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.mumladze\Desktop\"/>
    </mc:Choice>
  </mc:AlternateContent>
  <bookViews>
    <workbookView xWindow="28680" yWindow="-120" windowWidth="29040" windowHeight="15840" activeTab="1"/>
  </bookViews>
  <sheets>
    <sheet name="BG 2025" sheetId="1" r:id="rId1"/>
    <sheet name="დამატებითი მომსახურება" sheetId="2" r:id="rId2"/>
  </sheets>
  <definedNames>
    <definedName name="_xlnm._FilterDatabase" localSheetId="0" hidden="1">'BG 2025'!$A$1:$G$200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6" i="1" l="1"/>
  <c r="C25" i="1"/>
  <c r="D25" i="1"/>
  <c r="C26" i="1"/>
  <c r="D26" i="1"/>
  <c r="C24" i="1"/>
  <c r="D24" i="1"/>
  <c r="C18" i="1"/>
  <c r="D18" i="1"/>
  <c r="C19" i="1"/>
  <c r="D19" i="1"/>
  <c r="C20" i="1"/>
  <c r="D20" i="1"/>
  <c r="C21" i="1"/>
  <c r="D21" i="1"/>
  <c r="C22" i="1"/>
  <c r="D22" i="1"/>
  <c r="C23" i="1"/>
  <c r="D23" i="1"/>
  <c r="F199" i="1" l="1"/>
  <c r="F198" i="1"/>
  <c r="F32" i="1" l="1"/>
  <c r="F9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79" i="1"/>
  <c r="F178" i="1"/>
  <c r="F177" i="1"/>
  <c r="F176" i="1"/>
  <c r="F175" i="1"/>
  <c r="F174" i="1"/>
  <c r="F173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4" i="1"/>
  <c r="F153" i="1"/>
  <c r="F152" i="1"/>
  <c r="F151" i="1"/>
  <c r="F150" i="1"/>
  <c r="F149" i="1"/>
  <c r="F148" i="1"/>
  <c r="F147" i="1"/>
  <c r="F146" i="1"/>
  <c r="F145" i="1"/>
  <c r="F144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0" i="1"/>
  <c r="F79" i="1"/>
  <c r="F78" i="1"/>
  <c r="F77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1" i="1"/>
  <c r="F60" i="1"/>
  <c r="F59" i="1"/>
  <c r="F58" i="1"/>
  <c r="F57" i="1"/>
  <c r="F56" i="1"/>
  <c r="F55" i="1"/>
  <c r="F54" i="1"/>
  <c r="F53" i="1"/>
  <c r="F52" i="1"/>
  <c r="F51" i="1"/>
  <c r="F50" i="1"/>
  <c r="F46" i="1"/>
  <c r="F45" i="1"/>
  <c r="F44" i="1"/>
  <c r="F43" i="1"/>
  <c r="F41" i="1"/>
  <c r="F40" i="1"/>
  <c r="F39" i="1"/>
  <c r="F38" i="1"/>
  <c r="F37" i="1"/>
  <c r="F36" i="1"/>
  <c r="F35" i="1"/>
  <c r="F34" i="1"/>
  <c r="F31" i="1"/>
  <c r="F30" i="1"/>
  <c r="F29" i="1"/>
  <c r="F28" i="1"/>
  <c r="F16" i="1"/>
  <c r="F15" i="1"/>
  <c r="F14" i="1"/>
  <c r="F13" i="1"/>
  <c r="F12" i="1"/>
  <c r="F11" i="1"/>
  <c r="F10" i="1"/>
  <c r="F200" i="1" l="1"/>
</calcChain>
</file>

<file path=xl/sharedStrings.xml><?xml version="1.0" encoding="utf-8"?>
<sst xmlns="http://schemas.openxmlformats.org/spreadsheetml/2006/main" count="589" uniqueCount="532">
  <si>
    <t>ტექნიკური მომსახურება</t>
  </si>
  <si>
    <t>სისტემის სახეობა</t>
  </si>
  <si>
    <t>მომსახურების სავარაუდო რაოდენობა 1 წელზე**</t>
  </si>
  <si>
    <t>ერთ. ღირებულება ეროვნულ ვალუტაში გადასახადების ჩათვლით</t>
  </si>
  <si>
    <t>#</t>
  </si>
  <si>
    <t>SPLIT/ინვერტერი მონტაჟი</t>
  </si>
  <si>
    <t>მონტაჟი</t>
  </si>
  <si>
    <t>ახალი კონდიციონერის მონტაჟი(სტანდარტი) 9000 BTU</t>
  </si>
  <si>
    <t>ახალი კონდიციონერის მონტაჟი(სტანდარტი) 12000 BTU</t>
  </si>
  <si>
    <t>ახალი კონდიციონერის მონტაჟი(სტანდარტი) 18000 BTU</t>
  </si>
  <si>
    <t>ახალი კონდიციონერის მონტაჟი(სტანდარტი) 24000 BTU</t>
  </si>
  <si>
    <t>ახალი კონდიციონერის მონტაჟი(სტანდარტი) 32000 BTU</t>
  </si>
  <si>
    <t>ახალი კონდიციონერის მონტაჟი(სტანდარტი) 48000 BTU</t>
  </si>
  <si>
    <t>ახალი კონდიციონერის მონტაჟი(სტანდარტი) 60000 BTU</t>
  </si>
  <si>
    <t>ახალი კონდიციონერის მონტაჟი არასტანდარტული (გრძივი მეტრი )</t>
  </si>
  <si>
    <t>გარე ბლოკი</t>
  </si>
  <si>
    <t>აგრეგატის შეცვლა</t>
  </si>
  <si>
    <t>კონდენსატორის შემოწმება/შეცვლა</t>
  </si>
  <si>
    <t>გარე ბლოკის ვენტილატორის შეცვლა</t>
  </si>
  <si>
    <t>გარე ბლოკის პლატის შეცვლა</t>
  </si>
  <si>
    <t>შიდა ბლოკი</t>
  </si>
  <si>
    <t>სენსორების შეცვლა</t>
  </si>
  <si>
    <t>ელ. პლატის შეცვლა</t>
  </si>
  <si>
    <t>პულტის მიმღების შეცვლა</t>
  </si>
  <si>
    <t>პულტის შეცვლა</t>
  </si>
  <si>
    <t>დრენაჟის ვანის გაწმენდა</t>
  </si>
  <si>
    <t>დრენაჟის მილის შეცვლა</t>
  </si>
  <si>
    <t>მაცივარაგენტის გაჟონვის წერტილის პოვნა აღმოფხვრა</t>
  </si>
  <si>
    <t>მაცივარაგენტის დამატება</t>
  </si>
  <si>
    <t>სპილენძის მილების შეცვლა</t>
  </si>
  <si>
    <t>VRF</t>
  </si>
  <si>
    <t>გარე ბლოკის ვენტილატორის ძრავის შეცვლა</t>
  </si>
  <si>
    <t>გარე ბლოკის ვენტილატორის ფრთის შეცვლა</t>
  </si>
  <si>
    <t>გარე ბლოკის ინვერტერის ელ. პლატის შეცვლა</t>
  </si>
  <si>
    <t>კომპრესორის შეცვლა</t>
  </si>
  <si>
    <t>გარე ბლოკის სენსორის შეცვლა</t>
  </si>
  <si>
    <t>4-სვლიანი (4 Way Valve) სარქველის შეცვლა</t>
  </si>
  <si>
    <t>მაცივარაგენტის გაჟონვის წერტილის პოვნა(აღმოფხვრა)</t>
  </si>
  <si>
    <t>კონდენსატორის შეცვლა</t>
  </si>
  <si>
    <t>პულტის/თერმოსტატის შეცვლა</t>
  </si>
  <si>
    <t>დრენაჟის გადამღვრელი ტუმბოს შეცვლა</t>
  </si>
  <si>
    <t>ვენტილატორის შეცვლა</t>
  </si>
  <si>
    <t>ცხაურის გადატანა/გადაკეთება</t>
  </si>
  <si>
    <t>გოფრირებული ჰაერსატარის დაგრძელება გრძ. მ.</t>
  </si>
  <si>
    <t>დამბერავი ცხაურის (ჟალუზი) ძრავის შეცვლა (კასეტური)</t>
  </si>
  <si>
    <t>გათბობის სტაციონალური ქვაბი</t>
  </si>
  <si>
    <t>ქვაბის თერმოსტატის შეცვლა</t>
  </si>
  <si>
    <t>გადახურების სენსორის შეცვლა</t>
  </si>
  <si>
    <t>სანთურის დარეგულირება (ბუნებრივი აირი)</t>
  </si>
  <si>
    <t>სანთრის დარეგულირება (დიზელი)</t>
  </si>
  <si>
    <t>დამბერი ვენტილატორის შეცვლა</t>
  </si>
  <si>
    <t>დამბერი ვენტილატორის შეკეთება</t>
  </si>
  <si>
    <t>დიზელის წნევის შმქმნელი ტუმბოს შეცვლა</t>
  </si>
  <si>
    <t>დიზელის წნევის შმქმნელი ტუმბოს შეკეთება</t>
  </si>
  <si>
    <t>სანთურის კონტროლერის გამოცვლა (LME)</t>
  </si>
  <si>
    <t>გაზის სარქველის შეცვლა</t>
  </si>
  <si>
    <t>ანმთები ტრანსფორმატორის შეცვლა</t>
  </si>
  <si>
    <t>ანმთები ელექტროდების შეცვლა</t>
  </si>
  <si>
    <t>იონიზატორის შეცვლა</t>
  </si>
  <si>
    <t>ჰაერის პრესოსტატის შეცვლა</t>
  </si>
  <si>
    <t>გაზის მაღალი წნევის სენსორის შეცვლა</t>
  </si>
  <si>
    <t>გაზის დაბალი წნევის სენსორის შეცვლა</t>
  </si>
  <si>
    <t>დიზელის ინჟექტორების შეცვლა</t>
  </si>
  <si>
    <t>ალის მაყურებელი თვალის შეცვლა (დიზელი)</t>
  </si>
  <si>
    <t xml:space="preserve">კონტაქტორის შეცვლა </t>
  </si>
  <si>
    <t>ავტომატური ამომრთველის შეცვლა</t>
  </si>
  <si>
    <t>ძრავის თბური დაცვის შეცვლა</t>
  </si>
  <si>
    <t>ძრავის კაბელის შეცვლა</t>
  </si>
  <si>
    <t xml:space="preserve">რელეს შეცვლა </t>
  </si>
  <si>
    <t>ვენტილატორის კონდენსატორის შეცვლა</t>
  </si>
  <si>
    <t>წყლის ფანკოილი</t>
  </si>
  <si>
    <t xml:space="preserve">აგრეგატის ვენტილატორის შეცვლა </t>
  </si>
  <si>
    <t>წყლის ფილტრის შეცვლა</t>
  </si>
  <si>
    <t>დრენაჟის ტუმბოს შეცვლა</t>
  </si>
  <si>
    <t>2-სვლიანი სარქველის შეცვლა</t>
  </si>
  <si>
    <t>2-სვლიანი სარქველის აქტუატორის შეცვლა</t>
  </si>
  <si>
    <t>წყლის ვენტილის შეცვლა</t>
  </si>
  <si>
    <t>წყლის ფილტრის გაწმენდა</t>
  </si>
  <si>
    <t>ტუმბოები</t>
  </si>
  <si>
    <t>ტუმბოს დემონტაჟი/მონტაჟი</t>
  </si>
  <si>
    <t>ტუმბოს ელ. შემოწმება</t>
  </si>
  <si>
    <t>შუასადების შეცვლა</t>
  </si>
  <si>
    <t>მუშა ბორბლის შეცვლა</t>
  </si>
  <si>
    <t>მუშა ბორბლის შუასადების შეცვლა</t>
  </si>
  <si>
    <t>ახალი ტუმბოს მონტაჟი</t>
  </si>
  <si>
    <t>ჰაერგამშვების შეცვლა</t>
  </si>
  <si>
    <t>უკუსარქველის შეცვლა</t>
  </si>
  <si>
    <t>წყლის ფილტრის მონტაჟი D20</t>
  </si>
  <si>
    <t>წყლის ფილტრის მონტაჟი D25</t>
  </si>
  <si>
    <t>წყლის ფილტრის მონტაჟი D32</t>
  </si>
  <si>
    <t>წყლის ურდულები და ვენტილები</t>
  </si>
  <si>
    <t>ურდულის დემონტაჟი/მონტაჟი</t>
  </si>
  <si>
    <t>ურდულის შუასადების შეცვლა</t>
  </si>
  <si>
    <t>ურდულის გულანას შეცვლა</t>
  </si>
  <si>
    <t>ახალი ურდულის მონტაჟი</t>
  </si>
  <si>
    <t>პლასტმასის ვენტილის შეცვლა D20</t>
  </si>
  <si>
    <t>პლასტმასის ვენტილის შეცვლა D25</t>
  </si>
  <si>
    <t>პლასტმასის ვენტილის შეცვლა D32</t>
  </si>
  <si>
    <t>პლასტმასის ვენტილის შეცვლა D40</t>
  </si>
  <si>
    <t>პლასტმასის ვენტილის შეცვლა D50</t>
  </si>
  <si>
    <t>პლასტმასის ვენტილის შეცვლა D63</t>
  </si>
  <si>
    <t>AHU</t>
  </si>
  <si>
    <t>ფილტრების დამზადება (უხეში წმენდის)</t>
  </si>
  <si>
    <t>ტომარა ფილტრები დამზადება</t>
  </si>
  <si>
    <t>დამბერავი ძრავის შემოწმება</t>
  </si>
  <si>
    <t>დამბერავი ძრავის ღვედის შეცვლა</t>
  </si>
  <si>
    <t>დამპერის ძრავების შემოწმება/დარეგულირება/შეცვლა</t>
  </si>
  <si>
    <t>თბომცვლელის 3-სვლიანი სარქველის შემოწმება/დარეგულირება/შეცვლა</t>
  </si>
  <si>
    <t>რეკუპერატორის რედუქტორის შემოწმება/შეცვლა</t>
  </si>
  <si>
    <t>შენობაში არსებული მექანიკური დამპერების დარეგულირება</t>
  </si>
  <si>
    <t>კონტროლერის შეცვლა</t>
  </si>
  <si>
    <t>რეკუპერატორი</t>
  </si>
  <si>
    <t>ფილტრების დამზადება</t>
  </si>
  <si>
    <t>ელ. ტენების შემოწმება შეცვლა</t>
  </si>
  <si>
    <t>რეკუპერატორის ელ. პლატის შეცვლა</t>
  </si>
  <si>
    <t>რეკუპერატორის კონტაქტორის შეცვლა</t>
  </si>
  <si>
    <t>რეკუპერატორის ძრავის შეცვლა</t>
  </si>
  <si>
    <t>სენსორის შეცვლა</t>
  </si>
  <si>
    <t>ჩილერი</t>
  </si>
  <si>
    <t>თბომცვლელის შეცვლა</t>
  </si>
  <si>
    <t>EXP Valve (გამფრქვევი) სარქველის შეცვლა</t>
  </si>
  <si>
    <t>ტექნიკურ სართულებზე წყლის ფილტრების წმენდა</t>
  </si>
  <si>
    <t>გარე ბლოკის წმენდა</t>
  </si>
  <si>
    <t>ფილტრების წმენდა</t>
  </si>
  <si>
    <t>მუშა ბორბლის წმენდა</t>
  </si>
  <si>
    <t>გარე აგრეგატის წმენდა</t>
  </si>
  <si>
    <t>ჰაერის ფილტრის წმენდა</t>
  </si>
  <si>
    <t>კოდი</t>
  </si>
  <si>
    <t>სს საქართველოს ბანკი</t>
  </si>
  <si>
    <t>მომსახურების სავარაუდო ღირებულების ჯამი</t>
  </si>
  <si>
    <t>სპლიტ კონდინციონერი</t>
  </si>
  <si>
    <t>ოთხსვლიანი სარქველის შეცვლა</t>
  </si>
  <si>
    <t>კაპილარული მილის შეცვლა</t>
  </si>
  <si>
    <t>გარებლოკის ვენტილატორის ძრავის შეცვლა</t>
  </si>
  <si>
    <t>სპლიტ კონდინციონერის დიაგნოსტირება</t>
  </si>
  <si>
    <t>ვრფ/ვრვ სიტემა</t>
  </si>
  <si>
    <t>კედლის ქვაბი</t>
  </si>
  <si>
    <t>დამცავი სარქველის შეცვლა</t>
  </si>
  <si>
    <t>შიდა საცირკულაციო ტუმბოს შეცვლა</t>
  </si>
  <si>
    <t>შემავსებელი ვენტილის შეცვლა</t>
  </si>
  <si>
    <t>საფართოებელი ავზის შეცვლა</t>
  </si>
  <si>
    <t>თერმოსენსორის შეცვლა</t>
  </si>
  <si>
    <t>ნამწვის გამწოვი ვენტილატორის შეცვლა</t>
  </si>
  <si>
    <t>ახალი ქვაბის მონტაჟი(მზაგაყვანილობაზე)</t>
  </si>
  <si>
    <t>ქვაბის დემონტაჟი-მონტაჟი</t>
  </si>
  <si>
    <t>ქვაბის დემონტაჟი</t>
  </si>
  <si>
    <t xml:space="preserve">პანელური რადიატორის შეცვლა </t>
  </si>
  <si>
    <t>მიწოდების ვენტილის შეცვლა</t>
  </si>
  <si>
    <t>უკუსვლის ვენტილის შეცვლა</t>
  </si>
  <si>
    <t>სისტემის დაცლა/შევსება/დაჰაერება</t>
  </si>
  <si>
    <t>საფართოებელი ავზის მონტაჟი მზა სისტემაზე</t>
  </si>
  <si>
    <t>აალების ელექტროდის შეცვლა</t>
  </si>
  <si>
    <t>ჩილერის დიაგნოსტირება</t>
  </si>
  <si>
    <t>დამატებითი სამუშაოები</t>
  </si>
  <si>
    <t>კომუნიკაციიის სადენის მონტაჟი/გრძივი მეტრი</t>
  </si>
  <si>
    <t>ინვერტორული რეგულატორის მონტაჟი/დაპროგრამება</t>
  </si>
  <si>
    <t>ccm15-მართვის პულტის დიაგნოსტირება/გასწორება</t>
  </si>
  <si>
    <t>ცენტრალური მართვის პულტის მონტაჟი/დაპროგრამება</t>
  </si>
  <si>
    <t>აგრეგატის დარესტარტება/ავტომატიდან/პულტიდან</t>
  </si>
  <si>
    <t>ტაიმერების დაპროგრამება</t>
  </si>
  <si>
    <t>ტრანსპორტირება/თბილისი(0-დან 15-კგ-მდე)</t>
  </si>
  <si>
    <t>ჩილერის/დაცლა/შევსება/(წყლით)</t>
  </si>
  <si>
    <t>ამწე კალათის მომსახურება (1სთ)</t>
  </si>
  <si>
    <t>მაცივარაგენტის ამოტუმბვა/უტილიზაცია 1კგ</t>
  </si>
  <si>
    <t>გარებლოკში მაცივარაგენტის ფილტრის შეცვლა</t>
  </si>
  <si>
    <t xml:space="preserve">სეზონურ რეჟიმებზე გადართვა / რეჟიმის შეზღუდვა </t>
  </si>
  <si>
    <t xml:space="preserve">კედლის ტიპის გათბობის ქვაბის გამორეცხვა </t>
  </si>
  <si>
    <t xml:space="preserve">გათბობის რადიატორის გამორეცხვა </t>
  </si>
  <si>
    <t>რეჟიმის გასწორება პულტიდან</t>
  </si>
  <si>
    <t>რეგულატორის მონტაჟი</t>
  </si>
  <si>
    <t>სპლიტ კონდიციონერის შიდა ბლოკის დემონტაჟი/სხვა ადგილზე მონტაჟი</t>
  </si>
  <si>
    <t>სპლიტ კონდიციონერის გარე  ბლოკის დემონტაჟი/სხვა ადგილზე მონტაჟი</t>
  </si>
  <si>
    <t>ახალი კონდიციონერის დემონტაჟი(სტანდარტი) 9000 BTU</t>
  </si>
  <si>
    <t>ახალი კონდიციონერის დემონტაჟი(სტანდარტი) 12000 BTU</t>
  </si>
  <si>
    <t>ახალი კონდიციონერის დემონტაჟი(სტანდარტი) 18000 BTU</t>
  </si>
  <si>
    <t>ახალი კონდიციონერის დემონტაჟი(სტანდარტი) 24000 BTU</t>
  </si>
  <si>
    <t>ახალი კონდიციონერის დემონტაჟი(სტანდარტი) 32000 BTU</t>
  </si>
  <si>
    <t>ახალი კონდიციონერის დემონტაჟი(სტანდარტი) 48000 BTU</t>
  </si>
  <si>
    <t>ახალი კონდიციონერის დემონტაჟი(სტანდარტი) 60000 BTU</t>
  </si>
  <si>
    <t xml:space="preserve">  </t>
  </si>
  <si>
    <t>SPLIT/ინვერტერი დემონტაჟი</t>
  </si>
  <si>
    <t>გარე ბლოკის სადრენაჟე მილის მოწყობა</t>
  </si>
  <si>
    <t>გარე ბლოკის სადრენაჟე მილის დაგრძელება</t>
  </si>
  <si>
    <t>შიდა/გარე ბლოკების სადრენაჟე მილის შეცვლა</t>
  </si>
  <si>
    <t>კვების ბლოკის შეცვლა</t>
  </si>
  <si>
    <t>გათბობა-გაგრილების სისტემის დაცლა/შევსება გლიკოლის წყალ-ხსნარით</t>
  </si>
  <si>
    <t>ბუსტერ ტუმბოს დემონტაჟი-მონტაჟი</t>
  </si>
  <si>
    <t>ჩამხსნელი ქუროს გადაჭერა</t>
  </si>
  <si>
    <t>მართვის პულტის, თერმოსტატის დემონტაჟი/მონტაჟი (მოიაზრება საჭიროების
შემთხვევაში პირვანდელი ლოკაციის შეცვლაც)</t>
  </si>
  <si>
    <t>სტაციონალური ქვაბების დამცავი სარქველების სადრენაჟე სისტემის მოწყობა</t>
  </si>
  <si>
    <t>გათბობა-გაგრილების სისტემაზე ელექტრო სარქველის დემონტაჟი/მონტაჟი</t>
  </si>
  <si>
    <t>წყლის ფანკოილის ჰიდრავლიკური კვანძის მოწყობა</t>
  </si>
  <si>
    <t>წყლის ფანკოილის ჰიდრავლიკური კვანძის გადაკეთება</t>
  </si>
  <si>
    <t>2 სვლიანი სარქველის გახსნა</t>
  </si>
  <si>
    <t>3 სვლიანი სარქველის გახსნა</t>
  </si>
  <si>
    <t>ახალი 2 სვლიანი სარქველის მონტაჟი</t>
  </si>
  <si>
    <t>ახალი 3 სვლიანი სარქველის მონტაჟი</t>
  </si>
  <si>
    <t>გათბობა-გაგრილების სისტემაზე ავტომატური შემავსებლის მოწყობა დემონტაჟი/მონტაჟი</t>
  </si>
  <si>
    <t>წყლის ფანკოილის ჰიდრავლიკური კვანძის დემონტაჟი</t>
  </si>
  <si>
    <t>დაზიანებული საკვამლე მილის შეკეთება</t>
  </si>
  <si>
    <t>საკვამლე მილის დაგრძელება, რელოკაცია</t>
  </si>
  <si>
    <t>წყლის ფანკოილის შეცვლა, დემონტაჟი/მონტაჟი</t>
  </si>
  <si>
    <t>მოცულობითი ბოილერის ჩართვა</t>
  </si>
  <si>
    <t>სტაციონალური ქვაბის დიზელის საწვავზე გადართვა</t>
  </si>
  <si>
    <t>სტაციონალური ქვაბის ბუნებრივ აირზე გადართვა</t>
  </si>
  <si>
    <t>გათბობა-გაგრილების სისტემის მილგაყვანილობის გადაფუთვა</t>
  </si>
  <si>
    <t>გათბობა-გაგრილების სისტემის მილგაყვანილობის სამაგრის დაფიქსირება</t>
  </si>
  <si>
    <t>ჰაერსატარის გადაფუთვა</t>
  </si>
  <si>
    <t>ცხაურის ფრთების რეგულირება</t>
  </si>
  <si>
    <t>გათბობის ქვაბზე პრესოსტატის შეცვლა</t>
  </si>
  <si>
    <t>გათბობა-გაგრილებისა და წყალმომარაგების სისტემაზე წნევის მარეგულირებელის, წნევის დამგდების დემონტაჟი/მონტაჟი
(თუ დიამეტრის ცვლილება გავლენას ახდენს მონტაჟის ღირებულებაზე მაშინ 
ჩაიშალოს)</t>
  </si>
  <si>
    <t>კედელში სამონტაჟო ღიობის, ხვრელის მოწყობა (კონსტრუქციის ტიპზე თუ არის დამოკიდებული მაშინ ჩაიშალოს)</t>
  </si>
  <si>
    <t>2 და 3 სვლიანი სარქველების აქტუატორების, ელ ამძრავების შეცვლა, დემონტაჟი/მონტაჟი</t>
  </si>
  <si>
    <t>გათბობა-გაგრილების სისტემაზე გაჟონვის წერტილის მოძიება (წყალი)</t>
  </si>
  <si>
    <t>ccm15-მართვის პულტის მონტაჟი</t>
  </si>
  <si>
    <t>არხული ვენტილატორის შეცვლა( დემონტაჟი მონტაჟი)
დიამეტრის ცვლილება თუ გავლენას ახდენს მონტაჟის ღირებულებაზე მაშინ ჩაიშალოს</t>
  </si>
  <si>
    <t xml:space="preserve">სანკვანძის გამწოვი ვენტილატორის შეცვლა, (დემონტაჟი-მონტაჟი). 
</t>
  </si>
  <si>
    <t>მაცივარაგენტისთვის განკუთვნილი მორიგე ჭურჭელი</t>
  </si>
  <si>
    <t>სპილენძის მილგაყვანილობის ვაკუმირება</t>
  </si>
  <si>
    <t>სპილენძის მილგაყვანილობის აზოტის ქვეშ ტესტირება</t>
  </si>
  <si>
    <t>მაცივარაგენტის ამოტუმბვა</t>
  </si>
  <si>
    <t>ჰაერსატარის დაგრძელება</t>
  </si>
  <si>
    <t>გათბობა გაგრილებისა და ვენტილაციის სისტემის ბალანსირება(მისი საპროექტო ხარჯებთან გათანაბრება)</t>
  </si>
  <si>
    <t>ჰაერსატარის, ჰაერის გამტარი არხის წმენდა</t>
  </si>
  <si>
    <t>კონდესატის ტუმბოს მონტაჟი</t>
  </si>
  <si>
    <t>გათბობა-გაგრილების სისტემის მილგაყვანილობის დაზიანებული მონაკვეთის შეკეთება, შეცვლა (წყალი)</t>
  </si>
  <si>
    <t>ავტომატური/მექანიკური ჰაერგამშვების შეცვლა, დემონტაჟი/მონტაჟი</t>
  </si>
  <si>
    <t>გათბობა-გაგრილების სისტემაში წნევის რეგულირება (წყალი)</t>
  </si>
  <si>
    <t>თაბაშირ-მუყაოს ჭერის ამოჭრა</t>
  </si>
  <si>
    <t>თბური ფარდის დემონტაჟი/მონტაჟი</t>
  </si>
  <si>
    <t>თბური ფარდის წმენდა</t>
  </si>
  <si>
    <t>გათბობა-გაგრილების სისტემის დაჰაერება (წყალი)</t>
  </si>
  <si>
    <t>GD001</t>
  </si>
  <si>
    <t>GD002</t>
  </si>
  <si>
    <t>GD003</t>
  </si>
  <si>
    <t>GD004</t>
  </si>
  <si>
    <t>GD005</t>
  </si>
  <si>
    <t>GD006</t>
  </si>
  <si>
    <t>GD007</t>
  </si>
  <si>
    <t>GD008</t>
  </si>
  <si>
    <t>GD009</t>
  </si>
  <si>
    <t>GD010</t>
  </si>
  <si>
    <t>GD011</t>
  </si>
  <si>
    <t>GD012</t>
  </si>
  <si>
    <t>GD013</t>
  </si>
  <si>
    <t>GD014</t>
  </si>
  <si>
    <t>GD015</t>
  </si>
  <si>
    <t>GD016</t>
  </si>
  <si>
    <t>GD017</t>
  </si>
  <si>
    <t>GD018</t>
  </si>
  <si>
    <t>GD019</t>
  </si>
  <si>
    <t>GD020</t>
  </si>
  <si>
    <t>GD021</t>
  </si>
  <si>
    <t>GD022</t>
  </si>
  <si>
    <t>GD023</t>
  </si>
  <si>
    <t>GD024</t>
  </si>
  <si>
    <t>GD025</t>
  </si>
  <si>
    <t>GD026</t>
  </si>
  <si>
    <t>GD027</t>
  </si>
  <si>
    <t>GD028</t>
  </si>
  <si>
    <t>GD029</t>
  </si>
  <si>
    <t>GD030</t>
  </si>
  <si>
    <t>GD031</t>
  </si>
  <si>
    <t>GD032</t>
  </si>
  <si>
    <t>GD033</t>
  </si>
  <si>
    <t>GD034</t>
  </si>
  <si>
    <t>GD035</t>
  </si>
  <si>
    <t>GD036</t>
  </si>
  <si>
    <t>GD037</t>
  </si>
  <si>
    <t>GD038</t>
  </si>
  <si>
    <t>GD039</t>
  </si>
  <si>
    <t>GD040</t>
  </si>
  <si>
    <t>GD041</t>
  </si>
  <si>
    <t>GD042</t>
  </si>
  <si>
    <t>GD043</t>
  </si>
  <si>
    <t>GD044</t>
  </si>
  <si>
    <t>GD045</t>
  </si>
  <si>
    <t>GD046</t>
  </si>
  <si>
    <t>GD047</t>
  </si>
  <si>
    <t>GD048</t>
  </si>
  <si>
    <t>GD049</t>
  </si>
  <si>
    <t>GD050</t>
  </si>
  <si>
    <t>GD051</t>
  </si>
  <si>
    <t>GD052</t>
  </si>
  <si>
    <t>GD053</t>
  </si>
  <si>
    <t>GD054</t>
  </si>
  <si>
    <t>GD055</t>
  </si>
  <si>
    <t>GD056</t>
  </si>
  <si>
    <t>GD057</t>
  </si>
  <si>
    <t>GD058</t>
  </si>
  <si>
    <t>GD059</t>
  </si>
  <si>
    <t>GD060</t>
  </si>
  <si>
    <t>GD061</t>
  </si>
  <si>
    <t>GD062</t>
  </si>
  <si>
    <t>GD063</t>
  </si>
  <si>
    <t>GD064</t>
  </si>
  <si>
    <t>GD065</t>
  </si>
  <si>
    <t>GD066</t>
  </si>
  <si>
    <t>GD067</t>
  </si>
  <si>
    <t>GD068</t>
  </si>
  <si>
    <t>GD069</t>
  </si>
  <si>
    <t>GD070</t>
  </si>
  <si>
    <t>GD071</t>
  </si>
  <si>
    <t>GD072</t>
  </si>
  <si>
    <t>GD073</t>
  </si>
  <si>
    <t>GD074</t>
  </si>
  <si>
    <t>GD075</t>
  </si>
  <si>
    <t>GD076</t>
  </si>
  <si>
    <t>GD077</t>
  </si>
  <si>
    <t>GD078</t>
  </si>
  <si>
    <t>GD079</t>
  </si>
  <si>
    <t>GD080</t>
  </si>
  <si>
    <t>GD081</t>
  </si>
  <si>
    <t>GD082</t>
  </si>
  <si>
    <t>GD083</t>
  </si>
  <si>
    <t>GD084</t>
  </si>
  <si>
    <t>GD085</t>
  </si>
  <si>
    <t>GD086</t>
  </si>
  <si>
    <t>GD087</t>
  </si>
  <si>
    <t>GD088</t>
  </si>
  <si>
    <t>GD089</t>
  </si>
  <si>
    <t>GD090</t>
  </si>
  <si>
    <t>GD091</t>
  </si>
  <si>
    <t>GD092</t>
  </si>
  <si>
    <t>GD093</t>
  </si>
  <si>
    <t>GD094</t>
  </si>
  <si>
    <t>GD095</t>
  </si>
  <si>
    <t>GD096</t>
  </si>
  <si>
    <t>GD097</t>
  </si>
  <si>
    <t>GD098</t>
  </si>
  <si>
    <t>GD099</t>
  </si>
  <si>
    <t>GD100</t>
  </si>
  <si>
    <t>GD101</t>
  </si>
  <si>
    <t>GD102</t>
  </si>
  <si>
    <t>GD103</t>
  </si>
  <si>
    <t>GD104</t>
  </si>
  <si>
    <t>GD105</t>
  </si>
  <si>
    <t>GD106</t>
  </si>
  <si>
    <t>GD107</t>
  </si>
  <si>
    <t>GD108</t>
  </si>
  <si>
    <t>GD109</t>
  </si>
  <si>
    <t>GD110</t>
  </si>
  <si>
    <t>GD111</t>
  </si>
  <si>
    <t>GD112</t>
  </si>
  <si>
    <t>GD113</t>
  </si>
  <si>
    <t>GD114</t>
  </si>
  <si>
    <t>GD115</t>
  </si>
  <si>
    <t>GD116</t>
  </si>
  <si>
    <t>GD117</t>
  </si>
  <si>
    <t>GD118</t>
  </si>
  <si>
    <t>GD119</t>
  </si>
  <si>
    <t>GD120</t>
  </si>
  <si>
    <t>GD121</t>
  </si>
  <si>
    <t>GD122</t>
  </si>
  <si>
    <t>GD123</t>
  </si>
  <si>
    <t>GD124</t>
  </si>
  <si>
    <t>GD125</t>
  </si>
  <si>
    <t>GD126</t>
  </si>
  <si>
    <t>GD127</t>
  </si>
  <si>
    <t>GD128</t>
  </si>
  <si>
    <t>GD129</t>
  </si>
  <si>
    <t>GD130</t>
  </si>
  <si>
    <t>GD131</t>
  </si>
  <si>
    <t>GD132</t>
  </si>
  <si>
    <t>GD133</t>
  </si>
  <si>
    <t>GD134</t>
  </si>
  <si>
    <t>GD135</t>
  </si>
  <si>
    <t>GD136</t>
  </si>
  <si>
    <t>GD137</t>
  </si>
  <si>
    <t>GD138</t>
  </si>
  <si>
    <t>GD139</t>
  </si>
  <si>
    <t>GD140</t>
  </si>
  <si>
    <t>GD141</t>
  </si>
  <si>
    <t>GD142</t>
  </si>
  <si>
    <t>GD143</t>
  </si>
  <si>
    <t>GD144</t>
  </si>
  <si>
    <t>GD145</t>
  </si>
  <si>
    <t>GD146</t>
  </si>
  <si>
    <t>GD147</t>
  </si>
  <si>
    <t>GD148</t>
  </si>
  <si>
    <t>GD149</t>
  </si>
  <si>
    <t>GD150</t>
  </si>
  <si>
    <t>GD151</t>
  </si>
  <si>
    <t>GD152</t>
  </si>
  <si>
    <t>GD153</t>
  </si>
  <si>
    <t>GD154</t>
  </si>
  <si>
    <t>GD155</t>
  </si>
  <si>
    <t>GD156</t>
  </si>
  <si>
    <t>GD157</t>
  </si>
  <si>
    <t>GD158</t>
  </si>
  <si>
    <t>GD159</t>
  </si>
  <si>
    <t>GD160</t>
  </si>
  <si>
    <t>GD161</t>
  </si>
  <si>
    <t>GD162</t>
  </si>
  <si>
    <t>GD163</t>
  </si>
  <si>
    <t>GD164</t>
  </si>
  <si>
    <t>GD165</t>
  </si>
  <si>
    <t>GD166</t>
  </si>
  <si>
    <t>GD167</t>
  </si>
  <si>
    <t>GD168</t>
  </si>
  <si>
    <t>GD169</t>
  </si>
  <si>
    <t>GD170</t>
  </si>
  <si>
    <t>GD171</t>
  </si>
  <si>
    <t>GD172</t>
  </si>
  <si>
    <t>GD173</t>
  </si>
  <si>
    <t>GD174</t>
  </si>
  <si>
    <t>GD175</t>
  </si>
  <si>
    <t>GD176</t>
  </si>
  <si>
    <t>GD177</t>
  </si>
  <si>
    <t>GD178</t>
  </si>
  <si>
    <t>GD179</t>
  </si>
  <si>
    <t>GD180</t>
  </si>
  <si>
    <t>GD181</t>
  </si>
  <si>
    <t>GD182</t>
  </si>
  <si>
    <t>GD183</t>
  </si>
  <si>
    <t>GD184</t>
  </si>
  <si>
    <t>GD185</t>
  </si>
  <si>
    <t>GD186</t>
  </si>
  <si>
    <t>GD187</t>
  </si>
  <si>
    <t>GD188</t>
  </si>
  <si>
    <t>GD189</t>
  </si>
  <si>
    <t>GD190</t>
  </si>
  <si>
    <t>GD191</t>
  </si>
  <si>
    <t>GD192</t>
  </si>
  <si>
    <t>GD193</t>
  </si>
  <si>
    <t>GD194</t>
  </si>
  <si>
    <t>GD195</t>
  </si>
  <si>
    <t>GD196</t>
  </si>
  <si>
    <t>GD197</t>
  </si>
  <si>
    <t>GD198</t>
  </si>
  <si>
    <t>GD199</t>
  </si>
  <si>
    <t>GD200</t>
  </si>
  <si>
    <t>GD201</t>
  </si>
  <si>
    <t>GD202</t>
  </si>
  <si>
    <t>GD203</t>
  </si>
  <si>
    <t>GD204</t>
  </si>
  <si>
    <t>GD205</t>
  </si>
  <si>
    <t>GD206</t>
  </si>
  <si>
    <t>GD207</t>
  </si>
  <si>
    <t>GD208</t>
  </si>
  <si>
    <t>GD209</t>
  </si>
  <si>
    <t>GD210</t>
  </si>
  <si>
    <t>GD211</t>
  </si>
  <si>
    <t>GD212</t>
  </si>
  <si>
    <t>GD213</t>
  </si>
  <si>
    <t>GD214</t>
  </si>
  <si>
    <t>GD215</t>
  </si>
  <si>
    <t>GD216</t>
  </si>
  <si>
    <t>GD217</t>
  </si>
  <si>
    <t>GD218</t>
  </si>
  <si>
    <t>GD219</t>
  </si>
  <si>
    <t>GD220</t>
  </si>
  <si>
    <t>GD221</t>
  </si>
  <si>
    <t>GD222</t>
  </si>
  <si>
    <t>GD223</t>
  </si>
  <si>
    <t>GD224</t>
  </si>
  <si>
    <t>GD225</t>
  </si>
  <si>
    <t>GD226</t>
  </si>
  <si>
    <t>GD227</t>
  </si>
  <si>
    <t>GD228</t>
  </si>
  <si>
    <t>GD229</t>
  </si>
  <si>
    <t>GD230</t>
  </si>
  <si>
    <t>GD231</t>
  </si>
  <si>
    <t>GD232</t>
  </si>
  <si>
    <t>GD233</t>
  </si>
  <si>
    <t>GD234</t>
  </si>
  <si>
    <t>GD235</t>
  </si>
  <si>
    <t>GD236</t>
  </si>
  <si>
    <t>GD237</t>
  </si>
  <si>
    <t>GD238</t>
  </si>
  <si>
    <t>GD239</t>
  </si>
  <si>
    <t>GD240</t>
  </si>
  <si>
    <t>GD241</t>
  </si>
  <si>
    <t>GD242</t>
  </si>
  <si>
    <t>GD243</t>
  </si>
  <si>
    <t>GD244</t>
  </si>
  <si>
    <t>GD245</t>
  </si>
  <si>
    <t>GD246</t>
  </si>
  <si>
    <t>GD247</t>
  </si>
  <si>
    <t>GD248</t>
  </si>
  <si>
    <t>GD249</t>
  </si>
  <si>
    <t>GD250</t>
  </si>
  <si>
    <t>GD251</t>
  </si>
  <si>
    <t>GD252</t>
  </si>
  <si>
    <t>GD253</t>
  </si>
  <si>
    <t>GD254</t>
  </si>
  <si>
    <t>GD255</t>
  </si>
  <si>
    <t>GD256</t>
  </si>
  <si>
    <t>GD257</t>
  </si>
  <si>
    <t>GD258</t>
  </si>
  <si>
    <t>GD259</t>
  </si>
  <si>
    <t>GD260</t>
  </si>
  <si>
    <t>GD261</t>
  </si>
  <si>
    <t>GD262</t>
  </si>
  <si>
    <t>GD263</t>
  </si>
  <si>
    <t>GD264</t>
  </si>
  <si>
    <t>GD265</t>
  </si>
  <si>
    <t>GD266</t>
  </si>
  <si>
    <t>GD267</t>
  </si>
  <si>
    <t>GD268</t>
  </si>
  <si>
    <t>GD269</t>
  </si>
  <si>
    <t>GD270</t>
  </si>
  <si>
    <t>GD271</t>
  </si>
  <si>
    <t>GD272</t>
  </si>
  <si>
    <t>GD273</t>
  </si>
  <si>
    <t>GD274</t>
  </si>
  <si>
    <t>GD275</t>
  </si>
  <si>
    <t>GD276</t>
  </si>
  <si>
    <t>GD277</t>
  </si>
  <si>
    <t>GD278</t>
  </si>
  <si>
    <t>GD279</t>
  </si>
  <si>
    <t>GD280</t>
  </si>
  <si>
    <t>GD281</t>
  </si>
  <si>
    <t>GD282</t>
  </si>
  <si>
    <t>GD283</t>
  </si>
  <si>
    <t>GD284</t>
  </si>
  <si>
    <t>GD285</t>
  </si>
  <si>
    <t>GD286</t>
  </si>
  <si>
    <t>GD287</t>
  </si>
  <si>
    <t>GD288</t>
  </si>
  <si>
    <t>GD289</t>
  </si>
  <si>
    <t>GD290</t>
  </si>
  <si>
    <t>GD291</t>
  </si>
  <si>
    <t>GD292</t>
  </si>
  <si>
    <t>GD293</t>
  </si>
  <si>
    <t>GD294</t>
  </si>
  <si>
    <t>GD295</t>
  </si>
  <si>
    <t>GD296</t>
  </si>
  <si>
    <t>GD297</t>
  </si>
  <si>
    <t>GD298</t>
  </si>
  <si>
    <t>დასახელება</t>
  </si>
  <si>
    <t xml:space="preserve">ხარაჩოს მოწყობა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</si>
</sst>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rgb="FF231F20"/>
      <name val="Calibri"/>
      <family val="2"/>
      <scheme val="minor"/>
    </font>
    <font>
      <sz val="9"/>
      <color rgb="FF231F2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u/>
      <sz val="9"/>
      <color rgb="FFC0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4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2" fontId="4" fillId="3" borderId="1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vertical="center"/>
    </xf>
    <xf numFmtId="0" fontId="5" fillId="2" borderId="0" xfId="0" applyFont="1" applyFill="1" applyAlignment="1">
      <alignment vertical="center"/>
    </xf>
    <xf numFmtId="0" fontId="2" fillId="2" borderId="2" xfId="0" applyFont="1" applyFill="1" applyBorder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wrapText="1"/>
    </xf>
    <xf numFmtId="2" fontId="1" fillId="4" borderId="1" xfId="0" applyNumberFormat="1" applyFont="1" applyFill="1" applyBorder="1" applyAlignment="1">
      <alignment horizontal="right"/>
    </xf>
    <xf numFmtId="2" fontId="4" fillId="4" borderId="1" xfId="0" applyNumberFormat="1" applyFont="1" applyFill="1" applyBorder="1" applyAlignment="1">
      <alignment horizontal="right" vertical="center"/>
    </xf>
    <xf numFmtId="2" fontId="1" fillId="0" borderId="1" xfId="0" applyNumberFormat="1" applyFont="1" applyBorder="1" applyAlignment="1">
      <alignment horizontal="right"/>
    </xf>
    <xf numFmtId="2" fontId="1" fillId="0" borderId="1" xfId="0" applyNumberFormat="1" applyFont="1" applyBorder="1" applyAlignment="1">
      <alignment horizontal="right" vertical="center"/>
    </xf>
    <xf numFmtId="2" fontId="1" fillId="0" borderId="0" xfId="0" applyNumberFormat="1" applyFont="1" applyAlignment="1">
      <alignment horizontal="right"/>
    </xf>
    <xf numFmtId="2" fontId="1" fillId="0" borderId="1" xfId="0" applyNumberFormat="1" applyFont="1" applyBorder="1"/>
    <xf numFmtId="0" fontId="0" fillId="0" borderId="0" xfId="0" applyAlignment="1">
      <alignment horizontal="center" vertical="center"/>
    </xf>
    <xf numFmtId="0" fontId="7" fillId="0" borderId="0" xfId="0" applyFont="1"/>
    <xf numFmtId="0" fontId="6" fillId="0" borderId="0" xfId="0" applyFont="1"/>
    <xf numFmtId="0" fontId="8" fillId="0" borderId="1" xfId="0" applyFont="1" applyBorder="1"/>
    <xf numFmtId="0" fontId="8" fillId="0" borderId="1" xfId="0" applyFont="1" applyBorder="1" applyAlignment="1">
      <alignment horizontal="right" vertical="center"/>
    </xf>
    <xf numFmtId="0" fontId="1" fillId="0" borderId="0" xfId="0" applyFont="1" applyBorder="1"/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horizontal="right" vertical="center"/>
    </xf>
    <xf numFmtId="0" fontId="1" fillId="6" borderId="1" xfId="0" applyFont="1" applyFill="1" applyBorder="1"/>
    <xf numFmtId="0" fontId="4" fillId="0" borderId="1" xfId="0" applyFont="1" applyBorder="1"/>
    <xf numFmtId="0" fontId="8" fillId="0" borderId="1" xfId="0" applyFont="1" applyFill="1" applyBorder="1" applyAlignment="1">
      <alignment horizontal="right" vertical="center"/>
    </xf>
    <xf numFmtId="2" fontId="8" fillId="0" borderId="1" xfId="0" applyNumberFormat="1" applyFont="1" applyFill="1" applyBorder="1" applyAlignment="1">
      <alignment horizontal="right"/>
    </xf>
    <xf numFmtId="0" fontId="9" fillId="0" borderId="1" xfId="0" applyFont="1" applyFill="1" applyBorder="1" applyAlignment="1">
      <alignment horizontal="center" vertical="center"/>
    </xf>
    <xf numFmtId="0" fontId="7" fillId="0" borderId="1" xfId="0" applyFont="1" applyBorder="1"/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wrapText="1"/>
    </xf>
    <xf numFmtId="0" fontId="8" fillId="5" borderId="1" xfId="0" applyFont="1" applyFill="1" applyBorder="1"/>
    <xf numFmtId="0" fontId="9" fillId="4" borderId="1" xfId="0" applyFont="1" applyFill="1" applyBorder="1" applyAlignment="1">
      <alignment horizontal="center"/>
    </xf>
    <xf numFmtId="0" fontId="0" fillId="0" borderId="1" xfId="0" applyFont="1" applyBorder="1"/>
    <xf numFmtId="0" fontId="8" fillId="5" borderId="1" xfId="0" applyFont="1" applyFill="1" applyBorder="1" applyAlignment="1">
      <alignment wrapText="1"/>
    </xf>
    <xf numFmtId="0" fontId="8" fillId="5" borderId="1" xfId="0" applyFont="1" applyFill="1" applyBorder="1" applyAlignment="1">
      <alignment vertical="center" wrapText="1"/>
    </xf>
    <xf numFmtId="0" fontId="8" fillId="5" borderId="1" xfId="0" applyFont="1" applyFill="1" applyBorder="1" applyAlignment="1">
      <alignment vertical="center"/>
    </xf>
    <xf numFmtId="0" fontId="8" fillId="5" borderId="1" xfId="0" applyFont="1" applyFill="1" applyBorder="1" applyAlignment="1">
      <alignment horizontal="left" vertical="center"/>
    </xf>
    <xf numFmtId="0" fontId="8" fillId="5" borderId="1" xfId="0" applyFont="1" applyFill="1" applyBorder="1" applyAlignment="1">
      <alignment horizontal="left"/>
    </xf>
    <xf numFmtId="0" fontId="9" fillId="4" borderId="1" xfId="0" applyFont="1" applyFill="1" applyBorder="1" applyAlignment="1">
      <alignment horizontal="center" wrapText="1"/>
    </xf>
    <xf numFmtId="0" fontId="9" fillId="4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2" fontId="2" fillId="2" borderId="0" xfId="0" applyNumberFormat="1" applyFont="1" applyFill="1" applyAlignment="1">
      <alignment horizontal="right" vertical="center" wrapText="1"/>
    </xf>
    <xf numFmtId="2" fontId="2" fillId="2" borderId="4" xfId="0" applyNumberFormat="1" applyFont="1" applyFill="1" applyBorder="1" applyAlignment="1">
      <alignment horizontal="right" vertical="center"/>
    </xf>
    <xf numFmtId="2" fontId="5" fillId="2" borderId="3" xfId="0" applyNumberFormat="1" applyFont="1" applyFill="1" applyBorder="1" applyAlignment="1">
      <alignment horizontal="right" vertical="center"/>
    </xf>
    <xf numFmtId="2" fontId="3" fillId="2" borderId="3" xfId="0" applyNumberFormat="1" applyFont="1" applyFill="1" applyBorder="1" applyAlignment="1">
      <alignment horizontal="right" vertical="center"/>
    </xf>
    <xf numFmtId="2" fontId="2" fillId="2" borderId="3" xfId="0" applyNumberFormat="1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227135</xdr:colOff>
      <xdr:row>0</xdr:row>
      <xdr:rowOff>73269</xdr:rowOff>
    </xdr:from>
    <xdr:to>
      <xdr:col>1</xdr:col>
      <xdr:colOff>586154</xdr:colOff>
      <xdr:row>5</xdr:row>
      <xdr:rowOff>56554</xdr:rowOff>
    </xdr:to>
    <xdr:pic>
      <xdr:nvPicPr>
        <xdr:cNvPr id="4" name="Picture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135" y="73269"/>
          <a:ext cx="622788" cy="7745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0"/>
  <sheetViews>
    <sheetView topLeftCell="A169" zoomScale="90" zoomScaleNormal="90" workbookViewId="0">
      <selection activeCell="C169" sqref="A6:G200"/>
    </sheetView>
  </sheetViews>
  <sheetFormatPr defaultColWidth="9.1796875" defaultRowHeight="12" outlineLevelRow="1" x14ac:dyDescent="0.3"/>
  <cols>
    <col min="1" max="1" width="4" style="8" customWidth="1"/>
    <col min="2" max="2" width="14.453125" style="8" customWidth="1"/>
    <col min="3" max="3" width="62.1796875" style="1" bestFit="1" customWidth="1"/>
    <col min="4" max="4" width="12.453125" style="1" hidden="1" customWidth="1"/>
    <col min="5" max="5" width="12.453125" style="23" customWidth="1"/>
    <col min="6" max="6" width="12.453125" style="23" hidden="1" customWidth="1"/>
    <col min="7" max="7" width="7.1796875" style="1" customWidth="1"/>
    <col min="8" max="16384" width="9.1796875" style="1"/>
  </cols>
  <sheetData>
    <row r="1" spans="1:6" x14ac:dyDescent="0.3">
      <c r="A1" s="51"/>
      <c r="B1" s="51"/>
      <c r="C1" s="12" t="s">
        <v>128</v>
      </c>
      <c r="D1" s="12"/>
      <c r="E1" s="53"/>
      <c r="F1" s="53"/>
    </row>
    <row r="2" spans="1:6" x14ac:dyDescent="0.3">
      <c r="A2" s="51"/>
      <c r="B2" s="51"/>
      <c r="C2" s="13"/>
      <c r="D2" s="13"/>
      <c r="E2" s="57"/>
      <c r="F2" s="57"/>
    </row>
    <row r="3" spans="1:6" x14ac:dyDescent="0.3">
      <c r="A3" s="51"/>
      <c r="B3" s="51"/>
      <c r="C3" s="14"/>
      <c r="D3" s="14"/>
      <c r="E3" s="56"/>
      <c r="F3" s="56"/>
    </row>
    <row r="4" spans="1:6" x14ac:dyDescent="0.3">
      <c r="A4" s="51"/>
      <c r="B4" s="51"/>
      <c r="C4" s="11" t="s">
        <v>0</v>
      </c>
      <c r="D4" s="11"/>
      <c r="E4" s="55"/>
      <c r="F4" s="55"/>
    </row>
    <row r="5" spans="1:6" x14ac:dyDescent="0.3">
      <c r="A5" s="52"/>
      <c r="B5" s="52"/>
      <c r="C5" s="10"/>
      <c r="D5" s="10"/>
      <c r="E5" s="54"/>
      <c r="F5" s="54"/>
    </row>
    <row r="6" spans="1:6" s="8" customFormat="1" ht="72" x14ac:dyDescent="0.35">
      <c r="A6" s="4"/>
      <c r="B6" s="4"/>
      <c r="C6" s="15" t="s">
        <v>1</v>
      </c>
      <c r="D6" s="2" t="s">
        <v>2</v>
      </c>
      <c r="E6" s="9" t="s">
        <v>3</v>
      </c>
      <c r="F6" s="9" t="s">
        <v>129</v>
      </c>
    </row>
    <row r="7" spans="1:6" x14ac:dyDescent="0.3">
      <c r="A7" s="3" t="s">
        <v>4</v>
      </c>
      <c r="B7" s="3" t="s">
        <v>127</v>
      </c>
      <c r="C7" s="3" t="s">
        <v>5</v>
      </c>
      <c r="D7" s="3"/>
      <c r="E7" s="19"/>
      <c r="F7" s="20"/>
    </row>
    <row r="8" spans="1:6" outlineLevel="1" x14ac:dyDescent="0.3">
      <c r="A8" s="4"/>
      <c r="B8" s="4"/>
      <c r="C8" s="3" t="s">
        <v>6</v>
      </c>
      <c r="D8" s="3"/>
      <c r="E8" s="19"/>
      <c r="F8" s="20"/>
    </row>
    <row r="9" spans="1:6" outlineLevel="1" x14ac:dyDescent="0.3">
      <c r="A9" s="4">
        <v>1</v>
      </c>
      <c r="B9" s="4" t="s">
        <v>232</v>
      </c>
      <c r="C9" s="16" t="s">
        <v>7</v>
      </c>
      <c r="D9" s="4">
        <v>1</v>
      </c>
      <c r="E9" s="24"/>
      <c r="F9" s="22">
        <f>D9*E9</f>
        <v>0</v>
      </c>
    </row>
    <row r="10" spans="1:6" outlineLevel="1" x14ac:dyDescent="0.3">
      <c r="A10" s="4">
        <v>2</v>
      </c>
      <c r="B10" s="4" t="s">
        <v>233</v>
      </c>
      <c r="C10" s="16" t="s">
        <v>8</v>
      </c>
      <c r="D10" s="4">
        <v>1</v>
      </c>
      <c r="E10" s="24"/>
      <c r="F10" s="22">
        <f t="shared" ref="F10:F16" si="0">D10*E10</f>
        <v>0</v>
      </c>
    </row>
    <row r="11" spans="1:6" outlineLevel="1" x14ac:dyDescent="0.3">
      <c r="A11" s="4">
        <v>3</v>
      </c>
      <c r="B11" s="4" t="s">
        <v>234</v>
      </c>
      <c r="C11" s="16" t="s">
        <v>9</v>
      </c>
      <c r="D11" s="4">
        <v>1</v>
      </c>
      <c r="E11" s="24"/>
      <c r="F11" s="22">
        <f t="shared" si="0"/>
        <v>0</v>
      </c>
    </row>
    <row r="12" spans="1:6" outlineLevel="1" x14ac:dyDescent="0.3">
      <c r="A12" s="4">
        <v>4</v>
      </c>
      <c r="B12" s="4" t="s">
        <v>235</v>
      </c>
      <c r="C12" s="16" t="s">
        <v>10</v>
      </c>
      <c r="D12" s="4">
        <v>1</v>
      </c>
      <c r="E12" s="24"/>
      <c r="F12" s="22">
        <f t="shared" si="0"/>
        <v>0</v>
      </c>
    </row>
    <row r="13" spans="1:6" outlineLevel="1" x14ac:dyDescent="0.3">
      <c r="A13" s="4">
        <v>5</v>
      </c>
      <c r="B13" s="4" t="s">
        <v>236</v>
      </c>
      <c r="C13" s="16" t="s">
        <v>11</v>
      </c>
      <c r="D13" s="4">
        <v>1</v>
      </c>
      <c r="E13" s="24"/>
      <c r="F13" s="22">
        <f t="shared" si="0"/>
        <v>0</v>
      </c>
    </row>
    <row r="14" spans="1:6" outlineLevel="1" x14ac:dyDescent="0.3">
      <c r="A14" s="4">
        <v>6</v>
      </c>
      <c r="B14" s="4" t="s">
        <v>237</v>
      </c>
      <c r="C14" s="16" t="s">
        <v>12</v>
      </c>
      <c r="D14" s="4">
        <v>1</v>
      </c>
      <c r="E14" s="24"/>
      <c r="F14" s="22">
        <f t="shared" si="0"/>
        <v>0</v>
      </c>
    </row>
    <row r="15" spans="1:6" outlineLevel="1" x14ac:dyDescent="0.3">
      <c r="A15" s="4">
        <v>7</v>
      </c>
      <c r="B15" s="4" t="s">
        <v>238</v>
      </c>
      <c r="C15" s="16" t="s">
        <v>13</v>
      </c>
      <c r="D15" s="4">
        <v>1</v>
      </c>
      <c r="E15" s="24"/>
      <c r="F15" s="22">
        <f t="shared" si="0"/>
        <v>0</v>
      </c>
    </row>
    <row r="16" spans="1:6" outlineLevel="1" x14ac:dyDescent="0.3">
      <c r="A16" s="4">
        <v>8</v>
      </c>
      <c r="B16" s="4" t="s">
        <v>239</v>
      </c>
      <c r="C16" s="16" t="s">
        <v>14</v>
      </c>
      <c r="D16" s="4">
        <v>1</v>
      </c>
      <c r="E16" s="24"/>
      <c r="F16" s="22">
        <f t="shared" si="0"/>
        <v>0</v>
      </c>
    </row>
    <row r="17" spans="1:11" outlineLevel="1" x14ac:dyDescent="0.3">
      <c r="A17" s="19"/>
      <c r="B17" s="4" t="s">
        <v>240</v>
      </c>
      <c r="C17" s="3" t="s">
        <v>180</v>
      </c>
      <c r="D17" s="4"/>
      <c r="E17" s="19"/>
      <c r="F17" s="22"/>
    </row>
    <row r="18" spans="1:11" outlineLevel="1" x14ac:dyDescent="0.3">
      <c r="A18" s="4">
        <v>1</v>
      </c>
      <c r="B18" s="4" t="s">
        <v>241</v>
      </c>
      <c r="C18" s="16" t="str">
        <f>'დამატებითი მომსახურება'!B103</f>
        <v>ახალი კონდიციონერის დემონტაჟი(სტანდარტი) 9000 BTU</v>
      </c>
      <c r="D18" s="4">
        <f>'დამატებითი მომსახურება'!C103</f>
        <v>0</v>
      </c>
      <c r="E18" s="24"/>
      <c r="F18" s="22"/>
    </row>
    <row r="19" spans="1:11" outlineLevel="1" x14ac:dyDescent="0.3">
      <c r="A19" s="4">
        <v>2</v>
      </c>
      <c r="B19" s="4" t="s">
        <v>242</v>
      </c>
      <c r="C19" s="16" t="str">
        <f>'დამატებითი მომსახურება'!B104</f>
        <v>ახალი კონდიციონერის დემონტაჟი(სტანდარტი) 12000 BTU</v>
      </c>
      <c r="D19" s="4">
        <f>'დამატებითი მომსახურება'!C104</f>
        <v>0</v>
      </c>
      <c r="E19" s="24"/>
      <c r="F19" s="22"/>
      <c r="J19" s="30"/>
      <c r="K19" s="30"/>
    </row>
    <row r="20" spans="1:11" ht="16" outlineLevel="1" x14ac:dyDescent="0.3">
      <c r="A20" s="4">
        <v>3</v>
      </c>
      <c r="B20" s="4" t="s">
        <v>243</v>
      </c>
      <c r="C20" s="16" t="str">
        <f>'დამატებითი მომსახურება'!B105</f>
        <v>ახალი კონდიციონერის დემონტაჟი(სტანდარტი) 18000 BTU</v>
      </c>
      <c r="D20" s="4">
        <f>'დამატებითი მომსახურება'!C105</f>
        <v>0</v>
      </c>
      <c r="E20" s="24"/>
      <c r="F20" s="22"/>
      <c r="J20" s="31"/>
      <c r="K20" s="32"/>
    </row>
    <row r="21" spans="1:11" ht="16" outlineLevel="1" x14ac:dyDescent="0.3">
      <c r="A21" s="4">
        <v>4</v>
      </c>
      <c r="B21" s="4" t="s">
        <v>244</v>
      </c>
      <c r="C21" s="16" t="str">
        <f>'დამატებითი მომსახურება'!B106</f>
        <v>ახალი კონდიციონერის დემონტაჟი(სტანდარტი) 24000 BTU</v>
      </c>
      <c r="D21" s="4">
        <f>'დამატებითი მომსახურება'!C106</f>
        <v>0</v>
      </c>
      <c r="E21" s="24"/>
      <c r="F21" s="22"/>
      <c r="J21" s="31"/>
      <c r="K21" s="32"/>
    </row>
    <row r="22" spans="1:11" outlineLevel="1" x14ac:dyDescent="0.3">
      <c r="A22" s="4">
        <v>5</v>
      </c>
      <c r="B22" s="4" t="s">
        <v>245</v>
      </c>
      <c r="C22" s="16" t="str">
        <f>'დამატებითი მომსახურება'!B107</f>
        <v>ახალი კონდიციონერის დემონტაჟი(სტანდარტი) 32000 BTU</v>
      </c>
      <c r="D22" s="4">
        <f>'დამატებითი მომსახურება'!C107</f>
        <v>0</v>
      </c>
      <c r="E22" s="24"/>
      <c r="F22" s="22"/>
    </row>
    <row r="23" spans="1:11" outlineLevel="1" x14ac:dyDescent="0.3">
      <c r="A23" s="4">
        <v>6</v>
      </c>
      <c r="B23" s="4" t="s">
        <v>246</v>
      </c>
      <c r="C23" s="16" t="str">
        <f>'დამატებითი მომსახურება'!B108</f>
        <v>ახალი კონდიციონერის დემონტაჟი(სტანდარტი) 48000 BTU</v>
      </c>
      <c r="D23" s="4">
        <f>'დამატებითი მომსახურება'!C108</f>
        <v>0</v>
      </c>
      <c r="E23" s="24"/>
      <c r="F23" s="22"/>
    </row>
    <row r="24" spans="1:11" outlineLevel="1" x14ac:dyDescent="0.3">
      <c r="A24" s="4">
        <v>7</v>
      </c>
      <c r="B24" s="4" t="s">
        <v>247</v>
      </c>
      <c r="C24" s="16" t="str">
        <f>'დამატებითი მომსახურება'!B109</f>
        <v>ახალი კონდიციონერის დემონტაჟი(სტანდარტი) 60000 BTU</v>
      </c>
      <c r="D24" s="4">
        <f>'დამატებითი მომსახურება'!C109</f>
        <v>0</v>
      </c>
      <c r="E24" s="24"/>
      <c r="F24" s="22"/>
    </row>
    <row r="25" spans="1:11" outlineLevel="1" x14ac:dyDescent="0.3">
      <c r="A25" s="4">
        <v>8</v>
      </c>
      <c r="B25" s="4" t="s">
        <v>248</v>
      </c>
      <c r="C25" s="16" t="str">
        <f>'დამატებითი მომსახურება'!B101</f>
        <v>სპლიტ კონდიციონერის შიდა ბლოკის დემონტაჟი/სხვა ადგილზე მონტაჟი</v>
      </c>
      <c r="D25" s="4">
        <f>'დამატებითი მომსახურება'!C101</f>
        <v>0</v>
      </c>
      <c r="E25" s="24"/>
      <c r="F25" s="22"/>
    </row>
    <row r="26" spans="1:11" ht="11.5" customHeight="1" outlineLevel="1" x14ac:dyDescent="0.3">
      <c r="A26" s="4">
        <v>9</v>
      </c>
      <c r="B26" s="4" t="s">
        <v>249</v>
      </c>
      <c r="C26" s="16" t="str">
        <f>'დამატებითი მომსახურება'!B102</f>
        <v>სპლიტ კონდიციონერის გარე  ბლოკის დემონტაჟი/სხვა ადგილზე მონტაჟი</v>
      </c>
      <c r="D26" s="4">
        <f>'დამატებითი მომსახურება'!C102</f>
        <v>0</v>
      </c>
      <c r="E26" s="24"/>
      <c r="F26" s="22"/>
    </row>
    <row r="27" spans="1:11" outlineLevel="1" x14ac:dyDescent="0.3">
      <c r="A27" s="3"/>
      <c r="B27" s="4" t="s">
        <v>250</v>
      </c>
      <c r="C27" s="3" t="s">
        <v>15</v>
      </c>
      <c r="D27" s="3"/>
      <c r="E27" s="19"/>
      <c r="F27" s="20"/>
    </row>
    <row r="28" spans="1:11" outlineLevel="1" x14ac:dyDescent="0.3">
      <c r="A28" s="4">
        <v>1</v>
      </c>
      <c r="B28" s="4" t="s">
        <v>251</v>
      </c>
      <c r="C28" s="5" t="s">
        <v>16</v>
      </c>
      <c r="D28" s="4">
        <v>1</v>
      </c>
      <c r="E28" s="24"/>
      <c r="F28" s="22">
        <f t="shared" ref="F28:F31" si="1">D28*E28</f>
        <v>0</v>
      </c>
    </row>
    <row r="29" spans="1:11" outlineLevel="1" x14ac:dyDescent="0.3">
      <c r="A29" s="4">
        <v>2</v>
      </c>
      <c r="B29" s="4" t="s">
        <v>252</v>
      </c>
      <c r="C29" s="5" t="s">
        <v>17</v>
      </c>
      <c r="D29" s="4">
        <v>1</v>
      </c>
      <c r="E29" s="24"/>
      <c r="F29" s="22">
        <f t="shared" si="1"/>
        <v>0</v>
      </c>
    </row>
    <row r="30" spans="1:11" outlineLevel="1" x14ac:dyDescent="0.3">
      <c r="A30" s="4">
        <v>3</v>
      </c>
      <c r="B30" s="4" t="s">
        <v>253</v>
      </c>
      <c r="C30" s="5" t="s">
        <v>18</v>
      </c>
      <c r="D30" s="4">
        <v>1</v>
      </c>
      <c r="E30" s="24"/>
      <c r="F30" s="22">
        <f t="shared" si="1"/>
        <v>0</v>
      </c>
    </row>
    <row r="31" spans="1:11" outlineLevel="1" x14ac:dyDescent="0.3">
      <c r="A31" s="4">
        <v>4</v>
      </c>
      <c r="B31" s="4" t="s">
        <v>254</v>
      </c>
      <c r="C31" s="5" t="s">
        <v>19</v>
      </c>
      <c r="D31" s="4">
        <v>1</v>
      </c>
      <c r="E31" s="24"/>
      <c r="F31" s="22">
        <f t="shared" si="1"/>
        <v>0</v>
      </c>
    </row>
    <row r="32" spans="1:11" outlineLevel="1" x14ac:dyDescent="0.3">
      <c r="A32" s="4">
        <v>5</v>
      </c>
      <c r="B32" s="4" t="s">
        <v>255</v>
      </c>
      <c r="C32" s="5" t="s">
        <v>122</v>
      </c>
      <c r="D32" s="7">
        <v>1</v>
      </c>
      <c r="E32" s="24"/>
      <c r="F32" s="22">
        <f>D32*E32</f>
        <v>0</v>
      </c>
    </row>
    <row r="33" spans="1:6" outlineLevel="1" x14ac:dyDescent="0.3">
      <c r="A33" s="3"/>
      <c r="B33" s="4" t="s">
        <v>256</v>
      </c>
      <c r="C33" s="3" t="s">
        <v>20</v>
      </c>
      <c r="D33" s="3"/>
      <c r="E33" s="20"/>
      <c r="F33" s="20"/>
    </row>
    <row r="34" spans="1:6" outlineLevel="1" x14ac:dyDescent="0.3">
      <c r="A34" s="4">
        <v>1</v>
      </c>
      <c r="B34" s="4" t="s">
        <v>257</v>
      </c>
      <c r="C34" s="5" t="s">
        <v>16</v>
      </c>
      <c r="D34" s="4">
        <v>1</v>
      </c>
      <c r="E34" s="24"/>
      <c r="F34" s="22">
        <f t="shared" ref="F34:F46" si="2">D34*E34</f>
        <v>0</v>
      </c>
    </row>
    <row r="35" spans="1:6" outlineLevel="1" x14ac:dyDescent="0.3">
      <c r="A35" s="4">
        <v>2</v>
      </c>
      <c r="B35" s="4" t="s">
        <v>258</v>
      </c>
      <c r="C35" s="5" t="s">
        <v>21</v>
      </c>
      <c r="D35" s="4">
        <v>1</v>
      </c>
      <c r="E35" s="24"/>
      <c r="F35" s="22">
        <f t="shared" si="2"/>
        <v>0</v>
      </c>
    </row>
    <row r="36" spans="1:6" outlineLevel="1" x14ac:dyDescent="0.3">
      <c r="A36" s="4">
        <v>3</v>
      </c>
      <c r="B36" s="4" t="s">
        <v>259</v>
      </c>
      <c r="C36" s="5" t="s">
        <v>22</v>
      </c>
      <c r="D36" s="4">
        <v>1</v>
      </c>
      <c r="E36" s="24"/>
      <c r="F36" s="22">
        <f t="shared" si="2"/>
        <v>0</v>
      </c>
    </row>
    <row r="37" spans="1:6" outlineLevel="1" x14ac:dyDescent="0.3">
      <c r="A37" s="4">
        <v>4</v>
      </c>
      <c r="B37" s="4" t="s">
        <v>260</v>
      </c>
      <c r="C37" s="5" t="s">
        <v>23</v>
      </c>
      <c r="D37" s="4">
        <v>1</v>
      </c>
      <c r="E37" s="24"/>
      <c r="F37" s="22">
        <f t="shared" si="2"/>
        <v>0</v>
      </c>
    </row>
    <row r="38" spans="1:6" outlineLevel="1" x14ac:dyDescent="0.3">
      <c r="A38" s="4">
        <v>5</v>
      </c>
      <c r="B38" s="4" t="s">
        <v>261</v>
      </c>
      <c r="C38" s="5" t="s">
        <v>24</v>
      </c>
      <c r="D38" s="4">
        <v>1</v>
      </c>
      <c r="E38" s="24"/>
      <c r="F38" s="22">
        <f t="shared" si="2"/>
        <v>0</v>
      </c>
    </row>
    <row r="39" spans="1:6" outlineLevel="1" x14ac:dyDescent="0.3">
      <c r="A39" s="4">
        <v>6</v>
      </c>
      <c r="B39" s="4" t="s">
        <v>262</v>
      </c>
      <c r="C39" s="5" t="s">
        <v>25</v>
      </c>
      <c r="D39" s="4">
        <v>1</v>
      </c>
      <c r="E39" s="24"/>
      <c r="F39" s="22">
        <f t="shared" si="2"/>
        <v>0</v>
      </c>
    </row>
    <row r="40" spans="1:6" outlineLevel="1" x14ac:dyDescent="0.3">
      <c r="A40" s="4">
        <v>7</v>
      </c>
      <c r="B40" s="4" t="s">
        <v>263</v>
      </c>
      <c r="C40" s="5" t="s">
        <v>123</v>
      </c>
      <c r="D40" s="4">
        <v>1</v>
      </c>
      <c r="E40" s="24"/>
      <c r="F40" s="22">
        <f t="shared" si="2"/>
        <v>0</v>
      </c>
    </row>
    <row r="41" spans="1:6" outlineLevel="1" x14ac:dyDescent="0.3">
      <c r="A41" s="4">
        <v>8</v>
      </c>
      <c r="B41" s="4" t="s">
        <v>264</v>
      </c>
      <c r="C41" s="5" t="s">
        <v>124</v>
      </c>
      <c r="D41" s="4">
        <v>1</v>
      </c>
      <c r="E41" s="24"/>
      <c r="F41" s="22">
        <f t="shared" si="2"/>
        <v>0</v>
      </c>
    </row>
    <row r="42" spans="1:6" outlineLevel="1" x14ac:dyDescent="0.3">
      <c r="A42" s="6"/>
      <c r="B42" s="4" t="s">
        <v>265</v>
      </c>
      <c r="C42" s="6"/>
      <c r="D42" s="6"/>
      <c r="E42" s="24"/>
      <c r="F42" s="22"/>
    </row>
    <row r="43" spans="1:6" outlineLevel="1" x14ac:dyDescent="0.3">
      <c r="A43" s="4">
        <v>1</v>
      </c>
      <c r="B43" s="4" t="s">
        <v>266</v>
      </c>
      <c r="C43" s="5" t="s">
        <v>26</v>
      </c>
      <c r="D43" s="4">
        <v>1</v>
      </c>
      <c r="E43" s="24"/>
      <c r="F43" s="22">
        <f t="shared" si="2"/>
        <v>0</v>
      </c>
    </row>
    <row r="44" spans="1:6" outlineLevel="1" x14ac:dyDescent="0.3">
      <c r="A44" s="4">
        <v>2</v>
      </c>
      <c r="B44" s="4" t="s">
        <v>267</v>
      </c>
      <c r="C44" s="17" t="s">
        <v>27</v>
      </c>
      <c r="D44" s="4">
        <v>1</v>
      </c>
      <c r="E44" s="24"/>
      <c r="F44" s="22">
        <f t="shared" si="2"/>
        <v>0</v>
      </c>
    </row>
    <row r="45" spans="1:6" outlineLevel="1" x14ac:dyDescent="0.3">
      <c r="A45" s="4">
        <v>3</v>
      </c>
      <c r="B45" s="4" t="s">
        <v>268</v>
      </c>
      <c r="C45" s="5" t="s">
        <v>28</v>
      </c>
      <c r="D45" s="4">
        <v>1</v>
      </c>
      <c r="E45" s="24"/>
      <c r="F45" s="22">
        <f t="shared" si="2"/>
        <v>0</v>
      </c>
    </row>
    <row r="46" spans="1:6" outlineLevel="1" x14ac:dyDescent="0.3">
      <c r="A46" s="4">
        <v>4</v>
      </c>
      <c r="B46" s="4" t="s">
        <v>269</v>
      </c>
      <c r="C46" s="5" t="s">
        <v>29</v>
      </c>
      <c r="D46" s="4">
        <v>1</v>
      </c>
      <c r="E46" s="24"/>
      <c r="F46" s="22">
        <f t="shared" si="2"/>
        <v>0</v>
      </c>
    </row>
    <row r="47" spans="1:6" x14ac:dyDescent="0.3">
      <c r="A47" s="4"/>
      <c r="B47" s="4" t="s">
        <v>270</v>
      </c>
      <c r="C47" s="5"/>
      <c r="D47" s="7"/>
      <c r="E47" s="24"/>
      <c r="F47" s="21"/>
    </row>
    <row r="48" spans="1:6" x14ac:dyDescent="0.3">
      <c r="A48" s="3"/>
      <c r="B48" s="4" t="s">
        <v>271</v>
      </c>
      <c r="C48" s="3" t="s">
        <v>30</v>
      </c>
      <c r="D48" s="3"/>
      <c r="E48" s="20"/>
      <c r="F48" s="20"/>
    </row>
    <row r="49" spans="1:6" outlineLevel="1" x14ac:dyDescent="0.3">
      <c r="A49" s="4"/>
      <c r="B49" s="4" t="s">
        <v>272</v>
      </c>
      <c r="C49" s="6" t="s">
        <v>15</v>
      </c>
      <c r="D49" s="7"/>
      <c r="E49" s="24"/>
      <c r="F49" s="21"/>
    </row>
    <row r="50" spans="1:6" outlineLevel="1" x14ac:dyDescent="0.3">
      <c r="A50" s="4">
        <v>1</v>
      </c>
      <c r="B50" s="4" t="s">
        <v>273</v>
      </c>
      <c r="C50" s="5" t="s">
        <v>16</v>
      </c>
      <c r="D50" s="4">
        <v>1</v>
      </c>
      <c r="E50" s="24"/>
      <c r="F50" s="22">
        <f t="shared" ref="F50:F61" si="3">D50*E50</f>
        <v>0</v>
      </c>
    </row>
    <row r="51" spans="1:6" outlineLevel="1" x14ac:dyDescent="0.3">
      <c r="A51" s="4">
        <v>2</v>
      </c>
      <c r="B51" s="4" t="s">
        <v>274</v>
      </c>
      <c r="C51" s="5" t="s">
        <v>31</v>
      </c>
      <c r="D51" s="4">
        <v>1</v>
      </c>
      <c r="E51" s="24"/>
      <c r="F51" s="22">
        <f t="shared" si="3"/>
        <v>0</v>
      </c>
    </row>
    <row r="52" spans="1:6" outlineLevel="1" x14ac:dyDescent="0.3">
      <c r="A52" s="4">
        <v>3</v>
      </c>
      <c r="B52" s="4" t="s">
        <v>275</v>
      </c>
      <c r="C52" s="5" t="s">
        <v>32</v>
      </c>
      <c r="D52" s="4">
        <v>1</v>
      </c>
      <c r="E52" s="24"/>
      <c r="F52" s="22">
        <f t="shared" si="3"/>
        <v>0</v>
      </c>
    </row>
    <row r="53" spans="1:6" outlineLevel="1" x14ac:dyDescent="0.3">
      <c r="A53" s="4">
        <v>4</v>
      </c>
      <c r="B53" s="4" t="s">
        <v>276</v>
      </c>
      <c r="C53" s="5" t="s">
        <v>19</v>
      </c>
      <c r="D53" s="4">
        <v>1</v>
      </c>
      <c r="E53" s="24"/>
      <c r="F53" s="22">
        <f t="shared" si="3"/>
        <v>0</v>
      </c>
    </row>
    <row r="54" spans="1:6" outlineLevel="1" x14ac:dyDescent="0.3">
      <c r="A54" s="4">
        <v>5</v>
      </c>
      <c r="B54" s="4" t="s">
        <v>277</v>
      </c>
      <c r="C54" s="5" t="s">
        <v>33</v>
      </c>
      <c r="D54" s="4">
        <v>1</v>
      </c>
      <c r="E54" s="24"/>
      <c r="F54" s="22">
        <f t="shared" si="3"/>
        <v>0</v>
      </c>
    </row>
    <row r="55" spans="1:6" outlineLevel="1" x14ac:dyDescent="0.3">
      <c r="A55" s="4">
        <v>6</v>
      </c>
      <c r="B55" s="4" t="s">
        <v>278</v>
      </c>
      <c r="C55" s="5" t="s">
        <v>34</v>
      </c>
      <c r="D55" s="4">
        <v>1</v>
      </c>
      <c r="E55" s="24"/>
      <c r="F55" s="22">
        <f t="shared" si="3"/>
        <v>0</v>
      </c>
    </row>
    <row r="56" spans="1:6" outlineLevel="1" x14ac:dyDescent="0.3">
      <c r="A56" s="4">
        <v>7</v>
      </c>
      <c r="B56" s="4" t="s">
        <v>279</v>
      </c>
      <c r="C56" s="5" t="s">
        <v>35</v>
      </c>
      <c r="D56" s="4">
        <v>1</v>
      </c>
      <c r="E56" s="24"/>
      <c r="F56" s="22">
        <f t="shared" si="3"/>
        <v>0</v>
      </c>
    </row>
    <row r="57" spans="1:6" outlineLevel="1" x14ac:dyDescent="0.3">
      <c r="A57" s="4">
        <v>8</v>
      </c>
      <c r="B57" s="4" t="s">
        <v>280</v>
      </c>
      <c r="C57" s="5" t="s">
        <v>36</v>
      </c>
      <c r="D57" s="4">
        <v>1</v>
      </c>
      <c r="E57" s="24"/>
      <c r="F57" s="22">
        <f t="shared" si="3"/>
        <v>0</v>
      </c>
    </row>
    <row r="58" spans="1:6" outlineLevel="1" x14ac:dyDescent="0.3">
      <c r="A58" s="4">
        <v>9</v>
      </c>
      <c r="B58" s="4" t="s">
        <v>281</v>
      </c>
      <c r="C58" s="5" t="s">
        <v>25</v>
      </c>
      <c r="D58" s="4">
        <v>1</v>
      </c>
      <c r="E58" s="24"/>
      <c r="F58" s="22">
        <f t="shared" si="3"/>
        <v>0</v>
      </c>
    </row>
    <row r="59" spans="1:6" outlineLevel="1" x14ac:dyDescent="0.3">
      <c r="A59" s="4">
        <v>10</v>
      </c>
      <c r="B59" s="4" t="s">
        <v>282</v>
      </c>
      <c r="C59" s="5" t="s">
        <v>37</v>
      </c>
      <c r="D59" s="4">
        <v>1</v>
      </c>
      <c r="E59" s="24"/>
      <c r="F59" s="22">
        <f t="shared" si="3"/>
        <v>0</v>
      </c>
    </row>
    <row r="60" spans="1:6" outlineLevel="1" x14ac:dyDescent="0.3">
      <c r="A60" s="4">
        <v>11</v>
      </c>
      <c r="B60" s="4" t="s">
        <v>283</v>
      </c>
      <c r="C60" s="5" t="s">
        <v>28</v>
      </c>
      <c r="D60" s="4">
        <v>1</v>
      </c>
      <c r="E60" s="24"/>
      <c r="F60" s="22">
        <f t="shared" si="3"/>
        <v>0</v>
      </c>
    </row>
    <row r="61" spans="1:6" outlineLevel="1" x14ac:dyDescent="0.3">
      <c r="A61" s="4">
        <v>12</v>
      </c>
      <c r="B61" s="4" t="s">
        <v>284</v>
      </c>
      <c r="C61" s="5" t="s">
        <v>125</v>
      </c>
      <c r="D61" s="4">
        <v>1</v>
      </c>
      <c r="E61" s="24"/>
      <c r="F61" s="22">
        <f t="shared" si="3"/>
        <v>0</v>
      </c>
    </row>
    <row r="62" spans="1:6" outlineLevel="1" x14ac:dyDescent="0.3">
      <c r="A62" s="3"/>
      <c r="B62" s="4" t="s">
        <v>285</v>
      </c>
      <c r="C62" s="3" t="s">
        <v>20</v>
      </c>
      <c r="D62" s="3"/>
      <c r="E62" s="20"/>
      <c r="F62" s="20"/>
    </row>
    <row r="63" spans="1:6" outlineLevel="1" x14ac:dyDescent="0.3">
      <c r="A63" s="4">
        <v>1</v>
      </c>
      <c r="B63" s="4" t="s">
        <v>286</v>
      </c>
      <c r="C63" s="5" t="s">
        <v>16</v>
      </c>
      <c r="D63" s="4">
        <v>1</v>
      </c>
      <c r="E63" s="24"/>
      <c r="F63" s="22">
        <f t="shared" ref="F63:F76" si="4">D63*E63</f>
        <v>0</v>
      </c>
    </row>
    <row r="64" spans="1:6" outlineLevel="1" x14ac:dyDescent="0.3">
      <c r="A64" s="4">
        <v>2</v>
      </c>
      <c r="B64" s="4" t="s">
        <v>287</v>
      </c>
      <c r="C64" s="5" t="s">
        <v>21</v>
      </c>
      <c r="D64" s="4">
        <v>1</v>
      </c>
      <c r="E64" s="24"/>
      <c r="F64" s="22">
        <f t="shared" si="4"/>
        <v>0</v>
      </c>
    </row>
    <row r="65" spans="1:6" outlineLevel="1" x14ac:dyDescent="0.3">
      <c r="A65" s="4">
        <v>3</v>
      </c>
      <c r="B65" s="4" t="s">
        <v>288</v>
      </c>
      <c r="C65" s="5" t="s">
        <v>22</v>
      </c>
      <c r="D65" s="4">
        <v>1</v>
      </c>
      <c r="E65" s="24"/>
      <c r="F65" s="22">
        <f t="shared" si="4"/>
        <v>0</v>
      </c>
    </row>
    <row r="66" spans="1:6" outlineLevel="1" x14ac:dyDescent="0.3">
      <c r="A66" s="4">
        <v>4</v>
      </c>
      <c r="B66" s="4" t="s">
        <v>289</v>
      </c>
      <c r="C66" s="5" t="s">
        <v>38</v>
      </c>
      <c r="D66" s="4">
        <v>1</v>
      </c>
      <c r="E66" s="24"/>
      <c r="F66" s="22">
        <f t="shared" si="4"/>
        <v>0</v>
      </c>
    </row>
    <row r="67" spans="1:6" outlineLevel="1" x14ac:dyDescent="0.3">
      <c r="A67" s="4">
        <v>5</v>
      </c>
      <c r="B67" s="4" t="s">
        <v>290</v>
      </c>
      <c r="C67" s="5" t="s">
        <v>23</v>
      </c>
      <c r="D67" s="4">
        <v>1</v>
      </c>
      <c r="E67" s="24"/>
      <c r="F67" s="22">
        <f t="shared" si="4"/>
        <v>0</v>
      </c>
    </row>
    <row r="68" spans="1:6" outlineLevel="1" x14ac:dyDescent="0.3">
      <c r="A68" s="4">
        <v>6</v>
      </c>
      <c r="B68" s="4" t="s">
        <v>291</v>
      </c>
      <c r="C68" s="5" t="s">
        <v>39</v>
      </c>
      <c r="D68" s="4">
        <v>1</v>
      </c>
      <c r="E68" s="24"/>
      <c r="F68" s="22">
        <f t="shared" si="4"/>
        <v>0</v>
      </c>
    </row>
    <row r="69" spans="1:6" outlineLevel="1" x14ac:dyDescent="0.3">
      <c r="A69" s="4">
        <v>7</v>
      </c>
      <c r="B69" s="4" t="s">
        <v>292</v>
      </c>
      <c r="C69" s="5" t="s">
        <v>25</v>
      </c>
      <c r="D69" s="4">
        <v>1</v>
      </c>
      <c r="E69" s="24"/>
      <c r="F69" s="22">
        <f t="shared" si="4"/>
        <v>0</v>
      </c>
    </row>
    <row r="70" spans="1:6" outlineLevel="1" x14ac:dyDescent="0.3">
      <c r="A70" s="4">
        <v>8</v>
      </c>
      <c r="B70" s="4" t="s">
        <v>293</v>
      </c>
      <c r="C70" s="5" t="s">
        <v>40</v>
      </c>
      <c r="D70" s="4">
        <v>1</v>
      </c>
      <c r="E70" s="24"/>
      <c r="F70" s="22">
        <f t="shared" si="4"/>
        <v>0</v>
      </c>
    </row>
    <row r="71" spans="1:6" outlineLevel="1" x14ac:dyDescent="0.3">
      <c r="A71" s="4">
        <v>9</v>
      </c>
      <c r="B71" s="4" t="s">
        <v>294</v>
      </c>
      <c r="C71" s="5" t="s">
        <v>41</v>
      </c>
      <c r="D71" s="4">
        <v>1</v>
      </c>
      <c r="E71" s="24"/>
      <c r="F71" s="22">
        <f t="shared" si="4"/>
        <v>0</v>
      </c>
    </row>
    <row r="72" spans="1:6" outlineLevel="1" x14ac:dyDescent="0.3">
      <c r="A72" s="4">
        <v>10</v>
      </c>
      <c r="B72" s="4" t="s">
        <v>295</v>
      </c>
      <c r="C72" s="5" t="s">
        <v>42</v>
      </c>
      <c r="D72" s="4">
        <v>1</v>
      </c>
      <c r="E72" s="24"/>
      <c r="F72" s="22">
        <f t="shared" si="4"/>
        <v>0</v>
      </c>
    </row>
    <row r="73" spans="1:6" outlineLevel="1" x14ac:dyDescent="0.3">
      <c r="A73" s="4">
        <v>11</v>
      </c>
      <c r="B73" s="4" t="s">
        <v>296</v>
      </c>
      <c r="C73" s="5" t="s">
        <v>43</v>
      </c>
      <c r="D73" s="4">
        <v>1</v>
      </c>
      <c r="E73" s="24"/>
      <c r="F73" s="22">
        <f t="shared" si="4"/>
        <v>0</v>
      </c>
    </row>
    <row r="74" spans="1:6" outlineLevel="1" x14ac:dyDescent="0.3">
      <c r="A74" s="4">
        <v>12</v>
      </c>
      <c r="B74" s="4" t="s">
        <v>297</v>
      </c>
      <c r="C74" s="5" t="s">
        <v>44</v>
      </c>
      <c r="D74" s="4">
        <v>1</v>
      </c>
      <c r="E74" s="24"/>
      <c r="F74" s="22">
        <f t="shared" si="4"/>
        <v>0</v>
      </c>
    </row>
    <row r="75" spans="1:6" outlineLevel="1" x14ac:dyDescent="0.3">
      <c r="A75" s="4">
        <v>13</v>
      </c>
      <c r="B75" s="4" t="s">
        <v>298</v>
      </c>
      <c r="C75" s="5" t="s">
        <v>126</v>
      </c>
      <c r="D75" s="4">
        <v>1</v>
      </c>
      <c r="E75" s="24"/>
      <c r="F75" s="22">
        <f t="shared" si="4"/>
        <v>0</v>
      </c>
    </row>
    <row r="76" spans="1:6" outlineLevel="1" x14ac:dyDescent="0.3">
      <c r="A76" s="4"/>
      <c r="B76" s="4" t="s">
        <v>299</v>
      </c>
      <c r="C76" s="5" t="s">
        <v>165</v>
      </c>
      <c r="D76" s="7">
        <v>150</v>
      </c>
      <c r="E76" s="24"/>
      <c r="F76" s="21">
        <f t="shared" si="4"/>
        <v>0</v>
      </c>
    </row>
    <row r="77" spans="1:6" outlineLevel="1" x14ac:dyDescent="0.3">
      <c r="A77" s="4">
        <v>1</v>
      </c>
      <c r="B77" s="4" t="s">
        <v>300</v>
      </c>
      <c r="C77" s="5" t="s">
        <v>26</v>
      </c>
      <c r="D77" s="4">
        <v>1</v>
      </c>
      <c r="E77" s="24"/>
      <c r="F77" s="22">
        <f t="shared" ref="F77:F80" si="5">D77*E77</f>
        <v>0</v>
      </c>
    </row>
    <row r="78" spans="1:6" outlineLevel="1" x14ac:dyDescent="0.3">
      <c r="A78" s="4">
        <v>2</v>
      </c>
      <c r="B78" s="4" t="s">
        <v>301</v>
      </c>
      <c r="C78" s="17" t="s">
        <v>27</v>
      </c>
      <c r="D78" s="4">
        <v>1</v>
      </c>
      <c r="E78" s="24"/>
      <c r="F78" s="22">
        <f t="shared" si="5"/>
        <v>0</v>
      </c>
    </row>
    <row r="79" spans="1:6" outlineLevel="1" x14ac:dyDescent="0.3">
      <c r="A79" s="4">
        <v>3</v>
      </c>
      <c r="B79" s="4" t="s">
        <v>302</v>
      </c>
      <c r="C79" s="5" t="s">
        <v>28</v>
      </c>
      <c r="D79" s="4">
        <v>1</v>
      </c>
      <c r="E79" s="24"/>
      <c r="F79" s="22">
        <f t="shared" si="5"/>
        <v>0</v>
      </c>
    </row>
    <row r="80" spans="1:6" outlineLevel="1" x14ac:dyDescent="0.3">
      <c r="A80" s="4">
        <v>4</v>
      </c>
      <c r="B80" s="4" t="s">
        <v>303</v>
      </c>
      <c r="C80" s="5" t="s">
        <v>29</v>
      </c>
      <c r="D80" s="4">
        <v>1</v>
      </c>
      <c r="E80" s="24"/>
      <c r="F80" s="22">
        <f t="shared" si="5"/>
        <v>0</v>
      </c>
    </row>
    <row r="81" spans="1:6" x14ac:dyDescent="0.3">
      <c r="A81" s="4"/>
      <c r="B81" s="4" t="s">
        <v>304</v>
      </c>
      <c r="C81" s="5"/>
      <c r="D81" s="7"/>
      <c r="E81" s="24"/>
      <c r="F81" s="21"/>
    </row>
    <row r="82" spans="1:6" x14ac:dyDescent="0.3">
      <c r="A82" s="3"/>
      <c r="B82" s="4" t="s">
        <v>305</v>
      </c>
      <c r="C82" s="3" t="s">
        <v>45</v>
      </c>
      <c r="D82" s="3"/>
      <c r="E82" s="20"/>
      <c r="F82" s="20"/>
    </row>
    <row r="83" spans="1:6" outlineLevel="1" x14ac:dyDescent="0.3">
      <c r="A83" s="4">
        <v>1</v>
      </c>
      <c r="B83" s="4" t="s">
        <v>306</v>
      </c>
      <c r="C83" s="5" t="s">
        <v>46</v>
      </c>
      <c r="D83" s="4">
        <v>1</v>
      </c>
      <c r="E83" s="24"/>
      <c r="F83" s="22">
        <f t="shared" ref="F83:F106" si="6">D83*E83</f>
        <v>0</v>
      </c>
    </row>
    <row r="84" spans="1:6" outlineLevel="1" x14ac:dyDescent="0.3">
      <c r="A84" s="4">
        <v>2</v>
      </c>
      <c r="B84" s="4" t="s">
        <v>307</v>
      </c>
      <c r="C84" s="5" t="s">
        <v>47</v>
      </c>
      <c r="D84" s="4">
        <v>1</v>
      </c>
      <c r="E84" s="24"/>
      <c r="F84" s="22">
        <f t="shared" si="6"/>
        <v>0</v>
      </c>
    </row>
    <row r="85" spans="1:6" outlineLevel="1" x14ac:dyDescent="0.3">
      <c r="A85" s="4">
        <v>3</v>
      </c>
      <c r="B85" s="4" t="s">
        <v>308</v>
      </c>
      <c r="C85" s="5" t="s">
        <v>48</v>
      </c>
      <c r="D85" s="4">
        <v>1</v>
      </c>
      <c r="E85" s="24"/>
      <c r="F85" s="22">
        <f t="shared" si="6"/>
        <v>0</v>
      </c>
    </row>
    <row r="86" spans="1:6" outlineLevel="1" x14ac:dyDescent="0.3">
      <c r="A86" s="4">
        <v>4</v>
      </c>
      <c r="B86" s="4" t="s">
        <v>309</v>
      </c>
      <c r="C86" s="5" t="s">
        <v>49</v>
      </c>
      <c r="D86" s="4">
        <v>1</v>
      </c>
      <c r="E86" s="24"/>
      <c r="F86" s="22">
        <f t="shared" si="6"/>
        <v>0</v>
      </c>
    </row>
    <row r="87" spans="1:6" outlineLevel="1" x14ac:dyDescent="0.3">
      <c r="A87" s="4">
        <v>5</v>
      </c>
      <c r="B87" s="4" t="s">
        <v>310</v>
      </c>
      <c r="C87" s="5" t="s">
        <v>50</v>
      </c>
      <c r="D87" s="4">
        <v>1</v>
      </c>
      <c r="E87" s="24"/>
      <c r="F87" s="22">
        <f t="shared" si="6"/>
        <v>0</v>
      </c>
    </row>
    <row r="88" spans="1:6" outlineLevel="1" x14ac:dyDescent="0.3">
      <c r="A88" s="4">
        <v>6</v>
      </c>
      <c r="B88" s="4" t="s">
        <v>311</v>
      </c>
      <c r="C88" s="5" t="s">
        <v>51</v>
      </c>
      <c r="D88" s="4">
        <v>1</v>
      </c>
      <c r="E88" s="24"/>
      <c r="F88" s="22">
        <f t="shared" si="6"/>
        <v>0</v>
      </c>
    </row>
    <row r="89" spans="1:6" outlineLevel="1" x14ac:dyDescent="0.3">
      <c r="A89" s="4">
        <v>7</v>
      </c>
      <c r="B89" s="4" t="s">
        <v>312</v>
      </c>
      <c r="C89" s="5" t="s">
        <v>52</v>
      </c>
      <c r="D89" s="4">
        <v>1</v>
      </c>
      <c r="E89" s="24"/>
      <c r="F89" s="22">
        <f t="shared" si="6"/>
        <v>0</v>
      </c>
    </row>
    <row r="90" spans="1:6" outlineLevel="1" x14ac:dyDescent="0.3">
      <c r="A90" s="4">
        <v>8</v>
      </c>
      <c r="B90" s="4" t="s">
        <v>313</v>
      </c>
      <c r="C90" s="5" t="s">
        <v>53</v>
      </c>
      <c r="D90" s="4">
        <v>1</v>
      </c>
      <c r="E90" s="24"/>
      <c r="F90" s="22">
        <f t="shared" si="6"/>
        <v>0</v>
      </c>
    </row>
    <row r="91" spans="1:6" outlineLevel="1" x14ac:dyDescent="0.3">
      <c r="A91" s="4">
        <v>9</v>
      </c>
      <c r="B91" s="4" t="s">
        <v>314</v>
      </c>
      <c r="C91" s="5" t="s">
        <v>54</v>
      </c>
      <c r="D91" s="4">
        <v>1</v>
      </c>
      <c r="E91" s="24"/>
      <c r="F91" s="22">
        <f t="shared" si="6"/>
        <v>0</v>
      </c>
    </row>
    <row r="92" spans="1:6" outlineLevel="1" x14ac:dyDescent="0.3">
      <c r="A92" s="4">
        <v>10</v>
      </c>
      <c r="B92" s="4" t="s">
        <v>315</v>
      </c>
      <c r="C92" s="5" t="s">
        <v>55</v>
      </c>
      <c r="D92" s="4">
        <v>1</v>
      </c>
      <c r="E92" s="24"/>
      <c r="F92" s="22">
        <f t="shared" si="6"/>
        <v>0</v>
      </c>
    </row>
    <row r="93" spans="1:6" outlineLevel="1" x14ac:dyDescent="0.3">
      <c r="A93" s="4">
        <v>11</v>
      </c>
      <c r="B93" s="4" t="s">
        <v>316</v>
      </c>
      <c r="C93" s="5" t="s">
        <v>56</v>
      </c>
      <c r="D93" s="4">
        <v>1</v>
      </c>
      <c r="E93" s="24"/>
      <c r="F93" s="22">
        <f t="shared" si="6"/>
        <v>0</v>
      </c>
    </row>
    <row r="94" spans="1:6" outlineLevel="1" x14ac:dyDescent="0.3">
      <c r="A94" s="4">
        <v>12</v>
      </c>
      <c r="B94" s="4" t="s">
        <v>317</v>
      </c>
      <c r="C94" s="5" t="s">
        <v>57</v>
      </c>
      <c r="D94" s="4">
        <v>1</v>
      </c>
      <c r="E94" s="24"/>
      <c r="F94" s="22">
        <f t="shared" si="6"/>
        <v>0</v>
      </c>
    </row>
    <row r="95" spans="1:6" outlineLevel="1" x14ac:dyDescent="0.3">
      <c r="A95" s="4">
        <v>13</v>
      </c>
      <c r="B95" s="4" t="s">
        <v>318</v>
      </c>
      <c r="C95" s="5" t="s">
        <v>58</v>
      </c>
      <c r="D95" s="4">
        <v>1</v>
      </c>
      <c r="E95" s="24"/>
      <c r="F95" s="22">
        <f t="shared" si="6"/>
        <v>0</v>
      </c>
    </row>
    <row r="96" spans="1:6" outlineLevel="1" x14ac:dyDescent="0.3">
      <c r="A96" s="4">
        <v>14</v>
      </c>
      <c r="B96" s="4" t="s">
        <v>319</v>
      </c>
      <c r="C96" s="5" t="s">
        <v>59</v>
      </c>
      <c r="D96" s="4">
        <v>1</v>
      </c>
      <c r="E96" s="24"/>
      <c r="F96" s="22">
        <f t="shared" si="6"/>
        <v>0</v>
      </c>
    </row>
    <row r="97" spans="1:6" outlineLevel="1" x14ac:dyDescent="0.3">
      <c r="A97" s="4">
        <v>15</v>
      </c>
      <c r="B97" s="4" t="s">
        <v>320</v>
      </c>
      <c r="C97" s="5" t="s">
        <v>60</v>
      </c>
      <c r="D97" s="4">
        <v>1</v>
      </c>
      <c r="E97" s="24"/>
      <c r="F97" s="22">
        <f t="shared" si="6"/>
        <v>0</v>
      </c>
    </row>
    <row r="98" spans="1:6" outlineLevel="1" x14ac:dyDescent="0.3">
      <c r="A98" s="4">
        <v>16</v>
      </c>
      <c r="B98" s="4" t="s">
        <v>321</v>
      </c>
      <c r="C98" s="5" t="s">
        <v>61</v>
      </c>
      <c r="D98" s="4">
        <v>1</v>
      </c>
      <c r="E98" s="24"/>
      <c r="F98" s="22">
        <f t="shared" si="6"/>
        <v>0</v>
      </c>
    </row>
    <row r="99" spans="1:6" outlineLevel="1" x14ac:dyDescent="0.3">
      <c r="A99" s="4">
        <v>17</v>
      </c>
      <c r="B99" s="4" t="s">
        <v>322</v>
      </c>
      <c r="C99" s="5" t="s">
        <v>62</v>
      </c>
      <c r="D99" s="4">
        <v>1</v>
      </c>
      <c r="E99" s="24"/>
      <c r="F99" s="22">
        <f t="shared" si="6"/>
        <v>0</v>
      </c>
    </row>
    <row r="100" spans="1:6" outlineLevel="1" x14ac:dyDescent="0.3">
      <c r="A100" s="4">
        <v>18</v>
      </c>
      <c r="B100" s="4" t="s">
        <v>323</v>
      </c>
      <c r="C100" s="5" t="s">
        <v>63</v>
      </c>
      <c r="D100" s="4">
        <v>1</v>
      </c>
      <c r="E100" s="24"/>
      <c r="F100" s="22">
        <f t="shared" si="6"/>
        <v>0</v>
      </c>
    </row>
    <row r="101" spans="1:6" outlineLevel="1" x14ac:dyDescent="0.3">
      <c r="A101" s="4">
        <v>19</v>
      </c>
      <c r="B101" s="4" t="s">
        <v>324</v>
      </c>
      <c r="C101" s="5" t="s">
        <v>64</v>
      </c>
      <c r="D101" s="4">
        <v>1</v>
      </c>
      <c r="E101" s="24"/>
      <c r="F101" s="22">
        <f t="shared" si="6"/>
        <v>0</v>
      </c>
    </row>
    <row r="102" spans="1:6" outlineLevel="1" x14ac:dyDescent="0.3">
      <c r="A102" s="4">
        <v>20</v>
      </c>
      <c r="B102" s="4" t="s">
        <v>325</v>
      </c>
      <c r="C102" s="5" t="s">
        <v>65</v>
      </c>
      <c r="D102" s="4">
        <v>1</v>
      </c>
      <c r="E102" s="24"/>
      <c r="F102" s="22">
        <f t="shared" si="6"/>
        <v>0</v>
      </c>
    </row>
    <row r="103" spans="1:6" outlineLevel="1" x14ac:dyDescent="0.3">
      <c r="A103" s="4">
        <v>21</v>
      </c>
      <c r="B103" s="4" t="s">
        <v>326</v>
      </c>
      <c r="C103" s="5" t="s">
        <v>66</v>
      </c>
      <c r="D103" s="4">
        <v>1</v>
      </c>
      <c r="E103" s="24"/>
      <c r="F103" s="22">
        <f t="shared" si="6"/>
        <v>0</v>
      </c>
    </row>
    <row r="104" spans="1:6" outlineLevel="1" x14ac:dyDescent="0.3">
      <c r="A104" s="4">
        <v>22</v>
      </c>
      <c r="B104" s="4" t="s">
        <v>327</v>
      </c>
      <c r="C104" s="5" t="s">
        <v>67</v>
      </c>
      <c r="D104" s="4">
        <v>1</v>
      </c>
      <c r="E104" s="24"/>
      <c r="F104" s="22">
        <f t="shared" si="6"/>
        <v>0</v>
      </c>
    </row>
    <row r="105" spans="1:6" outlineLevel="1" x14ac:dyDescent="0.3">
      <c r="A105" s="4">
        <v>23</v>
      </c>
      <c r="B105" s="4" t="s">
        <v>328</v>
      </c>
      <c r="C105" s="5" t="s">
        <v>68</v>
      </c>
      <c r="D105" s="4">
        <v>1</v>
      </c>
      <c r="E105" s="24"/>
      <c r="F105" s="22">
        <f t="shared" si="6"/>
        <v>0</v>
      </c>
    </row>
    <row r="106" spans="1:6" outlineLevel="1" x14ac:dyDescent="0.3">
      <c r="A106" s="4">
        <v>24</v>
      </c>
      <c r="B106" s="4" t="s">
        <v>329</v>
      </c>
      <c r="C106" s="5" t="s">
        <v>69</v>
      </c>
      <c r="D106" s="4">
        <v>1</v>
      </c>
      <c r="E106" s="24"/>
      <c r="F106" s="22">
        <f t="shared" si="6"/>
        <v>0</v>
      </c>
    </row>
    <row r="107" spans="1:6" x14ac:dyDescent="0.3">
      <c r="A107" s="4"/>
      <c r="B107" s="4" t="s">
        <v>330</v>
      </c>
      <c r="C107" s="33" t="s">
        <v>184</v>
      </c>
      <c r="D107" s="7"/>
      <c r="E107" s="24"/>
      <c r="F107" s="21"/>
    </row>
    <row r="108" spans="1:6" x14ac:dyDescent="0.3">
      <c r="A108" s="3"/>
      <c r="B108" s="4" t="s">
        <v>331</v>
      </c>
      <c r="C108" s="3" t="s">
        <v>70</v>
      </c>
      <c r="D108" s="3"/>
      <c r="E108" s="20"/>
      <c r="F108" s="20"/>
    </row>
    <row r="109" spans="1:6" outlineLevel="1" x14ac:dyDescent="0.3">
      <c r="A109" s="4">
        <v>1</v>
      </c>
      <c r="B109" s="4" t="s">
        <v>332</v>
      </c>
      <c r="C109" s="34" t="s">
        <v>16</v>
      </c>
      <c r="D109" s="4">
        <v>1</v>
      </c>
      <c r="E109" s="24"/>
      <c r="F109" s="22">
        <f t="shared" ref="F109:F123" si="7">D109*E109</f>
        <v>0</v>
      </c>
    </row>
    <row r="110" spans="1:6" outlineLevel="1" x14ac:dyDescent="0.3">
      <c r="A110" s="4">
        <v>2</v>
      </c>
      <c r="B110" s="4" t="s">
        <v>333</v>
      </c>
      <c r="C110" s="5" t="s">
        <v>71</v>
      </c>
      <c r="D110" s="4">
        <v>1</v>
      </c>
      <c r="E110" s="24"/>
      <c r="F110" s="22">
        <f t="shared" si="7"/>
        <v>0</v>
      </c>
    </row>
    <row r="111" spans="1:6" outlineLevel="1" x14ac:dyDescent="0.3">
      <c r="A111" s="4">
        <v>3</v>
      </c>
      <c r="B111" s="4" t="s">
        <v>334</v>
      </c>
      <c r="C111" s="5" t="s">
        <v>38</v>
      </c>
      <c r="D111" s="4">
        <v>1</v>
      </c>
      <c r="E111" s="24"/>
      <c r="F111" s="22">
        <f t="shared" si="7"/>
        <v>0</v>
      </c>
    </row>
    <row r="112" spans="1:6" outlineLevel="1" x14ac:dyDescent="0.3">
      <c r="A112" s="4">
        <v>4</v>
      </c>
      <c r="B112" s="4" t="s">
        <v>335</v>
      </c>
      <c r="C112" s="5" t="s">
        <v>72</v>
      </c>
      <c r="D112" s="4">
        <v>1</v>
      </c>
      <c r="E112" s="24"/>
      <c r="F112" s="22">
        <f t="shared" si="7"/>
        <v>0</v>
      </c>
    </row>
    <row r="113" spans="1:6" outlineLevel="1" x14ac:dyDescent="0.3">
      <c r="A113" s="4">
        <v>5</v>
      </c>
      <c r="B113" s="4" t="s">
        <v>336</v>
      </c>
      <c r="C113" s="5" t="s">
        <v>22</v>
      </c>
      <c r="D113" s="4">
        <v>1</v>
      </c>
      <c r="E113" s="24"/>
      <c r="F113" s="22">
        <f t="shared" si="7"/>
        <v>0</v>
      </c>
    </row>
    <row r="114" spans="1:6" outlineLevel="1" x14ac:dyDescent="0.3">
      <c r="A114" s="4">
        <v>6</v>
      </c>
      <c r="B114" s="4" t="s">
        <v>337</v>
      </c>
      <c r="C114" s="5" t="s">
        <v>73</v>
      </c>
      <c r="D114" s="4">
        <v>1</v>
      </c>
      <c r="E114" s="24"/>
      <c r="F114" s="22">
        <f t="shared" si="7"/>
        <v>0</v>
      </c>
    </row>
    <row r="115" spans="1:6" outlineLevel="1" x14ac:dyDescent="0.3">
      <c r="A115" s="4">
        <v>7</v>
      </c>
      <c r="B115" s="4" t="s">
        <v>338</v>
      </c>
      <c r="C115" s="5" t="s">
        <v>21</v>
      </c>
      <c r="D115" s="4">
        <v>1</v>
      </c>
      <c r="E115" s="24"/>
      <c r="F115" s="22">
        <f t="shared" si="7"/>
        <v>0</v>
      </c>
    </row>
    <row r="116" spans="1:6" outlineLevel="1" x14ac:dyDescent="0.3">
      <c r="A116" s="4">
        <v>8</v>
      </c>
      <c r="B116" s="4" t="s">
        <v>339</v>
      </c>
      <c r="C116" s="5" t="s">
        <v>39</v>
      </c>
      <c r="D116" s="4">
        <v>1</v>
      </c>
      <c r="E116" s="24"/>
      <c r="F116" s="22">
        <f t="shared" si="7"/>
        <v>0</v>
      </c>
    </row>
    <row r="117" spans="1:6" outlineLevel="1" x14ac:dyDescent="0.3">
      <c r="A117" s="4">
        <v>9</v>
      </c>
      <c r="B117" s="4" t="s">
        <v>340</v>
      </c>
      <c r="C117" s="5" t="s">
        <v>74</v>
      </c>
      <c r="D117" s="4">
        <v>1</v>
      </c>
      <c r="E117" s="24"/>
      <c r="F117" s="22">
        <f t="shared" si="7"/>
        <v>0</v>
      </c>
    </row>
    <row r="118" spans="1:6" outlineLevel="1" x14ac:dyDescent="0.3">
      <c r="A118" s="4">
        <v>10</v>
      </c>
      <c r="B118" s="4" t="s">
        <v>341</v>
      </c>
      <c r="C118" s="5" t="s">
        <v>75</v>
      </c>
      <c r="D118" s="4">
        <v>1</v>
      </c>
      <c r="E118" s="24"/>
      <c r="F118" s="22">
        <f t="shared" si="7"/>
        <v>0</v>
      </c>
    </row>
    <row r="119" spans="1:6" outlineLevel="1" x14ac:dyDescent="0.3">
      <c r="A119" s="4">
        <v>11</v>
      </c>
      <c r="B119" s="4" t="s">
        <v>342</v>
      </c>
      <c r="C119" s="5" t="s">
        <v>76</v>
      </c>
      <c r="D119" s="4">
        <v>1</v>
      </c>
      <c r="E119" s="24"/>
      <c r="F119" s="22">
        <f t="shared" si="7"/>
        <v>0</v>
      </c>
    </row>
    <row r="120" spans="1:6" outlineLevel="1" x14ac:dyDescent="0.3">
      <c r="A120" s="4">
        <v>12</v>
      </c>
      <c r="B120" s="4" t="s">
        <v>343</v>
      </c>
      <c r="C120" s="5" t="s">
        <v>42</v>
      </c>
      <c r="D120" s="4">
        <v>1</v>
      </c>
      <c r="E120" s="24"/>
      <c r="F120" s="22">
        <f t="shared" si="7"/>
        <v>0</v>
      </c>
    </row>
    <row r="121" spans="1:6" outlineLevel="1" x14ac:dyDescent="0.3">
      <c r="A121" s="4">
        <v>13</v>
      </c>
      <c r="B121" s="4" t="s">
        <v>344</v>
      </c>
      <c r="C121" s="5" t="s">
        <v>43</v>
      </c>
      <c r="D121" s="4">
        <v>1</v>
      </c>
      <c r="E121" s="24"/>
      <c r="F121" s="22">
        <f t="shared" si="7"/>
        <v>0</v>
      </c>
    </row>
    <row r="122" spans="1:6" outlineLevel="1" x14ac:dyDescent="0.3">
      <c r="A122" s="4">
        <v>14</v>
      </c>
      <c r="B122" s="4" t="s">
        <v>345</v>
      </c>
      <c r="C122" s="5" t="s">
        <v>77</v>
      </c>
      <c r="D122" s="4">
        <v>1</v>
      </c>
      <c r="E122" s="24"/>
      <c r="F122" s="22">
        <f t="shared" si="7"/>
        <v>0</v>
      </c>
    </row>
    <row r="123" spans="1:6" x14ac:dyDescent="0.3">
      <c r="A123" s="4">
        <v>15</v>
      </c>
      <c r="B123" s="4" t="s">
        <v>346</v>
      </c>
      <c r="C123" s="5" t="s">
        <v>126</v>
      </c>
      <c r="D123" s="4">
        <v>1</v>
      </c>
      <c r="E123" s="24"/>
      <c r="F123" s="22">
        <f t="shared" si="7"/>
        <v>0</v>
      </c>
    </row>
    <row r="124" spans="1:6" x14ac:dyDescent="0.3">
      <c r="A124" s="4"/>
      <c r="B124" s="4" t="s">
        <v>347</v>
      </c>
      <c r="C124" s="5"/>
      <c r="D124" s="7"/>
      <c r="E124" s="24"/>
      <c r="F124" s="21"/>
    </row>
    <row r="125" spans="1:6" x14ac:dyDescent="0.3">
      <c r="A125" s="3"/>
      <c r="B125" s="4" t="s">
        <v>348</v>
      </c>
      <c r="C125" s="3" t="s">
        <v>78</v>
      </c>
      <c r="D125" s="3"/>
      <c r="E125" s="20"/>
      <c r="F125" s="20"/>
    </row>
    <row r="126" spans="1:6" outlineLevel="1" x14ac:dyDescent="0.3">
      <c r="A126" s="4">
        <v>1</v>
      </c>
      <c r="B126" s="4" t="s">
        <v>349</v>
      </c>
      <c r="C126" s="5" t="s">
        <v>79</v>
      </c>
      <c r="D126" s="4">
        <v>1</v>
      </c>
      <c r="E126" s="24"/>
      <c r="F126" s="22">
        <f t="shared" ref="F126:F141" si="8">D126*E126</f>
        <v>0</v>
      </c>
    </row>
    <row r="127" spans="1:6" outlineLevel="1" x14ac:dyDescent="0.3">
      <c r="A127" s="4">
        <v>2</v>
      </c>
      <c r="B127" s="4" t="s">
        <v>350</v>
      </c>
      <c r="C127" s="5" t="s">
        <v>80</v>
      </c>
      <c r="D127" s="4">
        <v>1</v>
      </c>
      <c r="E127" s="24"/>
      <c r="F127" s="22">
        <f t="shared" si="8"/>
        <v>0</v>
      </c>
    </row>
    <row r="128" spans="1:6" outlineLevel="1" x14ac:dyDescent="0.3">
      <c r="A128" s="4">
        <v>3</v>
      </c>
      <c r="B128" s="4" t="s">
        <v>351</v>
      </c>
      <c r="C128" s="5" t="s">
        <v>81</v>
      </c>
      <c r="D128" s="4">
        <v>1</v>
      </c>
      <c r="E128" s="24"/>
      <c r="F128" s="22">
        <f t="shared" si="8"/>
        <v>0</v>
      </c>
    </row>
    <row r="129" spans="1:6" outlineLevel="1" x14ac:dyDescent="0.3">
      <c r="A129" s="4">
        <v>4</v>
      </c>
      <c r="B129" s="4" t="s">
        <v>352</v>
      </c>
      <c r="C129" s="5" t="s">
        <v>82</v>
      </c>
      <c r="D129" s="4">
        <v>1</v>
      </c>
      <c r="E129" s="24"/>
      <c r="F129" s="22">
        <f t="shared" si="8"/>
        <v>0</v>
      </c>
    </row>
    <row r="130" spans="1:6" outlineLevel="1" x14ac:dyDescent="0.3">
      <c r="A130" s="4">
        <v>5</v>
      </c>
      <c r="B130" s="4" t="s">
        <v>353</v>
      </c>
      <c r="C130" s="5" t="s">
        <v>83</v>
      </c>
      <c r="D130" s="4">
        <v>1</v>
      </c>
      <c r="E130" s="24"/>
      <c r="F130" s="22">
        <f t="shared" si="8"/>
        <v>0</v>
      </c>
    </row>
    <row r="131" spans="1:6" outlineLevel="1" x14ac:dyDescent="0.3">
      <c r="A131" s="4">
        <v>6</v>
      </c>
      <c r="B131" s="4" t="s">
        <v>354</v>
      </c>
      <c r="C131" s="5" t="s">
        <v>84</v>
      </c>
      <c r="D131" s="4">
        <v>1</v>
      </c>
      <c r="E131" s="24"/>
      <c r="F131" s="22">
        <f t="shared" si="8"/>
        <v>0</v>
      </c>
    </row>
    <row r="132" spans="1:6" outlineLevel="1" x14ac:dyDescent="0.3">
      <c r="A132" s="4">
        <v>7</v>
      </c>
      <c r="B132" s="4" t="s">
        <v>355</v>
      </c>
      <c r="C132" s="5" t="s">
        <v>64</v>
      </c>
      <c r="D132" s="4">
        <v>1</v>
      </c>
      <c r="E132" s="24"/>
      <c r="F132" s="22">
        <f t="shared" si="8"/>
        <v>0</v>
      </c>
    </row>
    <row r="133" spans="1:6" outlineLevel="1" x14ac:dyDescent="0.3">
      <c r="A133" s="4">
        <v>8</v>
      </c>
      <c r="B133" s="4" t="s">
        <v>356</v>
      </c>
      <c r="C133" s="5" t="s">
        <v>65</v>
      </c>
      <c r="D133" s="4">
        <v>1</v>
      </c>
      <c r="E133" s="24"/>
      <c r="F133" s="22">
        <f t="shared" si="8"/>
        <v>0</v>
      </c>
    </row>
    <row r="134" spans="1:6" outlineLevel="1" x14ac:dyDescent="0.3">
      <c r="A134" s="4">
        <v>9</v>
      </c>
      <c r="B134" s="4" t="s">
        <v>357</v>
      </c>
      <c r="C134" s="5" t="s">
        <v>66</v>
      </c>
      <c r="D134" s="4">
        <v>1</v>
      </c>
      <c r="E134" s="24"/>
      <c r="F134" s="22">
        <f t="shared" si="8"/>
        <v>0</v>
      </c>
    </row>
    <row r="135" spans="1:6" outlineLevel="1" x14ac:dyDescent="0.3">
      <c r="A135" s="4">
        <v>10</v>
      </c>
      <c r="B135" s="4" t="s">
        <v>358</v>
      </c>
      <c r="C135" s="5" t="s">
        <v>67</v>
      </c>
      <c r="D135" s="4">
        <v>1</v>
      </c>
      <c r="E135" s="24"/>
      <c r="F135" s="22">
        <f t="shared" si="8"/>
        <v>0</v>
      </c>
    </row>
    <row r="136" spans="1:6" outlineLevel="1" x14ac:dyDescent="0.3">
      <c r="A136" s="4">
        <v>11</v>
      </c>
      <c r="B136" s="4" t="s">
        <v>359</v>
      </c>
      <c r="C136" s="5" t="s">
        <v>68</v>
      </c>
      <c r="D136" s="4">
        <v>1</v>
      </c>
      <c r="E136" s="24"/>
      <c r="F136" s="22">
        <f t="shared" si="8"/>
        <v>0</v>
      </c>
    </row>
    <row r="137" spans="1:6" outlineLevel="1" x14ac:dyDescent="0.3">
      <c r="A137" s="4">
        <v>12</v>
      </c>
      <c r="B137" s="4" t="s">
        <v>360</v>
      </c>
      <c r="C137" s="5" t="s">
        <v>85</v>
      </c>
      <c r="D137" s="4">
        <v>1</v>
      </c>
      <c r="E137" s="24"/>
      <c r="F137" s="22">
        <f t="shared" si="8"/>
        <v>0</v>
      </c>
    </row>
    <row r="138" spans="1:6" outlineLevel="1" x14ac:dyDescent="0.3">
      <c r="A138" s="4">
        <v>13</v>
      </c>
      <c r="B138" s="4" t="s">
        <v>361</v>
      </c>
      <c r="C138" s="5" t="s">
        <v>86</v>
      </c>
      <c r="D138" s="4">
        <v>1</v>
      </c>
      <c r="E138" s="24"/>
      <c r="F138" s="22">
        <f t="shared" si="8"/>
        <v>0</v>
      </c>
    </row>
    <row r="139" spans="1:6" outlineLevel="1" x14ac:dyDescent="0.3">
      <c r="A139" s="4">
        <v>14</v>
      </c>
      <c r="B139" s="4" t="s">
        <v>362</v>
      </c>
      <c r="C139" s="5" t="s">
        <v>87</v>
      </c>
      <c r="D139" s="4">
        <v>1</v>
      </c>
      <c r="E139" s="24"/>
      <c r="F139" s="22">
        <f t="shared" si="8"/>
        <v>0</v>
      </c>
    </row>
    <row r="140" spans="1:6" outlineLevel="1" x14ac:dyDescent="0.3">
      <c r="A140" s="4">
        <v>15</v>
      </c>
      <c r="B140" s="4" t="s">
        <v>363</v>
      </c>
      <c r="C140" s="5" t="s">
        <v>88</v>
      </c>
      <c r="D140" s="4">
        <v>1</v>
      </c>
      <c r="E140" s="24"/>
      <c r="F140" s="22">
        <f t="shared" si="8"/>
        <v>0</v>
      </c>
    </row>
    <row r="141" spans="1:6" outlineLevel="1" x14ac:dyDescent="0.3">
      <c r="A141" s="4">
        <v>16</v>
      </c>
      <c r="B141" s="4" t="s">
        <v>364</v>
      </c>
      <c r="C141" s="5" t="s">
        <v>89</v>
      </c>
      <c r="D141" s="4">
        <v>1</v>
      </c>
      <c r="E141" s="24"/>
      <c r="F141" s="22">
        <f t="shared" si="8"/>
        <v>0</v>
      </c>
    </row>
    <row r="142" spans="1:6" x14ac:dyDescent="0.3">
      <c r="A142" s="4"/>
      <c r="B142" s="4" t="s">
        <v>365</v>
      </c>
      <c r="C142" s="5"/>
      <c r="D142" s="7"/>
      <c r="E142" s="24"/>
      <c r="F142" s="21"/>
    </row>
    <row r="143" spans="1:6" x14ac:dyDescent="0.3">
      <c r="A143" s="3"/>
      <c r="B143" s="4" t="s">
        <v>366</v>
      </c>
      <c r="C143" s="3" t="s">
        <v>90</v>
      </c>
      <c r="D143" s="3"/>
      <c r="E143" s="20"/>
      <c r="F143" s="20"/>
    </row>
    <row r="144" spans="1:6" outlineLevel="1" x14ac:dyDescent="0.3">
      <c r="A144" s="4">
        <v>1</v>
      </c>
      <c r="B144" s="4" t="s">
        <v>367</v>
      </c>
      <c r="C144" s="5" t="s">
        <v>91</v>
      </c>
      <c r="D144" s="4">
        <v>1</v>
      </c>
      <c r="E144" s="24"/>
      <c r="F144" s="22">
        <f t="shared" ref="F144:F154" si="9">D144*E144</f>
        <v>0</v>
      </c>
    </row>
    <row r="145" spans="1:6" outlineLevel="1" x14ac:dyDescent="0.3">
      <c r="A145" s="4">
        <v>2</v>
      </c>
      <c r="B145" s="4" t="s">
        <v>368</v>
      </c>
      <c r="C145" s="5" t="s">
        <v>92</v>
      </c>
      <c r="D145" s="4">
        <v>1</v>
      </c>
      <c r="E145" s="24"/>
      <c r="F145" s="22">
        <f t="shared" si="9"/>
        <v>0</v>
      </c>
    </row>
    <row r="146" spans="1:6" outlineLevel="1" x14ac:dyDescent="0.3">
      <c r="A146" s="4">
        <v>3</v>
      </c>
      <c r="B146" s="4" t="s">
        <v>369</v>
      </c>
      <c r="C146" s="5" t="s">
        <v>93</v>
      </c>
      <c r="D146" s="4">
        <v>1</v>
      </c>
      <c r="E146" s="24"/>
      <c r="F146" s="22">
        <f t="shared" si="9"/>
        <v>0</v>
      </c>
    </row>
    <row r="147" spans="1:6" outlineLevel="1" x14ac:dyDescent="0.3">
      <c r="A147" s="4">
        <v>4</v>
      </c>
      <c r="B147" s="4" t="s">
        <v>370</v>
      </c>
      <c r="C147" s="5" t="s">
        <v>94</v>
      </c>
      <c r="D147" s="4">
        <v>1</v>
      </c>
      <c r="E147" s="24"/>
      <c r="F147" s="22">
        <f t="shared" si="9"/>
        <v>0</v>
      </c>
    </row>
    <row r="148" spans="1:6" outlineLevel="1" x14ac:dyDescent="0.3">
      <c r="A148" s="4">
        <v>5</v>
      </c>
      <c r="B148" s="4" t="s">
        <v>371</v>
      </c>
      <c r="C148" s="5" t="s">
        <v>95</v>
      </c>
      <c r="D148" s="4">
        <v>1</v>
      </c>
      <c r="E148" s="24"/>
      <c r="F148" s="22">
        <f t="shared" si="9"/>
        <v>0</v>
      </c>
    </row>
    <row r="149" spans="1:6" outlineLevel="1" x14ac:dyDescent="0.3">
      <c r="A149" s="4">
        <v>6</v>
      </c>
      <c r="B149" s="4" t="s">
        <v>372</v>
      </c>
      <c r="C149" s="5" t="s">
        <v>96</v>
      </c>
      <c r="D149" s="4">
        <v>1</v>
      </c>
      <c r="E149" s="24"/>
      <c r="F149" s="22">
        <f t="shared" si="9"/>
        <v>0</v>
      </c>
    </row>
    <row r="150" spans="1:6" outlineLevel="1" x14ac:dyDescent="0.3">
      <c r="A150" s="4">
        <v>7</v>
      </c>
      <c r="B150" s="4" t="s">
        <v>373</v>
      </c>
      <c r="C150" s="5" t="s">
        <v>97</v>
      </c>
      <c r="D150" s="4">
        <v>1</v>
      </c>
      <c r="E150" s="24"/>
      <c r="F150" s="22">
        <f t="shared" si="9"/>
        <v>0</v>
      </c>
    </row>
    <row r="151" spans="1:6" outlineLevel="1" x14ac:dyDescent="0.3">
      <c r="A151" s="4">
        <v>8</v>
      </c>
      <c r="B151" s="4" t="s">
        <v>374</v>
      </c>
      <c r="C151" s="5" t="s">
        <v>98</v>
      </c>
      <c r="D151" s="4">
        <v>1</v>
      </c>
      <c r="E151" s="24"/>
      <c r="F151" s="22">
        <f t="shared" si="9"/>
        <v>0</v>
      </c>
    </row>
    <row r="152" spans="1:6" outlineLevel="1" x14ac:dyDescent="0.3">
      <c r="A152" s="4">
        <v>9</v>
      </c>
      <c r="B152" s="4" t="s">
        <v>375</v>
      </c>
      <c r="C152" s="5" t="s">
        <v>99</v>
      </c>
      <c r="D152" s="4">
        <v>1</v>
      </c>
      <c r="E152" s="24"/>
      <c r="F152" s="22">
        <f t="shared" si="9"/>
        <v>0</v>
      </c>
    </row>
    <row r="153" spans="1:6" outlineLevel="1" x14ac:dyDescent="0.3">
      <c r="A153" s="4">
        <v>10</v>
      </c>
      <c r="B153" s="4" t="s">
        <v>376</v>
      </c>
      <c r="C153" s="5" t="s">
        <v>100</v>
      </c>
      <c r="D153" s="4">
        <v>1</v>
      </c>
      <c r="E153" s="24"/>
      <c r="F153" s="22">
        <f t="shared" si="9"/>
        <v>0</v>
      </c>
    </row>
    <row r="154" spans="1:6" x14ac:dyDescent="0.3">
      <c r="A154" s="4">
        <v>11</v>
      </c>
      <c r="B154" s="4" t="s">
        <v>377</v>
      </c>
      <c r="C154" s="5" t="s">
        <v>121</v>
      </c>
      <c r="D154" s="4">
        <v>1</v>
      </c>
      <c r="E154" s="24"/>
      <c r="F154" s="22">
        <f t="shared" si="9"/>
        <v>0</v>
      </c>
    </row>
    <row r="155" spans="1:6" x14ac:dyDescent="0.3">
      <c r="A155" s="4"/>
      <c r="B155" s="4" t="s">
        <v>378</v>
      </c>
      <c r="C155" s="5"/>
      <c r="D155" s="7"/>
      <c r="E155" s="24"/>
      <c r="F155" s="21"/>
    </row>
    <row r="156" spans="1:6" x14ac:dyDescent="0.3">
      <c r="A156" s="3"/>
      <c r="B156" s="4" t="s">
        <v>379</v>
      </c>
      <c r="C156" s="3" t="s">
        <v>101</v>
      </c>
      <c r="D156" s="3"/>
      <c r="E156" s="20"/>
      <c r="F156" s="20"/>
    </row>
    <row r="157" spans="1:6" outlineLevel="1" x14ac:dyDescent="0.3">
      <c r="A157" s="4">
        <v>1</v>
      </c>
      <c r="B157" s="4" t="s">
        <v>380</v>
      </c>
      <c r="C157" s="5" t="s">
        <v>102</v>
      </c>
      <c r="D157" s="4">
        <v>1</v>
      </c>
      <c r="E157" s="24"/>
      <c r="F157" s="22">
        <f t="shared" ref="F157:F170" si="10">D157*E157</f>
        <v>0</v>
      </c>
    </row>
    <row r="158" spans="1:6" outlineLevel="1" x14ac:dyDescent="0.3">
      <c r="A158" s="4">
        <v>2</v>
      </c>
      <c r="B158" s="4" t="s">
        <v>381</v>
      </c>
      <c r="C158" s="5" t="s">
        <v>103</v>
      </c>
      <c r="D158" s="4">
        <v>1</v>
      </c>
      <c r="E158" s="24"/>
      <c r="F158" s="22">
        <f t="shared" si="10"/>
        <v>0</v>
      </c>
    </row>
    <row r="159" spans="1:6" outlineLevel="1" x14ac:dyDescent="0.3">
      <c r="A159" s="4">
        <v>3</v>
      </c>
      <c r="B159" s="4" t="s">
        <v>382</v>
      </c>
      <c r="C159" s="5" t="s">
        <v>104</v>
      </c>
      <c r="D159" s="4">
        <v>1</v>
      </c>
      <c r="E159" s="24"/>
      <c r="F159" s="22">
        <f t="shared" si="10"/>
        <v>0</v>
      </c>
    </row>
    <row r="160" spans="1:6" outlineLevel="1" x14ac:dyDescent="0.3">
      <c r="A160" s="4">
        <v>4</v>
      </c>
      <c r="B160" s="4" t="s">
        <v>383</v>
      </c>
      <c r="C160" s="5" t="s">
        <v>105</v>
      </c>
      <c r="D160" s="4">
        <v>1</v>
      </c>
      <c r="E160" s="24"/>
      <c r="F160" s="22">
        <f t="shared" si="10"/>
        <v>0</v>
      </c>
    </row>
    <row r="161" spans="1:6" outlineLevel="1" x14ac:dyDescent="0.3">
      <c r="A161" s="4">
        <v>5</v>
      </c>
      <c r="B161" s="4" t="s">
        <v>384</v>
      </c>
      <c r="C161" s="5" t="s">
        <v>106</v>
      </c>
      <c r="D161" s="4">
        <v>1</v>
      </c>
      <c r="E161" s="24"/>
      <c r="F161" s="22">
        <f t="shared" si="10"/>
        <v>0</v>
      </c>
    </row>
    <row r="162" spans="1:6" outlineLevel="1" x14ac:dyDescent="0.3">
      <c r="A162" s="4">
        <v>6</v>
      </c>
      <c r="B162" s="4" t="s">
        <v>385</v>
      </c>
      <c r="C162" s="18" t="s">
        <v>107</v>
      </c>
      <c r="D162" s="4">
        <v>1</v>
      </c>
      <c r="E162" s="24"/>
      <c r="F162" s="22">
        <f t="shared" si="10"/>
        <v>0</v>
      </c>
    </row>
    <row r="163" spans="1:6" outlineLevel="1" x14ac:dyDescent="0.3">
      <c r="A163" s="4">
        <v>7</v>
      </c>
      <c r="B163" s="4" t="s">
        <v>386</v>
      </c>
      <c r="C163" s="5" t="s">
        <v>108</v>
      </c>
      <c r="D163" s="4">
        <v>1</v>
      </c>
      <c r="E163" s="24"/>
      <c r="F163" s="22">
        <f t="shared" si="10"/>
        <v>0</v>
      </c>
    </row>
    <row r="164" spans="1:6" outlineLevel="1" x14ac:dyDescent="0.3">
      <c r="A164" s="4">
        <v>8</v>
      </c>
      <c r="B164" s="4" t="s">
        <v>387</v>
      </c>
      <c r="C164" s="5" t="s">
        <v>109</v>
      </c>
      <c r="D164" s="4">
        <v>1</v>
      </c>
      <c r="E164" s="24"/>
      <c r="F164" s="22">
        <f t="shared" si="10"/>
        <v>0</v>
      </c>
    </row>
    <row r="165" spans="1:6" outlineLevel="1" x14ac:dyDescent="0.3">
      <c r="A165" s="4">
        <v>9</v>
      </c>
      <c r="B165" s="4" t="s">
        <v>388</v>
      </c>
      <c r="C165" s="5" t="s">
        <v>110</v>
      </c>
      <c r="D165" s="4">
        <v>1</v>
      </c>
      <c r="E165" s="24"/>
      <c r="F165" s="22">
        <f t="shared" si="10"/>
        <v>0</v>
      </c>
    </row>
    <row r="166" spans="1:6" outlineLevel="1" x14ac:dyDescent="0.3">
      <c r="A166" s="4">
        <v>10</v>
      </c>
      <c r="B166" s="4" t="s">
        <v>389</v>
      </c>
      <c r="C166" s="5" t="s">
        <v>64</v>
      </c>
      <c r="D166" s="4">
        <v>1</v>
      </c>
      <c r="E166" s="24"/>
      <c r="F166" s="22">
        <f t="shared" si="10"/>
        <v>0</v>
      </c>
    </row>
    <row r="167" spans="1:6" outlineLevel="1" x14ac:dyDescent="0.3">
      <c r="A167" s="4">
        <v>11</v>
      </c>
      <c r="B167" s="4" t="s">
        <v>390</v>
      </c>
      <c r="C167" s="5" t="s">
        <v>65</v>
      </c>
      <c r="D167" s="4">
        <v>1</v>
      </c>
      <c r="E167" s="24"/>
      <c r="F167" s="22">
        <f t="shared" si="10"/>
        <v>0</v>
      </c>
    </row>
    <row r="168" spans="1:6" outlineLevel="1" x14ac:dyDescent="0.3">
      <c r="A168" s="4">
        <v>12</v>
      </c>
      <c r="B168" s="4" t="s">
        <v>391</v>
      </c>
      <c r="C168" s="5" t="s">
        <v>66</v>
      </c>
      <c r="D168" s="4">
        <v>1</v>
      </c>
      <c r="E168" s="24"/>
      <c r="F168" s="22">
        <f t="shared" si="10"/>
        <v>0</v>
      </c>
    </row>
    <row r="169" spans="1:6" outlineLevel="1" x14ac:dyDescent="0.3">
      <c r="A169" s="4">
        <v>13</v>
      </c>
      <c r="B169" s="4" t="s">
        <v>392</v>
      </c>
      <c r="C169" s="5" t="s">
        <v>67</v>
      </c>
      <c r="D169" s="4">
        <v>1</v>
      </c>
      <c r="E169" s="24"/>
      <c r="F169" s="22">
        <f t="shared" si="10"/>
        <v>0</v>
      </c>
    </row>
    <row r="170" spans="1:6" outlineLevel="1" x14ac:dyDescent="0.3">
      <c r="A170" s="4">
        <v>14</v>
      </c>
      <c r="B170" s="4" t="s">
        <v>393</v>
      </c>
      <c r="C170" s="5" t="s">
        <v>68</v>
      </c>
      <c r="D170" s="4">
        <v>1</v>
      </c>
      <c r="E170" s="24"/>
      <c r="F170" s="22">
        <f t="shared" si="10"/>
        <v>0</v>
      </c>
    </row>
    <row r="171" spans="1:6" x14ac:dyDescent="0.3">
      <c r="A171" s="4"/>
      <c r="B171" s="4" t="s">
        <v>394</v>
      </c>
      <c r="C171" s="5"/>
      <c r="D171" s="7"/>
      <c r="E171" s="24"/>
      <c r="F171" s="21"/>
    </row>
    <row r="172" spans="1:6" x14ac:dyDescent="0.3">
      <c r="A172" s="3"/>
      <c r="B172" s="4" t="s">
        <v>395</v>
      </c>
      <c r="C172" s="3" t="s">
        <v>111</v>
      </c>
      <c r="D172" s="3"/>
      <c r="E172" s="20"/>
      <c r="F172" s="20"/>
    </row>
    <row r="173" spans="1:6" outlineLevel="1" x14ac:dyDescent="0.3">
      <c r="A173" s="4">
        <v>1</v>
      </c>
      <c r="B173" s="4" t="s">
        <v>396</v>
      </c>
      <c r="C173" s="5" t="s">
        <v>112</v>
      </c>
      <c r="D173" s="4">
        <v>1</v>
      </c>
      <c r="E173" s="24"/>
      <c r="F173" s="22">
        <f t="shared" ref="F173:F179" si="11">D173*E173</f>
        <v>0</v>
      </c>
    </row>
    <row r="174" spans="1:6" outlineLevel="1" x14ac:dyDescent="0.3">
      <c r="A174" s="4">
        <v>2</v>
      </c>
      <c r="B174" s="4" t="s">
        <v>397</v>
      </c>
      <c r="C174" s="5" t="s">
        <v>113</v>
      </c>
      <c r="D174" s="4">
        <v>1</v>
      </c>
      <c r="E174" s="24"/>
      <c r="F174" s="22">
        <f t="shared" si="11"/>
        <v>0</v>
      </c>
    </row>
    <row r="175" spans="1:6" outlineLevel="1" x14ac:dyDescent="0.3">
      <c r="A175" s="4">
        <v>3</v>
      </c>
      <c r="B175" s="4" t="s">
        <v>398</v>
      </c>
      <c r="C175" s="5" t="s">
        <v>114</v>
      </c>
      <c r="D175" s="4">
        <v>1</v>
      </c>
      <c r="E175" s="24"/>
      <c r="F175" s="22">
        <f t="shared" si="11"/>
        <v>0</v>
      </c>
    </row>
    <row r="176" spans="1:6" outlineLevel="1" x14ac:dyDescent="0.3">
      <c r="A176" s="4">
        <v>4</v>
      </c>
      <c r="B176" s="4" t="s">
        <v>399</v>
      </c>
      <c r="C176" s="5" t="s">
        <v>115</v>
      </c>
      <c r="D176" s="4">
        <v>1</v>
      </c>
      <c r="E176" s="24"/>
      <c r="F176" s="22">
        <f t="shared" si="11"/>
        <v>0</v>
      </c>
    </row>
    <row r="177" spans="1:6" outlineLevel="1" x14ac:dyDescent="0.3">
      <c r="A177" s="4">
        <v>5</v>
      </c>
      <c r="B177" s="4" t="s">
        <v>400</v>
      </c>
      <c r="C177" s="5" t="s">
        <v>116</v>
      </c>
      <c r="D177" s="4">
        <v>1</v>
      </c>
      <c r="E177" s="24"/>
      <c r="F177" s="22">
        <f t="shared" si="11"/>
        <v>0</v>
      </c>
    </row>
    <row r="178" spans="1:6" outlineLevel="1" x14ac:dyDescent="0.3">
      <c r="A178" s="4">
        <v>6</v>
      </c>
      <c r="B178" s="4" t="s">
        <v>401</v>
      </c>
      <c r="C178" s="5" t="s">
        <v>24</v>
      </c>
      <c r="D178" s="4">
        <v>1</v>
      </c>
      <c r="E178" s="24"/>
      <c r="F178" s="22">
        <f t="shared" si="11"/>
        <v>0</v>
      </c>
    </row>
    <row r="179" spans="1:6" outlineLevel="1" x14ac:dyDescent="0.3">
      <c r="A179" s="4">
        <v>7</v>
      </c>
      <c r="B179" s="4" t="s">
        <v>402</v>
      </c>
      <c r="C179" s="5" t="s">
        <v>117</v>
      </c>
      <c r="D179" s="4">
        <v>1</v>
      </c>
      <c r="E179" s="24"/>
      <c r="F179" s="22">
        <f t="shared" si="11"/>
        <v>0</v>
      </c>
    </row>
    <row r="180" spans="1:6" x14ac:dyDescent="0.3">
      <c r="A180" s="4"/>
      <c r="B180" s="4" t="s">
        <v>403</v>
      </c>
      <c r="C180" s="5"/>
      <c r="D180" s="7"/>
      <c r="E180" s="24"/>
      <c r="F180" s="21"/>
    </row>
    <row r="181" spans="1:6" x14ac:dyDescent="0.3">
      <c r="A181" s="3"/>
      <c r="B181" s="4" t="s">
        <v>404</v>
      </c>
      <c r="C181" s="3" t="s">
        <v>118</v>
      </c>
      <c r="D181" s="3"/>
      <c r="E181" s="20"/>
      <c r="F181" s="20"/>
    </row>
    <row r="182" spans="1:6" outlineLevel="1" x14ac:dyDescent="0.3">
      <c r="A182" s="4">
        <v>1</v>
      </c>
      <c r="B182" s="4" t="s">
        <v>405</v>
      </c>
      <c r="C182" s="5" t="s">
        <v>34</v>
      </c>
      <c r="D182" s="4">
        <v>1</v>
      </c>
      <c r="E182" s="24"/>
      <c r="F182" s="22">
        <f t="shared" ref="F182:F199" si="12">D182*E182</f>
        <v>0</v>
      </c>
    </row>
    <row r="183" spans="1:6" outlineLevel="1" x14ac:dyDescent="0.3">
      <c r="A183" s="4">
        <v>2</v>
      </c>
      <c r="B183" s="4" t="s">
        <v>406</v>
      </c>
      <c r="C183" s="5" t="s">
        <v>37</v>
      </c>
      <c r="D183" s="4">
        <v>1</v>
      </c>
      <c r="E183" s="24"/>
      <c r="F183" s="22">
        <f t="shared" si="12"/>
        <v>0</v>
      </c>
    </row>
    <row r="184" spans="1:6" outlineLevel="1" x14ac:dyDescent="0.3">
      <c r="A184" s="4">
        <v>3</v>
      </c>
      <c r="B184" s="4" t="s">
        <v>407</v>
      </c>
      <c r="C184" s="5" t="s">
        <v>28</v>
      </c>
      <c r="D184" s="4">
        <v>1</v>
      </c>
      <c r="E184" s="24"/>
      <c r="F184" s="22">
        <f t="shared" si="12"/>
        <v>0</v>
      </c>
    </row>
    <row r="185" spans="1:6" outlineLevel="1" x14ac:dyDescent="0.3">
      <c r="A185" s="4">
        <v>4</v>
      </c>
      <c r="B185" s="4" t="s">
        <v>408</v>
      </c>
      <c r="C185" s="5" t="s">
        <v>41</v>
      </c>
      <c r="D185" s="4">
        <v>1</v>
      </c>
      <c r="E185" s="24"/>
      <c r="F185" s="22">
        <f t="shared" si="12"/>
        <v>0</v>
      </c>
    </row>
    <row r="186" spans="1:6" outlineLevel="1" x14ac:dyDescent="0.3">
      <c r="A186" s="4">
        <v>5</v>
      </c>
      <c r="B186" s="4" t="s">
        <v>409</v>
      </c>
      <c r="C186" s="5" t="s">
        <v>119</v>
      </c>
      <c r="D186" s="4">
        <v>1</v>
      </c>
      <c r="E186" s="24"/>
      <c r="F186" s="22">
        <f t="shared" si="12"/>
        <v>0</v>
      </c>
    </row>
    <row r="187" spans="1:6" outlineLevel="1" x14ac:dyDescent="0.3">
      <c r="A187" s="4">
        <v>6</v>
      </c>
      <c r="B187" s="4" t="s">
        <v>410</v>
      </c>
      <c r="C187" s="5" t="s">
        <v>21</v>
      </c>
      <c r="D187" s="4">
        <v>1</v>
      </c>
      <c r="E187" s="24"/>
      <c r="F187" s="22">
        <f t="shared" si="12"/>
        <v>0</v>
      </c>
    </row>
    <row r="188" spans="1:6" outlineLevel="1" x14ac:dyDescent="0.3">
      <c r="A188" s="4">
        <v>7</v>
      </c>
      <c r="B188" s="4" t="s">
        <v>411</v>
      </c>
      <c r="C188" s="5" t="s">
        <v>22</v>
      </c>
      <c r="D188" s="4">
        <v>1</v>
      </c>
      <c r="E188" s="24"/>
      <c r="F188" s="22">
        <f t="shared" si="12"/>
        <v>0</v>
      </c>
    </row>
    <row r="189" spans="1:6" outlineLevel="1" x14ac:dyDescent="0.3">
      <c r="A189" s="4">
        <v>8</v>
      </c>
      <c r="B189" s="4" t="s">
        <v>412</v>
      </c>
      <c r="C189" s="5" t="s">
        <v>120</v>
      </c>
      <c r="D189" s="4">
        <v>1</v>
      </c>
      <c r="E189" s="24"/>
      <c r="F189" s="22">
        <f t="shared" si="12"/>
        <v>0</v>
      </c>
    </row>
    <row r="190" spans="1:6" outlineLevel="1" x14ac:dyDescent="0.3">
      <c r="A190" s="4">
        <v>9</v>
      </c>
      <c r="B190" s="4" t="s">
        <v>413</v>
      </c>
      <c r="C190" s="5" t="s">
        <v>36</v>
      </c>
      <c r="D190" s="4">
        <v>1</v>
      </c>
      <c r="E190" s="24"/>
      <c r="F190" s="22">
        <f t="shared" si="12"/>
        <v>0</v>
      </c>
    </row>
    <row r="191" spans="1:6" outlineLevel="1" x14ac:dyDescent="0.3">
      <c r="A191" s="4">
        <v>10</v>
      </c>
      <c r="B191" s="4" t="s">
        <v>414</v>
      </c>
      <c r="C191" s="5" t="s">
        <v>110</v>
      </c>
      <c r="D191" s="4">
        <v>1</v>
      </c>
      <c r="E191" s="24"/>
      <c r="F191" s="22">
        <f t="shared" si="12"/>
        <v>0</v>
      </c>
    </row>
    <row r="192" spans="1:6" outlineLevel="1" x14ac:dyDescent="0.3">
      <c r="A192" s="4">
        <v>11</v>
      </c>
      <c r="B192" s="4" t="s">
        <v>415</v>
      </c>
      <c r="C192" s="5" t="s">
        <v>64</v>
      </c>
      <c r="D192" s="4">
        <v>1</v>
      </c>
      <c r="E192" s="24"/>
      <c r="F192" s="22">
        <f t="shared" si="12"/>
        <v>0</v>
      </c>
    </row>
    <row r="193" spans="1:7" outlineLevel="1" x14ac:dyDescent="0.3">
      <c r="A193" s="4">
        <v>12</v>
      </c>
      <c r="B193" s="4" t="s">
        <v>416</v>
      </c>
      <c r="C193" s="5" t="s">
        <v>65</v>
      </c>
      <c r="D193" s="4">
        <v>1</v>
      </c>
      <c r="E193" s="24"/>
      <c r="F193" s="22">
        <f t="shared" si="12"/>
        <v>0</v>
      </c>
    </row>
    <row r="194" spans="1:7" outlineLevel="1" x14ac:dyDescent="0.3">
      <c r="A194" s="4">
        <v>13</v>
      </c>
      <c r="B194" s="4" t="s">
        <v>417</v>
      </c>
      <c r="C194" s="5" t="s">
        <v>66</v>
      </c>
      <c r="D194" s="4">
        <v>1</v>
      </c>
      <c r="E194" s="24"/>
      <c r="F194" s="22">
        <f t="shared" si="12"/>
        <v>0</v>
      </c>
    </row>
    <row r="195" spans="1:7" outlineLevel="1" x14ac:dyDescent="0.3">
      <c r="A195" s="4">
        <v>14</v>
      </c>
      <c r="B195" s="4" t="s">
        <v>418</v>
      </c>
      <c r="C195" s="5" t="s">
        <v>67</v>
      </c>
      <c r="D195" s="4">
        <v>1</v>
      </c>
      <c r="E195" s="24"/>
      <c r="F195" s="22">
        <f t="shared" si="12"/>
        <v>0</v>
      </c>
    </row>
    <row r="196" spans="1:7" outlineLevel="1" x14ac:dyDescent="0.3">
      <c r="A196" s="4">
        <v>15</v>
      </c>
      <c r="B196" s="4" t="s">
        <v>419</v>
      </c>
      <c r="C196" s="5" t="s">
        <v>68</v>
      </c>
      <c r="D196" s="4">
        <v>1</v>
      </c>
      <c r="E196" s="24"/>
      <c r="F196" s="22">
        <f t="shared" si="12"/>
        <v>0</v>
      </c>
    </row>
    <row r="197" spans="1:7" outlineLevel="1" x14ac:dyDescent="0.3">
      <c r="A197" s="4">
        <v>16</v>
      </c>
      <c r="B197" s="4" t="s">
        <v>420</v>
      </c>
      <c r="C197" s="5" t="s">
        <v>69</v>
      </c>
      <c r="D197" s="4">
        <v>1</v>
      </c>
      <c r="E197" s="24"/>
      <c r="F197" s="22">
        <f t="shared" si="12"/>
        <v>0</v>
      </c>
      <c r="G197" s="1" t="s">
        <v>179</v>
      </c>
    </row>
    <row r="198" spans="1:7" ht="16" x14ac:dyDescent="0.3">
      <c r="A198" s="4">
        <v>17</v>
      </c>
      <c r="B198" s="4" t="s">
        <v>421</v>
      </c>
      <c r="C198" s="17" t="s">
        <v>161</v>
      </c>
      <c r="D198" s="29">
        <v>350</v>
      </c>
      <c r="E198" s="21"/>
      <c r="F198" s="23">
        <f t="shared" si="12"/>
        <v>0</v>
      </c>
    </row>
    <row r="199" spans="1:7" ht="16" x14ac:dyDescent="0.3">
      <c r="A199" s="4">
        <v>18</v>
      </c>
      <c r="B199" s="4" t="s">
        <v>422</v>
      </c>
      <c r="C199" s="17" t="s">
        <v>152</v>
      </c>
      <c r="D199" s="29">
        <v>950</v>
      </c>
      <c r="E199" s="21"/>
      <c r="F199" s="23">
        <f t="shared" si="12"/>
        <v>0</v>
      </c>
    </row>
    <row r="200" spans="1:7" x14ac:dyDescent="0.3">
      <c r="F200" s="23">
        <f>SUM(F9:F199)</f>
        <v>0</v>
      </c>
    </row>
  </sheetData>
  <autoFilter ref="A1:G200">
    <filterColumn colId="0" showButton="0"/>
    <filterColumn colId="4" showButton="0"/>
  </autoFilter>
  <dataConsolidate/>
  <mergeCells count="8">
    <mergeCell ref="A1:B2"/>
    <mergeCell ref="A3:B4"/>
    <mergeCell ref="A5:B5"/>
    <mergeCell ref="E1:F1"/>
    <mergeCell ref="E5:F5"/>
    <mergeCell ref="E4:F4"/>
    <mergeCell ref="E3:F3"/>
    <mergeCell ref="E2:F2"/>
  </mergeCells>
  <pageMargins left="0.7" right="0.7" top="0.75" bottom="0.75" header="0.3" footer="0.3"/>
  <pageSetup scale="7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9"/>
  <sheetViews>
    <sheetView tabSelected="1" topLeftCell="A86" zoomScale="90" zoomScaleNormal="90" workbookViewId="0">
      <selection activeCell="B96" sqref="B96"/>
    </sheetView>
  </sheetViews>
  <sheetFormatPr defaultRowHeight="14.5" x14ac:dyDescent="0.35"/>
  <cols>
    <col min="1" max="1" width="9.26953125" customWidth="1"/>
    <col min="2" max="2" width="83.453125" customWidth="1"/>
    <col min="3" max="3" width="21.7265625" style="25" customWidth="1"/>
  </cols>
  <sheetData>
    <row r="1" spans="1:3" ht="80" x14ac:dyDescent="0.4">
      <c r="A1" s="38" t="s">
        <v>127</v>
      </c>
      <c r="B1" s="50" t="s">
        <v>530</v>
      </c>
      <c r="C1" s="49" t="s">
        <v>3</v>
      </c>
    </row>
    <row r="2" spans="1:3" s="26" customFormat="1" ht="16" x14ac:dyDescent="0.4">
      <c r="B2" s="42" t="s">
        <v>130</v>
      </c>
      <c r="C2" s="9"/>
    </row>
    <row r="3" spans="1:3" ht="16" x14ac:dyDescent="0.4">
      <c r="A3" s="43" t="s">
        <v>423</v>
      </c>
      <c r="B3" s="41" t="s">
        <v>131</v>
      </c>
      <c r="C3" s="35"/>
    </row>
    <row r="4" spans="1:3" ht="16" x14ac:dyDescent="0.4">
      <c r="A4" s="43" t="s">
        <v>424</v>
      </c>
      <c r="B4" s="41" t="s">
        <v>132</v>
      </c>
      <c r="C4" s="35"/>
    </row>
    <row r="5" spans="1:3" ht="16" x14ac:dyDescent="0.4">
      <c r="A5" s="43" t="s">
        <v>425</v>
      </c>
      <c r="B5" s="41" t="s">
        <v>133</v>
      </c>
      <c r="C5" s="35"/>
    </row>
    <row r="6" spans="1:3" s="27" customFormat="1" ht="16" x14ac:dyDescent="0.4">
      <c r="A6" s="43" t="s">
        <v>426</v>
      </c>
      <c r="B6" s="41" t="s">
        <v>134</v>
      </c>
      <c r="C6" s="35"/>
    </row>
    <row r="7" spans="1:3" ht="16" x14ac:dyDescent="0.4">
      <c r="A7" s="43" t="s">
        <v>427</v>
      </c>
      <c r="B7" s="41" t="s">
        <v>164</v>
      </c>
      <c r="C7" s="35"/>
    </row>
    <row r="8" spans="1:3" ht="16" x14ac:dyDescent="0.4">
      <c r="A8" s="43" t="s">
        <v>428</v>
      </c>
      <c r="B8" s="41"/>
      <c r="C8" s="39"/>
    </row>
    <row r="9" spans="1:3" s="26" customFormat="1" ht="16" x14ac:dyDescent="0.4">
      <c r="A9" s="43" t="s">
        <v>429</v>
      </c>
      <c r="B9" s="42" t="s">
        <v>135</v>
      </c>
      <c r="C9" s="40"/>
    </row>
    <row r="10" spans="1:3" ht="16" x14ac:dyDescent="0.4">
      <c r="A10" s="43" t="s">
        <v>430</v>
      </c>
      <c r="B10" s="41" t="s">
        <v>165</v>
      </c>
      <c r="C10" s="35"/>
    </row>
    <row r="11" spans="1:3" ht="16" x14ac:dyDescent="0.4">
      <c r="A11" s="43" t="s">
        <v>431</v>
      </c>
      <c r="B11" s="28"/>
      <c r="C11" s="39"/>
    </row>
    <row r="12" spans="1:3" s="26" customFormat="1" ht="16" x14ac:dyDescent="0.4">
      <c r="A12" s="43" t="s">
        <v>432</v>
      </c>
      <c r="B12" s="42" t="s">
        <v>136</v>
      </c>
      <c r="C12" s="37"/>
    </row>
    <row r="13" spans="1:3" ht="16" x14ac:dyDescent="0.4">
      <c r="A13" s="43" t="s">
        <v>433</v>
      </c>
      <c r="B13" s="28" t="s">
        <v>137</v>
      </c>
      <c r="C13" s="35"/>
    </row>
    <row r="14" spans="1:3" ht="16" x14ac:dyDescent="0.4">
      <c r="A14" s="43" t="s">
        <v>434</v>
      </c>
      <c r="B14" s="28" t="s">
        <v>138</v>
      </c>
      <c r="C14" s="35"/>
    </row>
    <row r="15" spans="1:3" ht="16" x14ac:dyDescent="0.4">
      <c r="A15" s="43" t="s">
        <v>435</v>
      </c>
      <c r="B15" s="28" t="s">
        <v>139</v>
      </c>
      <c r="C15" s="35"/>
    </row>
    <row r="16" spans="1:3" ht="16" x14ac:dyDescent="0.4">
      <c r="A16" s="43" t="s">
        <v>436</v>
      </c>
      <c r="B16" s="28" t="s">
        <v>119</v>
      </c>
      <c r="C16" s="35"/>
    </row>
    <row r="17" spans="1:3" ht="16" x14ac:dyDescent="0.4">
      <c r="A17" s="43" t="s">
        <v>437</v>
      </c>
      <c r="B17" s="28" t="s">
        <v>140</v>
      </c>
      <c r="C17" s="35"/>
    </row>
    <row r="18" spans="1:3" ht="16" x14ac:dyDescent="0.4">
      <c r="A18" s="43" t="s">
        <v>438</v>
      </c>
      <c r="B18" s="28" t="s">
        <v>141</v>
      </c>
      <c r="C18" s="35"/>
    </row>
    <row r="19" spans="1:3" ht="16" x14ac:dyDescent="0.4">
      <c r="A19" s="43" t="s">
        <v>439</v>
      </c>
      <c r="B19" s="28" t="s">
        <v>142</v>
      </c>
      <c r="C19" s="35"/>
    </row>
    <row r="20" spans="1:3" ht="16" x14ac:dyDescent="0.4">
      <c r="A20" s="43" t="s">
        <v>440</v>
      </c>
      <c r="B20" s="28" t="s">
        <v>143</v>
      </c>
      <c r="C20" s="35"/>
    </row>
    <row r="21" spans="1:3" ht="16" x14ac:dyDescent="0.4">
      <c r="A21" s="43" t="s">
        <v>441</v>
      </c>
      <c r="B21" s="28" t="s">
        <v>144</v>
      </c>
      <c r="C21" s="35"/>
    </row>
    <row r="22" spans="1:3" ht="16" x14ac:dyDescent="0.4">
      <c r="A22" s="43" t="s">
        <v>442</v>
      </c>
      <c r="B22" s="28" t="s">
        <v>145</v>
      </c>
      <c r="C22" s="35"/>
    </row>
    <row r="23" spans="1:3" ht="16" x14ac:dyDescent="0.4">
      <c r="A23" s="43" t="s">
        <v>443</v>
      </c>
      <c r="B23" s="28" t="s">
        <v>146</v>
      </c>
      <c r="C23" s="35"/>
    </row>
    <row r="24" spans="1:3" ht="16" x14ac:dyDescent="0.4">
      <c r="A24" s="43" t="s">
        <v>444</v>
      </c>
      <c r="B24" s="28" t="s">
        <v>147</v>
      </c>
      <c r="C24" s="35"/>
    </row>
    <row r="25" spans="1:3" ht="16" x14ac:dyDescent="0.4">
      <c r="A25" s="43" t="s">
        <v>445</v>
      </c>
      <c r="B25" s="28" t="s">
        <v>148</v>
      </c>
      <c r="C25" s="35"/>
    </row>
    <row r="26" spans="1:3" ht="16" x14ac:dyDescent="0.4">
      <c r="A26" s="43" t="s">
        <v>446</v>
      </c>
      <c r="B26" s="28" t="s">
        <v>149</v>
      </c>
      <c r="C26" s="35"/>
    </row>
    <row r="27" spans="1:3" ht="16" x14ac:dyDescent="0.4">
      <c r="A27" s="43" t="s">
        <v>447</v>
      </c>
      <c r="B27" s="28" t="s">
        <v>150</v>
      </c>
      <c r="C27" s="35"/>
    </row>
    <row r="28" spans="1:3" ht="16" x14ac:dyDescent="0.4">
      <c r="A28" s="43" t="s">
        <v>448</v>
      </c>
      <c r="B28" s="28" t="s">
        <v>151</v>
      </c>
      <c r="C28" s="35"/>
    </row>
    <row r="29" spans="1:3" ht="16" x14ac:dyDescent="0.4">
      <c r="A29" s="43" t="s">
        <v>449</v>
      </c>
      <c r="B29" s="28" t="s">
        <v>166</v>
      </c>
      <c r="C29" s="35"/>
    </row>
    <row r="30" spans="1:3" ht="16" x14ac:dyDescent="0.4">
      <c r="A30" s="43" t="s">
        <v>450</v>
      </c>
      <c r="B30" s="28" t="s">
        <v>167</v>
      </c>
      <c r="C30" s="35"/>
    </row>
    <row r="31" spans="1:3" ht="16" x14ac:dyDescent="0.4">
      <c r="A31" s="43" t="s">
        <v>451</v>
      </c>
      <c r="B31" s="41" t="s">
        <v>209</v>
      </c>
      <c r="C31" s="35"/>
    </row>
    <row r="32" spans="1:3" ht="16" x14ac:dyDescent="0.4">
      <c r="A32" s="43" t="s">
        <v>452</v>
      </c>
      <c r="B32" s="28"/>
      <c r="C32" s="39"/>
    </row>
    <row r="33" spans="1:3" s="26" customFormat="1" ht="16" x14ac:dyDescent="0.4">
      <c r="A33" s="43" t="s">
        <v>453</v>
      </c>
      <c r="B33" s="42" t="s">
        <v>118</v>
      </c>
      <c r="C33" s="37"/>
    </row>
    <row r="34" spans="1:3" ht="16" x14ac:dyDescent="0.4">
      <c r="A34" s="43" t="s">
        <v>454</v>
      </c>
      <c r="B34" s="48" t="s">
        <v>161</v>
      </c>
      <c r="C34" s="35"/>
    </row>
    <row r="35" spans="1:3" ht="16" x14ac:dyDescent="0.4">
      <c r="A35" s="43" t="s">
        <v>455</v>
      </c>
      <c r="B35" s="48" t="s">
        <v>152</v>
      </c>
      <c r="C35" s="35"/>
    </row>
    <row r="36" spans="1:3" ht="16" x14ac:dyDescent="0.4">
      <c r="A36" s="43" t="s">
        <v>456</v>
      </c>
      <c r="B36" s="28"/>
      <c r="C36" s="39"/>
    </row>
    <row r="37" spans="1:3" s="26" customFormat="1" ht="16" x14ac:dyDescent="0.4">
      <c r="A37" s="43" t="s">
        <v>457</v>
      </c>
      <c r="B37" s="42" t="s">
        <v>153</v>
      </c>
      <c r="C37" s="37"/>
    </row>
    <row r="38" spans="1:3" ht="16" x14ac:dyDescent="0.4">
      <c r="A38" s="43" t="s">
        <v>458</v>
      </c>
      <c r="B38" s="28"/>
      <c r="C38" s="39"/>
    </row>
    <row r="39" spans="1:3" ht="16" x14ac:dyDescent="0.4">
      <c r="A39" s="43" t="s">
        <v>459</v>
      </c>
      <c r="B39" s="28" t="s">
        <v>154</v>
      </c>
      <c r="C39" s="35"/>
    </row>
    <row r="40" spans="1:3" ht="16" x14ac:dyDescent="0.4">
      <c r="A40" s="43" t="s">
        <v>460</v>
      </c>
      <c r="B40" s="41" t="s">
        <v>217</v>
      </c>
      <c r="C40" s="35"/>
    </row>
    <row r="41" spans="1:3" ht="16" x14ac:dyDescent="0.4">
      <c r="A41" s="43" t="s">
        <v>461</v>
      </c>
      <c r="B41" s="41" t="s">
        <v>220</v>
      </c>
      <c r="C41" s="35"/>
    </row>
    <row r="42" spans="1:3" ht="16" x14ac:dyDescent="0.4">
      <c r="A42" s="43" t="s">
        <v>462</v>
      </c>
      <c r="B42" s="41" t="s">
        <v>218</v>
      </c>
      <c r="C42" s="35"/>
    </row>
    <row r="43" spans="1:3" ht="16" x14ac:dyDescent="0.4">
      <c r="A43" s="43" t="s">
        <v>463</v>
      </c>
      <c r="B43" s="41" t="s">
        <v>219</v>
      </c>
      <c r="C43" s="35"/>
    </row>
    <row r="44" spans="1:3" ht="16" x14ac:dyDescent="0.4">
      <c r="A44" s="43" t="s">
        <v>464</v>
      </c>
      <c r="B44" s="41" t="s">
        <v>183</v>
      </c>
      <c r="C44" s="35"/>
    </row>
    <row r="45" spans="1:3" ht="16" x14ac:dyDescent="0.4">
      <c r="A45" s="43" t="s">
        <v>465</v>
      </c>
      <c r="B45" s="41" t="s">
        <v>181</v>
      </c>
      <c r="C45" s="35"/>
    </row>
    <row r="46" spans="1:3" ht="16" x14ac:dyDescent="0.4">
      <c r="A46" s="43" t="s">
        <v>466</v>
      </c>
      <c r="B46" s="41" t="s">
        <v>182</v>
      </c>
      <c r="C46" s="35"/>
    </row>
    <row r="47" spans="1:3" ht="16" x14ac:dyDescent="0.4">
      <c r="A47" s="43" t="s">
        <v>467</v>
      </c>
      <c r="B47" s="41" t="s">
        <v>189</v>
      </c>
      <c r="C47" s="35"/>
    </row>
    <row r="48" spans="1:3" ht="16" x14ac:dyDescent="0.4">
      <c r="A48" s="43" t="s">
        <v>468</v>
      </c>
      <c r="B48" s="41" t="s">
        <v>185</v>
      </c>
      <c r="C48" s="35"/>
    </row>
    <row r="49" spans="1:3" ht="16" x14ac:dyDescent="0.4">
      <c r="A49" s="43" t="s">
        <v>469</v>
      </c>
      <c r="B49" s="41" t="s">
        <v>186</v>
      </c>
      <c r="C49" s="35"/>
    </row>
    <row r="50" spans="1:3" ht="16" x14ac:dyDescent="0.4">
      <c r="A50" s="43" t="s">
        <v>470</v>
      </c>
      <c r="B50" s="41" t="s">
        <v>187</v>
      </c>
      <c r="C50" s="35"/>
    </row>
    <row r="51" spans="1:3" ht="64" x14ac:dyDescent="0.4">
      <c r="A51" s="43" t="s">
        <v>471</v>
      </c>
      <c r="B51" s="44" t="s">
        <v>210</v>
      </c>
      <c r="C51" s="35"/>
    </row>
    <row r="52" spans="1:3" ht="32" x14ac:dyDescent="0.4">
      <c r="A52" s="43" t="s">
        <v>472</v>
      </c>
      <c r="B52" s="44" t="s">
        <v>188</v>
      </c>
      <c r="C52" s="35"/>
    </row>
    <row r="53" spans="1:3" ht="32" x14ac:dyDescent="0.4">
      <c r="A53" s="43" t="s">
        <v>473</v>
      </c>
      <c r="B53" s="44" t="s">
        <v>211</v>
      </c>
      <c r="C53" s="35"/>
    </row>
    <row r="54" spans="1:3" ht="16" x14ac:dyDescent="0.4">
      <c r="A54" s="43" t="s">
        <v>474</v>
      </c>
      <c r="B54" s="44" t="s">
        <v>190</v>
      </c>
      <c r="C54" s="35"/>
    </row>
    <row r="55" spans="1:3" ht="32" x14ac:dyDescent="0.4">
      <c r="A55" s="43" t="s">
        <v>475</v>
      </c>
      <c r="B55" s="44" t="s">
        <v>197</v>
      </c>
      <c r="C55" s="35"/>
    </row>
    <row r="56" spans="1:3" ht="16" x14ac:dyDescent="0.4">
      <c r="A56" s="43" t="s">
        <v>476</v>
      </c>
      <c r="B56" s="44" t="s">
        <v>191</v>
      </c>
      <c r="C56" s="35"/>
    </row>
    <row r="57" spans="1:3" ht="16" x14ac:dyDescent="0.4">
      <c r="A57" s="43" t="s">
        <v>477</v>
      </c>
      <c r="B57" s="44" t="s">
        <v>198</v>
      </c>
      <c r="C57" s="35"/>
    </row>
    <row r="58" spans="1:3" ht="16" x14ac:dyDescent="0.4">
      <c r="A58" s="43" t="s">
        <v>478</v>
      </c>
      <c r="B58" s="44" t="s">
        <v>192</v>
      </c>
      <c r="C58" s="35"/>
    </row>
    <row r="59" spans="1:3" ht="16" x14ac:dyDescent="0.4">
      <c r="A59" s="43" t="s">
        <v>479</v>
      </c>
      <c r="B59" s="44" t="s">
        <v>193</v>
      </c>
      <c r="C59" s="35"/>
    </row>
    <row r="60" spans="1:3" ht="16" x14ac:dyDescent="0.4">
      <c r="A60" s="43" t="s">
        <v>480</v>
      </c>
      <c r="B60" s="44" t="s">
        <v>195</v>
      </c>
      <c r="C60" s="35"/>
    </row>
    <row r="61" spans="1:3" ht="16" x14ac:dyDescent="0.4">
      <c r="A61" s="43" t="s">
        <v>481</v>
      </c>
      <c r="B61" s="44" t="s">
        <v>194</v>
      </c>
      <c r="C61" s="35"/>
    </row>
    <row r="62" spans="1:3" ht="16" x14ac:dyDescent="0.4">
      <c r="A62" s="43" t="s">
        <v>482</v>
      </c>
      <c r="B62" s="44" t="s">
        <v>196</v>
      </c>
      <c r="C62" s="35"/>
    </row>
    <row r="63" spans="1:3" ht="32" x14ac:dyDescent="0.4">
      <c r="A63" s="43" t="s">
        <v>483</v>
      </c>
      <c r="B63" s="44" t="s">
        <v>212</v>
      </c>
      <c r="C63" s="35"/>
    </row>
    <row r="64" spans="1:3" ht="16" x14ac:dyDescent="0.4">
      <c r="A64" s="43" t="s">
        <v>484</v>
      </c>
      <c r="B64" s="44" t="s">
        <v>201</v>
      </c>
      <c r="C64" s="35"/>
    </row>
    <row r="65" spans="1:3" ht="16" x14ac:dyDescent="0.4">
      <c r="A65" s="43" t="s">
        <v>485</v>
      </c>
      <c r="B65" s="44" t="s">
        <v>231</v>
      </c>
      <c r="C65" s="35"/>
    </row>
    <row r="66" spans="1:3" ht="16" x14ac:dyDescent="0.4">
      <c r="A66" s="43" t="s">
        <v>486</v>
      </c>
      <c r="B66" s="44" t="s">
        <v>205</v>
      </c>
      <c r="C66" s="35"/>
    </row>
    <row r="67" spans="1:3" ht="16" x14ac:dyDescent="0.4">
      <c r="A67" s="43" t="s">
        <v>487</v>
      </c>
      <c r="B67" s="44" t="s">
        <v>206</v>
      </c>
      <c r="C67" s="35"/>
    </row>
    <row r="68" spans="1:3" ht="16" x14ac:dyDescent="0.4">
      <c r="A68" s="43" t="s">
        <v>488</v>
      </c>
      <c r="B68" s="44" t="s">
        <v>207</v>
      </c>
      <c r="C68" s="35"/>
    </row>
    <row r="69" spans="1:3" ht="16" x14ac:dyDescent="0.4">
      <c r="A69" s="43" t="s">
        <v>489</v>
      </c>
      <c r="B69" s="44" t="s">
        <v>221</v>
      </c>
      <c r="C69" s="35"/>
    </row>
    <row r="70" spans="1:3" ht="16" x14ac:dyDescent="0.4">
      <c r="A70" s="43" t="s">
        <v>490</v>
      </c>
      <c r="B70" s="44" t="s">
        <v>223</v>
      </c>
      <c r="C70" s="35"/>
    </row>
    <row r="71" spans="1:3" ht="16" x14ac:dyDescent="0.4">
      <c r="A71" s="43" t="s">
        <v>491</v>
      </c>
      <c r="B71" s="44" t="s">
        <v>208</v>
      </c>
      <c r="C71" s="35"/>
    </row>
    <row r="72" spans="1:3" ht="16" x14ac:dyDescent="0.4">
      <c r="A72" s="43" t="s">
        <v>492</v>
      </c>
      <c r="B72" s="44" t="s">
        <v>199</v>
      </c>
      <c r="C72" s="35"/>
    </row>
    <row r="73" spans="1:3" ht="16" x14ac:dyDescent="0.4">
      <c r="A73" s="43" t="s">
        <v>493</v>
      </c>
      <c r="B73" s="44" t="s">
        <v>200</v>
      </c>
      <c r="C73" s="35"/>
    </row>
    <row r="74" spans="1:3" ht="16" x14ac:dyDescent="0.4">
      <c r="A74" s="43" t="s">
        <v>494</v>
      </c>
      <c r="B74" s="44" t="s">
        <v>202</v>
      </c>
      <c r="C74" s="35"/>
    </row>
    <row r="75" spans="1:3" ht="16" x14ac:dyDescent="0.4">
      <c r="A75" s="43" t="s">
        <v>495</v>
      </c>
      <c r="B75" s="44" t="s">
        <v>213</v>
      </c>
      <c r="C75" s="35"/>
    </row>
    <row r="76" spans="1:3" ht="32" x14ac:dyDescent="0.4">
      <c r="A76" s="43" t="s">
        <v>496</v>
      </c>
      <c r="B76" s="44" t="s">
        <v>225</v>
      </c>
      <c r="C76" s="35"/>
    </row>
    <row r="77" spans="1:3" ht="16" x14ac:dyDescent="0.4">
      <c r="A77" s="43" t="s">
        <v>497</v>
      </c>
      <c r="B77" s="44" t="s">
        <v>227</v>
      </c>
      <c r="C77" s="35"/>
    </row>
    <row r="78" spans="1:3" ht="16" x14ac:dyDescent="0.4">
      <c r="A78" s="43" t="s">
        <v>498</v>
      </c>
      <c r="B78" s="44" t="s">
        <v>203</v>
      </c>
      <c r="C78" s="35"/>
    </row>
    <row r="79" spans="1:3" ht="16" x14ac:dyDescent="0.4">
      <c r="A79" s="43" t="s">
        <v>499</v>
      </c>
      <c r="B79" s="44" t="s">
        <v>204</v>
      </c>
      <c r="C79" s="35"/>
    </row>
    <row r="80" spans="1:3" ht="16" x14ac:dyDescent="0.4">
      <c r="A80" s="43" t="s">
        <v>500</v>
      </c>
      <c r="B80" s="44" t="s">
        <v>229</v>
      </c>
      <c r="C80" s="35"/>
    </row>
    <row r="81" spans="1:3" ht="16" x14ac:dyDescent="0.4">
      <c r="A81" s="43" t="s">
        <v>501</v>
      </c>
      <c r="B81" s="44" t="s">
        <v>230</v>
      </c>
      <c r="C81" s="35"/>
    </row>
    <row r="82" spans="1:3" ht="16" x14ac:dyDescent="0.4">
      <c r="A82" s="43" t="s">
        <v>502</v>
      </c>
      <c r="B82" s="44" t="s">
        <v>214</v>
      </c>
      <c r="C82" s="35"/>
    </row>
    <row r="83" spans="1:3" ht="16" x14ac:dyDescent="0.4">
      <c r="A83" s="43" t="s">
        <v>503</v>
      </c>
      <c r="B83" s="44" t="s">
        <v>209</v>
      </c>
      <c r="C83" s="35"/>
    </row>
    <row r="84" spans="1:3" ht="32" x14ac:dyDescent="0.4">
      <c r="A84" s="43" t="s">
        <v>504</v>
      </c>
      <c r="B84" s="44" t="s">
        <v>222</v>
      </c>
      <c r="C84" s="35"/>
    </row>
    <row r="85" spans="1:3" ht="16" x14ac:dyDescent="0.4">
      <c r="A85" s="43" t="s">
        <v>505</v>
      </c>
      <c r="B85" s="44" t="s">
        <v>224</v>
      </c>
      <c r="C85" s="35"/>
    </row>
    <row r="86" spans="1:3" ht="16" x14ac:dyDescent="0.4">
      <c r="A86" s="43" t="s">
        <v>506</v>
      </c>
      <c r="B86" s="44" t="s">
        <v>226</v>
      </c>
      <c r="C86" s="35"/>
    </row>
    <row r="87" spans="1:3" ht="16" x14ac:dyDescent="0.4">
      <c r="A87" s="43" t="s">
        <v>507</v>
      </c>
      <c r="B87" s="44" t="s">
        <v>228</v>
      </c>
      <c r="C87" s="35"/>
    </row>
    <row r="88" spans="1:3" ht="16" x14ac:dyDescent="0.4">
      <c r="A88" s="43" t="s">
        <v>508</v>
      </c>
      <c r="B88" s="41" t="s">
        <v>155</v>
      </c>
      <c r="C88" s="35"/>
    </row>
    <row r="89" spans="1:3" ht="16" x14ac:dyDescent="0.4">
      <c r="A89" s="43" t="s">
        <v>509</v>
      </c>
      <c r="B89" s="41" t="s">
        <v>156</v>
      </c>
      <c r="C89" s="35"/>
    </row>
    <row r="90" spans="1:3" ht="16" x14ac:dyDescent="0.4">
      <c r="A90" s="43" t="s">
        <v>510</v>
      </c>
      <c r="B90" s="41" t="s">
        <v>157</v>
      </c>
      <c r="C90" s="35"/>
    </row>
    <row r="91" spans="1:3" ht="16" x14ac:dyDescent="0.4">
      <c r="A91" s="43" t="s">
        <v>511</v>
      </c>
      <c r="B91" s="41" t="s">
        <v>158</v>
      </c>
      <c r="C91" s="35"/>
    </row>
    <row r="92" spans="1:3" ht="16" x14ac:dyDescent="0.4">
      <c r="A92" s="43" t="s">
        <v>512</v>
      </c>
      <c r="B92" s="41" t="s">
        <v>168</v>
      </c>
      <c r="C92" s="35"/>
    </row>
    <row r="93" spans="1:3" ht="16" x14ac:dyDescent="0.4">
      <c r="A93" s="43" t="s">
        <v>513</v>
      </c>
      <c r="B93" s="41" t="s">
        <v>159</v>
      </c>
      <c r="C93" s="35"/>
    </row>
    <row r="94" spans="1:3" ht="16" x14ac:dyDescent="0.4">
      <c r="A94" s="43" t="s">
        <v>514</v>
      </c>
      <c r="B94" s="41" t="s">
        <v>160</v>
      </c>
      <c r="C94" s="35"/>
    </row>
    <row r="95" spans="1:3" ht="16" x14ac:dyDescent="0.4">
      <c r="A95" s="43" t="s">
        <v>515</v>
      </c>
      <c r="B95" s="41" t="s">
        <v>163</v>
      </c>
      <c r="C95" s="35"/>
    </row>
    <row r="96" spans="1:3" ht="16" x14ac:dyDescent="0.4">
      <c r="A96" s="43" t="s">
        <v>516</v>
      </c>
      <c r="B96" s="41" t="s">
        <v>162</v>
      </c>
      <c r="C96" s="35"/>
    </row>
    <row r="97" spans="1:3" ht="16" x14ac:dyDescent="0.4">
      <c r="A97" s="43" t="s">
        <v>517</v>
      </c>
      <c r="B97" s="44" t="s">
        <v>531</v>
      </c>
      <c r="C97" s="35"/>
    </row>
    <row r="98" spans="1:3" ht="48" x14ac:dyDescent="0.35">
      <c r="A98" s="43" t="s">
        <v>518</v>
      </c>
      <c r="B98" s="45" t="s">
        <v>215</v>
      </c>
      <c r="C98" s="35"/>
    </row>
    <row r="99" spans="1:3" ht="16" x14ac:dyDescent="0.35">
      <c r="A99" s="43" t="s">
        <v>519</v>
      </c>
      <c r="B99" s="46" t="s">
        <v>169</v>
      </c>
      <c r="C99" s="35"/>
    </row>
    <row r="100" spans="1:3" ht="32" x14ac:dyDescent="0.35">
      <c r="A100" s="43" t="s">
        <v>520</v>
      </c>
      <c r="B100" s="45" t="s">
        <v>216</v>
      </c>
      <c r="C100" s="35"/>
    </row>
    <row r="101" spans="1:3" ht="16" x14ac:dyDescent="0.35">
      <c r="A101" s="43" t="s">
        <v>521</v>
      </c>
      <c r="B101" s="46" t="s">
        <v>170</v>
      </c>
      <c r="C101" s="35"/>
    </row>
    <row r="102" spans="1:3" ht="16" x14ac:dyDescent="0.35">
      <c r="A102" s="43" t="s">
        <v>522</v>
      </c>
      <c r="B102" s="46" t="s">
        <v>171</v>
      </c>
      <c r="C102" s="35"/>
    </row>
    <row r="103" spans="1:3" ht="16" x14ac:dyDescent="0.4">
      <c r="A103" s="43" t="s">
        <v>523</v>
      </c>
      <c r="B103" s="47" t="s">
        <v>172</v>
      </c>
      <c r="C103" s="36"/>
    </row>
    <row r="104" spans="1:3" ht="16" x14ac:dyDescent="0.4">
      <c r="A104" s="43" t="s">
        <v>524</v>
      </c>
      <c r="B104" s="47" t="s">
        <v>173</v>
      </c>
      <c r="C104" s="36"/>
    </row>
    <row r="105" spans="1:3" ht="16" x14ac:dyDescent="0.4">
      <c r="A105" s="43" t="s">
        <v>525</v>
      </c>
      <c r="B105" s="47" t="s">
        <v>174</v>
      </c>
      <c r="C105" s="36"/>
    </row>
    <row r="106" spans="1:3" ht="16" x14ac:dyDescent="0.4">
      <c r="A106" s="43" t="s">
        <v>526</v>
      </c>
      <c r="B106" s="47" t="s">
        <v>175</v>
      </c>
      <c r="C106" s="36"/>
    </row>
    <row r="107" spans="1:3" ht="16" x14ac:dyDescent="0.4">
      <c r="A107" s="43" t="s">
        <v>527</v>
      </c>
      <c r="B107" s="47" t="s">
        <v>176</v>
      </c>
      <c r="C107" s="36"/>
    </row>
    <row r="108" spans="1:3" ht="16" x14ac:dyDescent="0.4">
      <c r="A108" s="43" t="s">
        <v>528</v>
      </c>
      <c r="B108" s="47" t="s">
        <v>177</v>
      </c>
      <c r="C108" s="36"/>
    </row>
    <row r="109" spans="1:3" ht="16" x14ac:dyDescent="0.4">
      <c r="A109" s="43" t="s">
        <v>529</v>
      </c>
      <c r="B109" s="47" t="s">
        <v>178</v>
      </c>
      <c r="C109" s="3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BG 2025</vt:lpstr>
      <vt:lpstr>დამატებითი მომსახურება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Urushadze</dc:creator>
  <cp:lastModifiedBy>Beka Mumladze</cp:lastModifiedBy>
  <cp:lastPrinted>2023-02-24T19:43:42Z</cp:lastPrinted>
  <dcterms:created xsi:type="dcterms:W3CDTF">2022-04-05T13:48:36Z</dcterms:created>
  <dcterms:modified xsi:type="dcterms:W3CDTF">2025-03-28T11:57:08Z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{1A067545-A4E2-4FA1-8094-0D7902669705}</vt:lpwstr>
  </property>
  <property fmtid="{D5CDD505-2E9C-101B-9397-08002B2CF9AE}" pid="3" name="DLPManualFileClassificationLastModifiedBy">
    <vt:lpwstr>BOG0\gurushadze</vt:lpwstr>
  </property>
  <property fmtid="{D5CDD505-2E9C-101B-9397-08002B2CF9AE}" pid="4" name="DLPManualFileClassificationLastModificationDate">
    <vt:lpwstr>1649166525</vt:lpwstr>
  </property>
  <property fmtid="{D5CDD505-2E9C-101B-9397-08002B2CF9AE}" pid="5" name="DLPManualFileClassificationVersion">
    <vt:lpwstr>11.5.0.60</vt:lpwstr>
  </property>
</Properties>
</file>