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A9405367-42D1-483D-8085-D11C6FC869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-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3" i="6" l="1"/>
  <c r="I363" i="6"/>
  <c r="K362" i="6"/>
  <c r="G362" i="6"/>
  <c r="K361" i="6"/>
  <c r="I361" i="6"/>
  <c r="G361" i="6"/>
  <c r="G295" i="6"/>
  <c r="L295" i="6" s="1"/>
  <c r="G294" i="6"/>
  <c r="L294" i="6" s="1"/>
  <c r="G293" i="6"/>
  <c r="L293" i="6" s="1"/>
  <c r="G292" i="6"/>
  <c r="L292" i="6" s="1"/>
  <c r="G297" i="6"/>
  <c r="I297" i="6"/>
  <c r="K297" i="6"/>
  <c r="L297" i="6" s="1"/>
  <c r="K358" i="6"/>
  <c r="I358" i="6"/>
  <c r="K357" i="6"/>
  <c r="K356" i="6"/>
  <c r="I356" i="6"/>
  <c r="G356" i="6"/>
  <c r="K355" i="6"/>
  <c r="I355" i="6"/>
  <c r="G355" i="6"/>
  <c r="K354" i="6"/>
  <c r="I354" i="6"/>
  <c r="G354" i="6"/>
  <c r="K351" i="6"/>
  <c r="I351" i="6"/>
  <c r="G351" i="6"/>
  <c r="K350" i="6"/>
  <c r="I350" i="6"/>
  <c r="G350" i="6"/>
  <c r="K346" i="6"/>
  <c r="I346" i="6"/>
  <c r="G346" i="6"/>
  <c r="K339" i="6"/>
  <c r="I339" i="6"/>
  <c r="G339" i="6"/>
  <c r="K332" i="6"/>
  <c r="I332" i="6"/>
  <c r="G332" i="6"/>
  <c r="K325" i="6"/>
  <c r="I325" i="6"/>
  <c r="G325" i="6"/>
  <c r="K318" i="6"/>
  <c r="I318" i="6"/>
  <c r="G318" i="6"/>
  <c r="K317" i="6"/>
  <c r="I317" i="6"/>
  <c r="G317" i="6"/>
  <c r="K316" i="6"/>
  <c r="I316" i="6"/>
  <c r="G316" i="6"/>
  <c r="K312" i="6"/>
  <c r="I312" i="6"/>
  <c r="G312" i="6"/>
  <c r="K311" i="6"/>
  <c r="I311" i="6"/>
  <c r="G311" i="6"/>
  <c r="K310" i="6"/>
  <c r="I310" i="6"/>
  <c r="G310" i="6"/>
  <c r="K309" i="6"/>
  <c r="I309" i="6"/>
  <c r="G309" i="6"/>
  <c r="K308" i="6"/>
  <c r="I308" i="6"/>
  <c r="G308" i="6"/>
  <c r="L361" i="6" l="1"/>
  <c r="L350" i="6"/>
  <c r="L356" i="6"/>
  <c r="L346" i="6"/>
  <c r="L339" i="6"/>
  <c r="L354" i="6"/>
  <c r="L355" i="6"/>
  <c r="G357" i="6"/>
  <c r="I357" i="6"/>
  <c r="G358" i="6"/>
  <c r="L358" i="6" s="1"/>
  <c r="L351" i="6"/>
  <c r="L332" i="6"/>
  <c r="L325" i="6"/>
  <c r="L310" i="6"/>
  <c r="L312" i="6"/>
  <c r="L309" i="6"/>
  <c r="L311" i="6"/>
  <c r="L318" i="6"/>
  <c r="L317" i="6"/>
  <c r="L316" i="6"/>
  <c r="L308" i="6"/>
  <c r="L357" i="6" l="1"/>
  <c r="I301" i="6"/>
  <c r="I300" i="6"/>
  <c r="K301" i="6"/>
  <c r="G301" i="6"/>
  <c r="K300" i="6"/>
  <c r="G300" i="6"/>
  <c r="K299" i="6"/>
  <c r="I299" i="6"/>
  <c r="G299" i="6"/>
  <c r="G290" i="6"/>
  <c r="L290" i="6" s="1"/>
  <c r="K289" i="6"/>
  <c r="I289" i="6"/>
  <c r="G289" i="6"/>
  <c r="K288" i="6"/>
  <c r="I288" i="6"/>
  <c r="G288" i="6"/>
  <c r="K287" i="6"/>
  <c r="I287" i="6"/>
  <c r="G287" i="6"/>
  <c r="K286" i="6"/>
  <c r="I286" i="6"/>
  <c r="G286" i="6"/>
  <c r="I285" i="6"/>
  <c r="I284" i="6"/>
  <c r="K285" i="6"/>
  <c r="G285" i="6"/>
  <c r="K284" i="6"/>
  <c r="G284" i="6"/>
  <c r="L301" i="6" l="1"/>
  <c r="L300" i="6"/>
  <c r="L299" i="6"/>
  <c r="L289" i="6"/>
  <c r="L288" i="6"/>
  <c r="L286" i="6"/>
  <c r="L287" i="6"/>
  <c r="L285" i="6"/>
  <c r="L284" i="6"/>
  <c r="I313" i="6" l="1"/>
  <c r="K11" i="6"/>
  <c r="K12" i="6"/>
  <c r="K13" i="6"/>
  <c r="K14" i="6"/>
  <c r="K15" i="6"/>
  <c r="K16" i="6"/>
  <c r="K17" i="6"/>
  <c r="K19" i="6"/>
  <c r="K20" i="6"/>
  <c r="K21" i="6"/>
  <c r="K22" i="6"/>
  <c r="K23" i="6"/>
  <c r="K24" i="6"/>
  <c r="K25" i="6"/>
  <c r="K26" i="6"/>
  <c r="K27" i="6"/>
  <c r="K28" i="6"/>
  <c r="K29" i="6"/>
  <c r="K31" i="6"/>
  <c r="K32" i="6"/>
  <c r="K33" i="6"/>
  <c r="K40" i="6"/>
  <c r="K53" i="6"/>
  <c r="K61" i="6"/>
  <c r="K68" i="6"/>
  <c r="K69" i="6"/>
  <c r="K77" i="6"/>
  <c r="K84" i="6"/>
  <c r="K91" i="6"/>
  <c r="K98" i="6"/>
  <c r="K106" i="6"/>
  <c r="K111" i="6"/>
  <c r="K118" i="6"/>
  <c r="K124" i="6"/>
  <c r="K126" i="6"/>
  <c r="K130" i="6"/>
  <c r="K137" i="6"/>
  <c r="K138" i="6"/>
  <c r="K144" i="6"/>
  <c r="K150" i="6"/>
  <c r="K151" i="6"/>
  <c r="K159" i="6"/>
  <c r="K162" i="6"/>
  <c r="K163" i="6"/>
  <c r="K166" i="6"/>
  <c r="K168" i="6"/>
  <c r="K171" i="6"/>
  <c r="K173" i="6"/>
  <c r="K176" i="6"/>
  <c r="K178" i="6"/>
  <c r="K181" i="6"/>
  <c r="K183" i="6"/>
  <c r="K186" i="6"/>
  <c r="K188" i="6"/>
  <c r="K193" i="6"/>
  <c r="K198" i="6"/>
  <c r="K206" i="6"/>
  <c r="K207" i="6"/>
  <c r="K208" i="6"/>
  <c r="K209" i="6"/>
  <c r="K210" i="6"/>
  <c r="K211" i="6"/>
  <c r="K212" i="6"/>
  <c r="K214" i="6"/>
  <c r="K219" i="6"/>
  <c r="K224" i="6"/>
  <c r="K225" i="6"/>
  <c r="K226" i="6"/>
  <c r="K227" i="6"/>
  <c r="K228" i="6"/>
  <c r="K229" i="6"/>
  <c r="K230" i="6"/>
  <c r="K231" i="6"/>
  <c r="K232" i="6"/>
  <c r="K233" i="6"/>
  <c r="K235" i="6"/>
  <c r="K236" i="6"/>
  <c r="K237" i="6"/>
  <c r="K238" i="6"/>
  <c r="K239" i="6"/>
  <c r="K240" i="6"/>
  <c r="K241" i="6"/>
  <c r="K242" i="6"/>
  <c r="K243" i="6"/>
  <c r="K244" i="6"/>
  <c r="K247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98" i="6"/>
  <c r="K302" i="6"/>
  <c r="K303" i="6"/>
  <c r="K304" i="6"/>
  <c r="K305" i="6"/>
  <c r="K306" i="6"/>
  <c r="K307" i="6"/>
  <c r="K315" i="6"/>
  <c r="K319" i="6"/>
  <c r="K320" i="6"/>
  <c r="K321" i="6"/>
  <c r="K322" i="6"/>
  <c r="K323" i="6"/>
  <c r="K324" i="6"/>
  <c r="K326" i="6"/>
  <c r="K327" i="6"/>
  <c r="K328" i="6"/>
  <c r="K329" i="6"/>
  <c r="K330" i="6"/>
  <c r="K331" i="6"/>
  <c r="K333" i="6"/>
  <c r="K334" i="6"/>
  <c r="K335" i="6"/>
  <c r="K336" i="6"/>
  <c r="K337" i="6"/>
  <c r="K338" i="6"/>
  <c r="K340" i="6"/>
  <c r="K341" i="6"/>
  <c r="K342" i="6"/>
  <c r="K343" i="6"/>
  <c r="K344" i="6"/>
  <c r="K345" i="6"/>
  <c r="K348" i="6"/>
  <c r="K349" i="6"/>
  <c r="K359" i="6"/>
  <c r="K360" i="6"/>
  <c r="I11" i="6"/>
  <c r="I12" i="6"/>
  <c r="I13" i="6"/>
  <c r="I14" i="6"/>
  <c r="I15" i="6"/>
  <c r="I19" i="6"/>
  <c r="I20" i="6"/>
  <c r="I21" i="6"/>
  <c r="I26" i="6"/>
  <c r="I27" i="6"/>
  <c r="I28" i="6"/>
  <c r="I29" i="6"/>
  <c r="I31" i="6"/>
  <c r="I32" i="6"/>
  <c r="I33" i="6"/>
  <c r="I40" i="6"/>
  <c r="I53" i="6"/>
  <c r="I61" i="6"/>
  <c r="I68" i="6"/>
  <c r="I69" i="6"/>
  <c r="I77" i="6"/>
  <c r="I84" i="6"/>
  <c r="I91" i="6"/>
  <c r="I98" i="6"/>
  <c r="I106" i="6"/>
  <c r="I111" i="6"/>
  <c r="I118" i="6"/>
  <c r="I124" i="6"/>
  <c r="I126" i="6"/>
  <c r="I130" i="6"/>
  <c r="I137" i="6"/>
  <c r="I138" i="6"/>
  <c r="I144" i="6"/>
  <c r="I150" i="6"/>
  <c r="I151" i="6"/>
  <c r="I159" i="6"/>
  <c r="I162" i="6"/>
  <c r="I163" i="6"/>
  <c r="I166" i="6"/>
  <c r="I168" i="6"/>
  <c r="I171" i="6"/>
  <c r="I173" i="6"/>
  <c r="I176" i="6"/>
  <c r="I178" i="6"/>
  <c r="I181" i="6"/>
  <c r="I183" i="6"/>
  <c r="I186" i="6"/>
  <c r="I188" i="6"/>
  <c r="I193" i="6"/>
  <c r="I198" i="6"/>
  <c r="I206" i="6"/>
  <c r="I207" i="6"/>
  <c r="I208" i="6"/>
  <c r="I209" i="6"/>
  <c r="I210" i="6"/>
  <c r="I211" i="6"/>
  <c r="I212" i="6"/>
  <c r="I214" i="6"/>
  <c r="I219" i="6"/>
  <c r="I224" i="6"/>
  <c r="I225" i="6"/>
  <c r="I226" i="6"/>
  <c r="I227" i="6"/>
  <c r="I228" i="6"/>
  <c r="I229" i="6"/>
  <c r="I230" i="6"/>
  <c r="I231" i="6"/>
  <c r="I232" i="6"/>
  <c r="I233" i="6"/>
  <c r="I236" i="6"/>
  <c r="I237" i="6"/>
  <c r="I238" i="6"/>
  <c r="I239" i="6"/>
  <c r="I240" i="6"/>
  <c r="I241" i="6"/>
  <c r="I242" i="6"/>
  <c r="I243" i="6"/>
  <c r="I244" i="6"/>
  <c r="I247" i="6"/>
  <c r="I261" i="6"/>
  <c r="I262" i="6"/>
  <c r="I269" i="6"/>
  <c r="I302" i="6"/>
  <c r="I303" i="6"/>
  <c r="I304" i="6"/>
  <c r="I305" i="6"/>
  <c r="I306" i="6"/>
  <c r="I315" i="6"/>
  <c r="I319" i="6"/>
  <c r="I320" i="6"/>
  <c r="I321" i="6"/>
  <c r="I322" i="6"/>
  <c r="I323" i="6"/>
  <c r="I324" i="6"/>
  <c r="I326" i="6"/>
  <c r="I327" i="6"/>
  <c r="I328" i="6"/>
  <c r="I329" i="6"/>
  <c r="I330" i="6"/>
  <c r="I331" i="6"/>
  <c r="I333" i="6"/>
  <c r="I334" i="6"/>
  <c r="I335" i="6"/>
  <c r="I336" i="6"/>
  <c r="I337" i="6"/>
  <c r="I338" i="6"/>
  <c r="I340" i="6"/>
  <c r="I341" i="6"/>
  <c r="I342" i="6"/>
  <c r="I343" i="6"/>
  <c r="I344" i="6"/>
  <c r="I345" i="6"/>
  <c r="I348" i="6"/>
  <c r="I352" i="6"/>
  <c r="I359" i="6"/>
  <c r="I360" i="6"/>
  <c r="G11" i="6"/>
  <c r="G12" i="6"/>
  <c r="G13" i="6"/>
  <c r="G14" i="6"/>
  <c r="G15" i="6"/>
  <c r="G16" i="6"/>
  <c r="G17" i="6"/>
  <c r="G19" i="6"/>
  <c r="G20" i="6"/>
  <c r="G21" i="6"/>
  <c r="G22" i="6"/>
  <c r="G23" i="6"/>
  <c r="G24" i="6"/>
  <c r="G25" i="6"/>
  <c r="G26" i="6"/>
  <c r="G27" i="6"/>
  <c r="G28" i="6"/>
  <c r="G29" i="6"/>
  <c r="G31" i="6"/>
  <c r="G32" i="6"/>
  <c r="G33" i="6"/>
  <c r="G40" i="6"/>
  <c r="G53" i="6"/>
  <c r="G61" i="6"/>
  <c r="G68" i="6"/>
  <c r="G69" i="6"/>
  <c r="G77" i="6"/>
  <c r="G84" i="6"/>
  <c r="G91" i="6"/>
  <c r="G98" i="6"/>
  <c r="G106" i="6"/>
  <c r="G111" i="6"/>
  <c r="G118" i="6"/>
  <c r="G124" i="6"/>
  <c r="G126" i="6"/>
  <c r="G130" i="6"/>
  <c r="G137" i="6"/>
  <c r="G138" i="6"/>
  <c r="G144" i="6"/>
  <c r="L144" i="6" s="1"/>
  <c r="G150" i="6"/>
  <c r="G151" i="6"/>
  <c r="G162" i="6"/>
  <c r="G163" i="6"/>
  <c r="G166" i="6"/>
  <c r="G168" i="6"/>
  <c r="G171" i="6"/>
  <c r="G173" i="6"/>
  <c r="G176" i="6"/>
  <c r="G178" i="6"/>
  <c r="G181" i="6"/>
  <c r="G183" i="6"/>
  <c r="G186" i="6"/>
  <c r="G188" i="6"/>
  <c r="G193" i="6"/>
  <c r="G198" i="6"/>
  <c r="G206" i="6"/>
  <c r="G207" i="6"/>
  <c r="G208" i="6"/>
  <c r="G209" i="6"/>
  <c r="G210" i="6"/>
  <c r="G211" i="6"/>
  <c r="G212" i="6"/>
  <c r="G214" i="6"/>
  <c r="G219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7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98" i="6"/>
  <c r="I362" i="6" s="1"/>
  <c r="L362" i="6" s="1"/>
  <c r="G302" i="6"/>
  <c r="G303" i="6"/>
  <c r="G304" i="6"/>
  <c r="G305" i="6"/>
  <c r="G306" i="6"/>
  <c r="G307" i="6"/>
  <c r="G313" i="6"/>
  <c r="G314" i="6"/>
  <c r="G315" i="6"/>
  <c r="G319" i="6"/>
  <c r="G320" i="6"/>
  <c r="G321" i="6"/>
  <c r="G322" i="6"/>
  <c r="G323" i="6"/>
  <c r="G324" i="6"/>
  <c r="G326" i="6"/>
  <c r="G327" i="6"/>
  <c r="G328" i="6"/>
  <c r="G329" i="6"/>
  <c r="G330" i="6"/>
  <c r="G331" i="6"/>
  <c r="G333" i="6"/>
  <c r="G334" i="6"/>
  <c r="G335" i="6"/>
  <c r="G336" i="6"/>
  <c r="G337" i="6"/>
  <c r="G338" i="6"/>
  <c r="G340" i="6"/>
  <c r="G341" i="6"/>
  <c r="G342" i="6"/>
  <c r="G343" i="6"/>
  <c r="G344" i="6"/>
  <c r="G345" i="6"/>
  <c r="G348" i="6"/>
  <c r="G349" i="6"/>
  <c r="G352" i="6"/>
  <c r="G353" i="6"/>
  <c r="G359" i="6"/>
  <c r="G360" i="6"/>
  <c r="I263" i="6"/>
  <c r="I264" i="6"/>
  <c r="I265" i="6"/>
  <c r="I278" i="6"/>
  <c r="I280" i="6"/>
  <c r="I279" i="6"/>
  <c r="I298" i="6"/>
  <c r="K353" i="6"/>
  <c r="I353" i="6"/>
  <c r="K352" i="6"/>
  <c r="I349" i="6"/>
  <c r="I307" i="6"/>
  <c r="K314" i="6"/>
  <c r="I314" i="6"/>
  <c r="K313" i="6"/>
  <c r="I283" i="6"/>
  <c r="I282" i="6"/>
  <c r="I281" i="6"/>
  <c r="I277" i="6"/>
  <c r="I276" i="6"/>
  <c r="I275" i="6"/>
  <c r="I274" i="6"/>
  <c r="I273" i="6"/>
  <c r="I272" i="6"/>
  <c r="I271" i="6"/>
  <c r="I270" i="6"/>
  <c r="I267" i="6"/>
  <c r="I266" i="6"/>
  <c r="I268" i="6"/>
  <c r="E149" i="6"/>
  <c r="K149" i="6" s="1"/>
  <c r="D148" i="6"/>
  <c r="E148" i="6" s="1"/>
  <c r="G148" i="6" s="1"/>
  <c r="E147" i="6"/>
  <c r="G147" i="6" s="1"/>
  <c r="E146" i="6"/>
  <c r="K146" i="6" s="1"/>
  <c r="E145" i="6"/>
  <c r="K145" i="6" s="1"/>
  <c r="E142" i="6"/>
  <c r="K142" i="6" s="1"/>
  <c r="E116" i="6"/>
  <c r="E95" i="6"/>
  <c r="I95" i="6" s="1"/>
  <c r="E94" i="6"/>
  <c r="L368" i="6" l="1"/>
  <c r="G363" i="6"/>
  <c r="L363" i="6" s="1"/>
  <c r="L176" i="6"/>
  <c r="L283" i="6"/>
  <c r="L267" i="6"/>
  <c r="L198" i="6"/>
  <c r="L91" i="6"/>
  <c r="I145" i="6"/>
  <c r="I149" i="6"/>
  <c r="L244" i="6"/>
  <c r="L240" i="6"/>
  <c r="L236" i="6"/>
  <c r="L28" i="6"/>
  <c r="L20" i="6"/>
  <c r="L15" i="6"/>
  <c r="L11" i="6"/>
  <c r="G95" i="6"/>
  <c r="L61" i="6"/>
  <c r="L329" i="6"/>
  <c r="L342" i="6"/>
  <c r="L262" i="6"/>
  <c r="L219" i="6"/>
  <c r="L166" i="6"/>
  <c r="I142" i="6"/>
  <c r="L171" i="6"/>
  <c r="L313" i="6"/>
  <c r="K116" i="6"/>
  <c r="I116" i="6"/>
  <c r="L278" i="6"/>
  <c r="L33" i="6"/>
  <c r="K94" i="6"/>
  <c r="I94" i="6"/>
  <c r="K148" i="6"/>
  <c r="I148" i="6"/>
  <c r="L353" i="6"/>
  <c r="G142" i="6"/>
  <c r="G116" i="6"/>
  <c r="I146" i="6"/>
  <c r="L360" i="6"/>
  <c r="L336" i="6"/>
  <c r="L315" i="6"/>
  <c r="L230" i="6"/>
  <c r="L178" i="6"/>
  <c r="L98" i="6"/>
  <c r="L212" i="6"/>
  <c r="L314" i="6"/>
  <c r="G146" i="6"/>
  <c r="G94" i="6"/>
  <c r="L304" i="6"/>
  <c r="L280" i="6"/>
  <c r="L276" i="6"/>
  <c r="L272" i="6"/>
  <c r="L268" i="6"/>
  <c r="L264" i="6"/>
  <c r="K147" i="6"/>
  <c r="I147" i="6"/>
  <c r="L323" i="6"/>
  <c r="L208" i="6"/>
  <c r="L352" i="6"/>
  <c r="L150" i="6"/>
  <c r="L118" i="6"/>
  <c r="L349" i="6"/>
  <c r="L343" i="6"/>
  <c r="L338" i="6"/>
  <c r="L334" i="6"/>
  <c r="L324" i="6"/>
  <c r="L320" i="6"/>
  <c r="L232" i="6"/>
  <c r="L228" i="6"/>
  <c r="L224" i="6"/>
  <c r="L214" i="6"/>
  <c r="L173" i="6"/>
  <c r="L84" i="6"/>
  <c r="G149" i="6"/>
  <c r="L149" i="6" s="1"/>
  <c r="G145" i="6"/>
  <c r="L359" i="6"/>
  <c r="L348" i="6"/>
  <c r="L337" i="6"/>
  <c r="L333" i="6"/>
  <c r="L328" i="6"/>
  <c r="L319" i="6"/>
  <c r="L307" i="6"/>
  <c r="L303" i="6"/>
  <c r="L279" i="6"/>
  <c r="L275" i="6"/>
  <c r="L271" i="6"/>
  <c r="L263" i="6"/>
  <c r="L247" i="6"/>
  <c r="L243" i="6"/>
  <c r="L239" i="6"/>
  <c r="L231" i="6"/>
  <c r="L227" i="6"/>
  <c r="L211" i="6"/>
  <c r="L207" i="6"/>
  <c r="L188" i="6"/>
  <c r="L183" i="6"/>
  <c r="L163" i="6"/>
  <c r="L151" i="6"/>
  <c r="L126" i="6"/>
  <c r="L106" i="6"/>
  <c r="K95" i="6"/>
  <c r="L345" i="6"/>
  <c r="L341" i="6"/>
  <c r="L331" i="6"/>
  <c r="L327" i="6"/>
  <c r="L322" i="6"/>
  <c r="L306" i="6"/>
  <c r="L302" i="6"/>
  <c r="L282" i="6"/>
  <c r="L274" i="6"/>
  <c r="L270" i="6"/>
  <c r="L266" i="6"/>
  <c r="L242" i="6"/>
  <c r="L238" i="6"/>
  <c r="L226" i="6"/>
  <c r="L210" i="6"/>
  <c r="L206" i="6"/>
  <c r="L193" i="6"/>
  <c r="L181" i="6"/>
  <c r="L168" i="6"/>
  <c r="L162" i="6"/>
  <c r="L124" i="6"/>
  <c r="L77" i="6"/>
  <c r="L344" i="6"/>
  <c r="L340" i="6"/>
  <c r="L335" i="6"/>
  <c r="L330" i="6"/>
  <c r="L326" i="6"/>
  <c r="L321" i="6"/>
  <c r="L305" i="6"/>
  <c r="L298" i="6"/>
  <c r="L281" i="6"/>
  <c r="L277" i="6"/>
  <c r="L273" i="6"/>
  <c r="L269" i="6"/>
  <c r="L265" i="6"/>
  <c r="L261" i="6"/>
  <c r="L241" i="6"/>
  <c r="L237" i="6"/>
  <c r="L233" i="6"/>
  <c r="L229" i="6"/>
  <c r="L225" i="6"/>
  <c r="L209" i="6"/>
  <c r="L186" i="6"/>
  <c r="L138" i="6"/>
  <c r="L130" i="6"/>
  <c r="L111" i="6"/>
  <c r="L69" i="6"/>
  <c r="L53" i="6"/>
  <c r="L32" i="6"/>
  <c r="L27" i="6"/>
  <c r="L19" i="6"/>
  <c r="L137" i="6"/>
  <c r="L68" i="6"/>
  <c r="L31" i="6"/>
  <c r="L13" i="6"/>
  <c r="L40" i="6"/>
  <c r="L29" i="6"/>
  <c r="L21" i="6"/>
  <c r="L12" i="6"/>
  <c r="L26" i="6"/>
  <c r="L14" i="6"/>
  <c r="L142" i="6" l="1"/>
  <c r="L95" i="6"/>
  <c r="L145" i="6"/>
  <c r="L146" i="6"/>
  <c r="L147" i="6"/>
  <c r="L94" i="6"/>
  <c r="L116" i="6"/>
  <c r="L148" i="6"/>
  <c r="E18" i="6" l="1"/>
  <c r="K18" i="6" l="1"/>
  <c r="I18" i="6"/>
  <c r="G18" i="6"/>
  <c r="I16" i="6"/>
  <c r="L16" i="6" s="1"/>
  <c r="L18" i="6" l="1"/>
  <c r="E129" i="6"/>
  <c r="I25" i="6"/>
  <c r="L25" i="6" s="1"/>
  <c r="I24" i="6"/>
  <c r="L24" i="6" s="1"/>
  <c r="I23" i="6"/>
  <c r="L23" i="6" s="1"/>
  <c r="K129" i="6" l="1"/>
  <c r="G129" i="6"/>
  <c r="I129" i="6"/>
  <c r="E245" i="6"/>
  <c r="E191" i="6"/>
  <c r="E192" i="6"/>
  <c r="E190" i="6"/>
  <c r="E189" i="6"/>
  <c r="I189" i="6" l="1"/>
  <c r="K245" i="6"/>
  <c r="G245" i="6"/>
  <c r="I245" i="6"/>
  <c r="K190" i="6"/>
  <c r="I190" i="6"/>
  <c r="G190" i="6"/>
  <c r="L129" i="6"/>
  <c r="K192" i="6"/>
  <c r="I192" i="6"/>
  <c r="G192" i="6"/>
  <c r="G189" i="6"/>
  <c r="K189" i="6"/>
  <c r="K191" i="6"/>
  <c r="I191" i="6"/>
  <c r="G191" i="6"/>
  <c r="E177" i="6"/>
  <c r="E175" i="6"/>
  <c r="E174" i="6"/>
  <c r="E123" i="6"/>
  <c r="E120" i="6"/>
  <c r="E132" i="6"/>
  <c r="E131" i="6"/>
  <c r="E128" i="6"/>
  <c r="E127" i="6"/>
  <c r="E115" i="6"/>
  <c r="E112" i="6"/>
  <c r="E117" i="6"/>
  <c r="E109" i="6"/>
  <c r="I174" i="6" l="1"/>
  <c r="L189" i="6"/>
  <c r="L192" i="6"/>
  <c r="L190" i="6"/>
  <c r="K177" i="6"/>
  <c r="G177" i="6"/>
  <c r="I177" i="6"/>
  <c r="K117" i="6"/>
  <c r="G117" i="6"/>
  <c r="I117" i="6"/>
  <c r="K127" i="6"/>
  <c r="G127" i="6"/>
  <c r="I127" i="6"/>
  <c r="K174" i="6"/>
  <c r="G174" i="6"/>
  <c r="K109" i="6"/>
  <c r="G109" i="6"/>
  <c r="I109" i="6"/>
  <c r="K128" i="6"/>
  <c r="I128" i="6"/>
  <c r="G128" i="6"/>
  <c r="K132" i="6"/>
  <c r="I132" i="6"/>
  <c r="G132" i="6"/>
  <c r="K115" i="6"/>
  <c r="I115" i="6"/>
  <c r="G115" i="6"/>
  <c r="K123" i="6"/>
  <c r="I123" i="6"/>
  <c r="G123" i="6"/>
  <c r="K112" i="6"/>
  <c r="I112" i="6"/>
  <c r="G112" i="6"/>
  <c r="K131" i="6"/>
  <c r="I131" i="6"/>
  <c r="G131" i="6"/>
  <c r="K120" i="6"/>
  <c r="I120" i="6"/>
  <c r="G120" i="6"/>
  <c r="K175" i="6"/>
  <c r="I175" i="6"/>
  <c r="G175" i="6"/>
  <c r="L191" i="6"/>
  <c r="L245" i="6"/>
  <c r="E134" i="6"/>
  <c r="E121" i="6"/>
  <c r="E136" i="6"/>
  <c r="E135" i="6"/>
  <c r="E133" i="6"/>
  <c r="I133" i="6" s="1"/>
  <c r="E125" i="6"/>
  <c r="E122" i="6"/>
  <c r="E72" i="6"/>
  <c r="E76" i="6"/>
  <c r="E75" i="6"/>
  <c r="E74" i="6"/>
  <c r="E73" i="6"/>
  <c r="E71" i="6"/>
  <c r="E70" i="6"/>
  <c r="D67" i="6"/>
  <c r="E67" i="6" s="1"/>
  <c r="D63" i="6"/>
  <c r="E63" i="6" s="1"/>
  <c r="D66" i="6"/>
  <c r="E66" i="6" s="1"/>
  <c r="D65" i="6"/>
  <c r="E65" i="6" s="1"/>
  <c r="D64" i="6"/>
  <c r="E64" i="6" s="1"/>
  <c r="E62" i="6"/>
  <c r="I17" i="6"/>
  <c r="L17" i="6" s="1"/>
  <c r="E10" i="6"/>
  <c r="E9" i="6"/>
  <c r="I62" i="6" l="1"/>
  <c r="L115" i="6"/>
  <c r="L177" i="6"/>
  <c r="I10" i="6"/>
  <c r="L175" i="6"/>
  <c r="K64" i="6"/>
  <c r="I64" i="6"/>
  <c r="G64" i="6"/>
  <c r="K67" i="6"/>
  <c r="I67" i="6"/>
  <c r="G67" i="6"/>
  <c r="K73" i="6"/>
  <c r="G73" i="6"/>
  <c r="I73" i="6"/>
  <c r="K72" i="6"/>
  <c r="I72" i="6"/>
  <c r="G72" i="6"/>
  <c r="I135" i="6"/>
  <c r="K135" i="6"/>
  <c r="G135" i="6"/>
  <c r="K10" i="6"/>
  <c r="G10" i="6"/>
  <c r="K65" i="6"/>
  <c r="G65" i="6"/>
  <c r="I65" i="6"/>
  <c r="K74" i="6"/>
  <c r="I74" i="6"/>
  <c r="G74" i="6"/>
  <c r="K122" i="6"/>
  <c r="I122" i="6"/>
  <c r="G122" i="6"/>
  <c r="K136" i="6"/>
  <c r="I136" i="6"/>
  <c r="G136" i="6"/>
  <c r="L112" i="6"/>
  <c r="L123" i="6"/>
  <c r="L109" i="6"/>
  <c r="L117" i="6"/>
  <c r="K66" i="6"/>
  <c r="I66" i="6"/>
  <c r="G66" i="6"/>
  <c r="K70" i="6"/>
  <c r="G70" i="6"/>
  <c r="I70" i="6"/>
  <c r="K75" i="6"/>
  <c r="I75" i="6"/>
  <c r="G75" i="6"/>
  <c r="K125" i="6"/>
  <c r="G125" i="6"/>
  <c r="I125" i="6"/>
  <c r="K121" i="6"/>
  <c r="G121" i="6"/>
  <c r="L131" i="6"/>
  <c r="I121" i="6"/>
  <c r="L128" i="6"/>
  <c r="L127" i="6"/>
  <c r="K62" i="6"/>
  <c r="G62" i="6"/>
  <c r="K63" i="6"/>
  <c r="I63" i="6"/>
  <c r="G63" i="6"/>
  <c r="I71" i="6"/>
  <c r="K71" i="6"/>
  <c r="G71" i="6"/>
  <c r="K76" i="6"/>
  <c r="I76" i="6"/>
  <c r="G76" i="6"/>
  <c r="K133" i="6"/>
  <c r="G133" i="6"/>
  <c r="K134" i="6"/>
  <c r="I134" i="6"/>
  <c r="G134" i="6"/>
  <c r="L120" i="6"/>
  <c r="L132" i="6"/>
  <c r="L174" i="6"/>
  <c r="L122" i="6" l="1"/>
  <c r="L10" i="6"/>
  <c r="L67" i="6"/>
  <c r="L135" i="6"/>
  <c r="L134" i="6"/>
  <c r="L70" i="6"/>
  <c r="L64" i="6"/>
  <c r="L76" i="6"/>
  <c r="L62" i="6"/>
  <c r="L75" i="6"/>
  <c r="L133" i="6"/>
  <c r="L125" i="6"/>
  <c r="L136" i="6"/>
  <c r="L73" i="6"/>
  <c r="L71" i="6"/>
  <c r="L63" i="6"/>
  <c r="L121" i="6"/>
  <c r="L66" i="6"/>
  <c r="L65" i="6"/>
  <c r="L72" i="6"/>
  <c r="L74" i="6"/>
  <c r="I22" i="6"/>
  <c r="L22" i="6" s="1"/>
  <c r="I235" i="6" l="1"/>
  <c r="L235" i="6" s="1"/>
  <c r="K234" i="6"/>
  <c r="I234" i="6"/>
  <c r="E223" i="6"/>
  <c r="E222" i="6"/>
  <c r="E221" i="6"/>
  <c r="E220" i="6"/>
  <c r="E218" i="6"/>
  <c r="E217" i="6"/>
  <c r="E216" i="6"/>
  <c r="E215" i="6"/>
  <c r="E203" i="6"/>
  <c r="E202" i="6"/>
  <c r="E201" i="6"/>
  <c r="E200" i="6"/>
  <c r="E199" i="6"/>
  <c r="E197" i="6"/>
  <c r="E196" i="6"/>
  <c r="E195" i="6"/>
  <c r="E194" i="6"/>
  <c r="E161" i="6"/>
  <c r="E160" i="6"/>
  <c r="G159" i="6"/>
  <c r="L159" i="6" s="1"/>
  <c r="E158" i="6"/>
  <c r="E157" i="6"/>
  <c r="E156" i="6"/>
  <c r="E155" i="6"/>
  <c r="E154" i="6"/>
  <c r="E153" i="6"/>
  <c r="E152" i="6"/>
  <c r="E143" i="6"/>
  <c r="E141" i="6"/>
  <c r="E140" i="6"/>
  <c r="E139" i="6"/>
  <c r="L234" i="6" l="1"/>
  <c r="K140" i="6"/>
  <c r="I140" i="6"/>
  <c r="G140" i="6"/>
  <c r="K157" i="6"/>
  <c r="G157" i="6"/>
  <c r="I157" i="6"/>
  <c r="K196" i="6"/>
  <c r="I196" i="6"/>
  <c r="G196" i="6"/>
  <c r="K200" i="6"/>
  <c r="I200" i="6"/>
  <c r="G200" i="6"/>
  <c r="K141" i="6"/>
  <c r="G141" i="6"/>
  <c r="I141" i="6"/>
  <c r="K154" i="6"/>
  <c r="G154" i="6"/>
  <c r="I154" i="6"/>
  <c r="K158" i="6"/>
  <c r="I158" i="6"/>
  <c r="G158" i="6"/>
  <c r="G197" i="6"/>
  <c r="K197" i="6"/>
  <c r="I197" i="6"/>
  <c r="K201" i="6"/>
  <c r="G201" i="6"/>
  <c r="I201" i="6"/>
  <c r="K215" i="6"/>
  <c r="G215" i="6"/>
  <c r="K222" i="6"/>
  <c r="G222" i="6"/>
  <c r="I222" i="6"/>
  <c r="I143" i="6"/>
  <c r="K143" i="6"/>
  <c r="G143" i="6"/>
  <c r="I155" i="6"/>
  <c r="G155" i="6"/>
  <c r="K155" i="6"/>
  <c r="I194" i="6"/>
  <c r="K199" i="6"/>
  <c r="G199" i="6"/>
  <c r="K202" i="6"/>
  <c r="I202" i="6"/>
  <c r="G202" i="6"/>
  <c r="I215" i="6"/>
  <c r="G220" i="6"/>
  <c r="K220" i="6"/>
  <c r="K223" i="6"/>
  <c r="I223" i="6"/>
  <c r="G223" i="6"/>
  <c r="K139" i="6"/>
  <c r="G139" i="6"/>
  <c r="I139" i="6"/>
  <c r="K152" i="6"/>
  <c r="G152" i="6"/>
  <c r="I152" i="6"/>
  <c r="K156" i="6"/>
  <c r="I156" i="6"/>
  <c r="G156" i="6"/>
  <c r="K160" i="6"/>
  <c r="I160" i="6"/>
  <c r="G160" i="6"/>
  <c r="I195" i="6"/>
  <c r="K195" i="6"/>
  <c r="G195" i="6"/>
  <c r="I199" i="6"/>
  <c r="K203" i="6"/>
  <c r="I203" i="6"/>
  <c r="G203" i="6"/>
  <c r="I216" i="6"/>
  <c r="K216" i="6"/>
  <c r="G216" i="6"/>
  <c r="I220" i="6"/>
  <c r="K161" i="6"/>
  <c r="G161" i="6"/>
  <c r="I161" i="6"/>
  <c r="K217" i="6"/>
  <c r="I217" i="6"/>
  <c r="G217" i="6"/>
  <c r="K221" i="6"/>
  <c r="I221" i="6"/>
  <c r="G221" i="6"/>
  <c r="K153" i="6"/>
  <c r="G153" i="6"/>
  <c r="I153" i="6"/>
  <c r="K194" i="6"/>
  <c r="G194" i="6"/>
  <c r="K218" i="6"/>
  <c r="G218" i="6"/>
  <c r="I218" i="6"/>
  <c r="E165" i="6"/>
  <c r="E185" i="6"/>
  <c r="E246" i="6"/>
  <c r="E213" i="6"/>
  <c r="E204" i="6"/>
  <c r="E184" i="6"/>
  <c r="E187" i="6"/>
  <c r="E169" i="6"/>
  <c r="E179" i="6"/>
  <c r="E205" i="6"/>
  <c r="E170" i="6"/>
  <c r="E164" i="6"/>
  <c r="E172" i="6"/>
  <c r="E180" i="6"/>
  <c r="E167" i="6"/>
  <c r="E182" i="6"/>
  <c r="L153" i="6" l="1"/>
  <c r="L143" i="6"/>
  <c r="L195" i="6"/>
  <c r="L160" i="6"/>
  <c r="L223" i="6"/>
  <c r="L199" i="6"/>
  <c r="L215" i="6"/>
  <c r="L154" i="6"/>
  <c r="L157" i="6"/>
  <c r="K164" i="6"/>
  <c r="G164" i="6"/>
  <c r="I164" i="6"/>
  <c r="K169" i="6"/>
  <c r="G169" i="6"/>
  <c r="I169" i="6"/>
  <c r="K167" i="6"/>
  <c r="I167" i="6"/>
  <c r="G167" i="6"/>
  <c r="K170" i="6"/>
  <c r="G170" i="6"/>
  <c r="I170" i="6"/>
  <c r="K187" i="6"/>
  <c r="I187" i="6"/>
  <c r="G187" i="6"/>
  <c r="G296" i="6"/>
  <c r="L296" i="6" s="1"/>
  <c r="L194" i="6"/>
  <c r="L216" i="6"/>
  <c r="L203" i="6"/>
  <c r="L139" i="6"/>
  <c r="L220" i="6"/>
  <c r="L197" i="6"/>
  <c r="L158" i="6"/>
  <c r="L196" i="6"/>
  <c r="K182" i="6"/>
  <c r="I182" i="6"/>
  <c r="G182" i="6"/>
  <c r="K165" i="6"/>
  <c r="G165" i="6"/>
  <c r="I165" i="6"/>
  <c r="K246" i="6"/>
  <c r="G246" i="6"/>
  <c r="I246" i="6"/>
  <c r="L217" i="6"/>
  <c r="L152" i="6"/>
  <c r="L202" i="6"/>
  <c r="L155" i="6"/>
  <c r="L222" i="6"/>
  <c r="L200" i="6"/>
  <c r="G213" i="6"/>
  <c r="K213" i="6"/>
  <c r="I213" i="6"/>
  <c r="K180" i="6"/>
  <c r="I180" i="6"/>
  <c r="G180" i="6"/>
  <c r="K205" i="6"/>
  <c r="G205" i="6"/>
  <c r="I205" i="6"/>
  <c r="K184" i="6"/>
  <c r="G184" i="6"/>
  <c r="I184" i="6"/>
  <c r="L161" i="6"/>
  <c r="K172" i="6"/>
  <c r="I172" i="6"/>
  <c r="G172" i="6"/>
  <c r="K179" i="6"/>
  <c r="G179" i="6"/>
  <c r="I179" i="6"/>
  <c r="K204" i="6"/>
  <c r="G204" i="6"/>
  <c r="G185" i="6"/>
  <c r="I185" i="6"/>
  <c r="K185" i="6"/>
  <c r="L218" i="6"/>
  <c r="L221" i="6"/>
  <c r="I204" i="6"/>
  <c r="L156" i="6"/>
  <c r="L201" i="6"/>
  <c r="L141" i="6"/>
  <c r="L140" i="6"/>
  <c r="E110" i="6"/>
  <c r="E108" i="6"/>
  <c r="E107" i="6"/>
  <c r="E97" i="6"/>
  <c r="E96" i="6"/>
  <c r="E93" i="6"/>
  <c r="E92" i="6"/>
  <c r="E90" i="6"/>
  <c r="E89" i="6"/>
  <c r="E88" i="6"/>
  <c r="E87" i="6"/>
  <c r="E86" i="6"/>
  <c r="E85" i="6"/>
  <c r="E83" i="6"/>
  <c r="E82" i="6"/>
  <c r="E81" i="6"/>
  <c r="E80" i="6"/>
  <c r="E79" i="6"/>
  <c r="E78" i="6"/>
  <c r="E34" i="6"/>
  <c r="E30" i="6"/>
  <c r="L179" i="6" l="1"/>
  <c r="L165" i="6"/>
  <c r="L170" i="6"/>
  <c r="L185" i="6"/>
  <c r="K79" i="6"/>
  <c r="I79" i="6"/>
  <c r="G79" i="6"/>
  <c r="K83" i="6"/>
  <c r="I83" i="6"/>
  <c r="G83" i="6"/>
  <c r="K88" i="6"/>
  <c r="I88" i="6"/>
  <c r="G88" i="6"/>
  <c r="K93" i="6"/>
  <c r="G93" i="6"/>
  <c r="I93" i="6"/>
  <c r="K108" i="6"/>
  <c r="I108" i="6"/>
  <c r="G108" i="6"/>
  <c r="K30" i="6"/>
  <c r="I30" i="6"/>
  <c r="G30" i="6"/>
  <c r="K80" i="6"/>
  <c r="I80" i="6"/>
  <c r="G80" i="6"/>
  <c r="K85" i="6"/>
  <c r="G85" i="6"/>
  <c r="I85" i="6"/>
  <c r="K89" i="6"/>
  <c r="G89" i="6"/>
  <c r="I89" i="6"/>
  <c r="K96" i="6"/>
  <c r="I96" i="6"/>
  <c r="G96" i="6"/>
  <c r="K110" i="6"/>
  <c r="I110" i="6"/>
  <c r="G110" i="6"/>
  <c r="L204" i="6"/>
  <c r="L180" i="6"/>
  <c r="L246" i="6"/>
  <c r="L187" i="6"/>
  <c r="L164" i="6"/>
  <c r="K34" i="6"/>
  <c r="I34" i="6"/>
  <c r="G34" i="6"/>
  <c r="K81" i="6"/>
  <c r="G81" i="6"/>
  <c r="I81" i="6"/>
  <c r="K86" i="6"/>
  <c r="I86" i="6"/>
  <c r="G86" i="6"/>
  <c r="K90" i="6"/>
  <c r="I90" i="6"/>
  <c r="G90" i="6"/>
  <c r="K97" i="6"/>
  <c r="G97" i="6"/>
  <c r="I97" i="6"/>
  <c r="L205" i="6"/>
  <c r="L169" i="6"/>
  <c r="K78" i="6"/>
  <c r="G78" i="6"/>
  <c r="I78" i="6"/>
  <c r="K82" i="6"/>
  <c r="I82" i="6"/>
  <c r="G82" i="6"/>
  <c r="K87" i="6"/>
  <c r="I87" i="6"/>
  <c r="G87" i="6"/>
  <c r="K92" i="6"/>
  <c r="G92" i="6"/>
  <c r="I92" i="6"/>
  <c r="I107" i="6"/>
  <c r="K107" i="6"/>
  <c r="G107" i="6"/>
  <c r="L172" i="6"/>
  <c r="L184" i="6"/>
  <c r="L213" i="6"/>
  <c r="L182" i="6"/>
  <c r="L167" i="6"/>
  <c r="E103" i="6"/>
  <c r="E100" i="6"/>
  <c r="E104" i="6"/>
  <c r="E101" i="6"/>
  <c r="E105" i="6"/>
  <c r="E99" i="6"/>
  <c r="E102" i="6"/>
  <c r="L79" i="6" l="1"/>
  <c r="L89" i="6"/>
  <c r="L78" i="6"/>
  <c r="L90" i="6"/>
  <c r="L96" i="6"/>
  <c r="L30" i="6"/>
  <c r="L83" i="6"/>
  <c r="K103" i="6"/>
  <c r="I103" i="6"/>
  <c r="G103" i="6"/>
  <c r="K101" i="6"/>
  <c r="G101" i="6"/>
  <c r="I101" i="6"/>
  <c r="L82" i="6"/>
  <c r="L97" i="6"/>
  <c r="L34" i="6"/>
  <c r="L110" i="6"/>
  <c r="L80" i="6"/>
  <c r="L88" i="6"/>
  <c r="K105" i="6"/>
  <c r="G105" i="6"/>
  <c r="I105" i="6"/>
  <c r="K102" i="6"/>
  <c r="I102" i="6"/>
  <c r="G102" i="6"/>
  <c r="K104" i="6"/>
  <c r="I104" i="6"/>
  <c r="G104" i="6"/>
  <c r="L87" i="6"/>
  <c r="L81" i="6"/>
  <c r="L85" i="6"/>
  <c r="L93" i="6"/>
  <c r="K99" i="6"/>
  <c r="I99" i="6"/>
  <c r="G99" i="6"/>
  <c r="K100" i="6"/>
  <c r="I100" i="6"/>
  <c r="G100" i="6"/>
  <c r="L107" i="6"/>
  <c r="L92" i="6"/>
  <c r="L86" i="6"/>
  <c r="L108" i="6"/>
  <c r="E41" i="6"/>
  <c r="E43" i="6"/>
  <c r="E42" i="6"/>
  <c r="E44" i="6"/>
  <c r="E45" i="6"/>
  <c r="L99" i="6" l="1"/>
  <c r="L105" i="6"/>
  <c r="L103" i="6"/>
  <c r="K42" i="6"/>
  <c r="I42" i="6"/>
  <c r="G42" i="6"/>
  <c r="K43" i="6"/>
  <c r="I43" i="6"/>
  <c r="G43" i="6"/>
  <c r="K45" i="6"/>
  <c r="G45" i="6"/>
  <c r="I45" i="6"/>
  <c r="K41" i="6"/>
  <c r="G41" i="6"/>
  <c r="I41" i="6"/>
  <c r="L102" i="6"/>
  <c r="L101" i="6"/>
  <c r="K44" i="6"/>
  <c r="I44" i="6"/>
  <c r="G44" i="6"/>
  <c r="L104" i="6"/>
  <c r="L100" i="6"/>
  <c r="E52" i="6"/>
  <c r="E51" i="6"/>
  <c r="E49" i="6"/>
  <c r="E47" i="6"/>
  <c r="E50" i="6"/>
  <c r="E48" i="6"/>
  <c r="E46" i="6"/>
  <c r="L43" i="6" l="1"/>
  <c r="K52" i="6"/>
  <c r="I52" i="6"/>
  <c r="G52" i="6"/>
  <c r="K47" i="6"/>
  <c r="I47" i="6"/>
  <c r="G47" i="6"/>
  <c r="L44" i="6"/>
  <c r="L45" i="6"/>
  <c r="G49" i="6"/>
  <c r="I49" i="6"/>
  <c r="K49" i="6"/>
  <c r="K50" i="6"/>
  <c r="I50" i="6"/>
  <c r="G50" i="6"/>
  <c r="K46" i="6"/>
  <c r="I46" i="6"/>
  <c r="G46" i="6"/>
  <c r="L41" i="6"/>
  <c r="K48" i="6"/>
  <c r="I48" i="6"/>
  <c r="G48" i="6"/>
  <c r="K51" i="6"/>
  <c r="I51" i="6"/>
  <c r="G51" i="6"/>
  <c r="L42" i="6"/>
  <c r="L51" i="6" l="1"/>
  <c r="L52" i="6"/>
  <c r="L50" i="6"/>
  <c r="L47" i="6"/>
  <c r="L48" i="6"/>
  <c r="L46" i="6"/>
  <c r="L49" i="6"/>
  <c r="E119" i="6"/>
  <c r="I119" i="6" l="1"/>
  <c r="G119" i="6"/>
  <c r="K119" i="6"/>
  <c r="E114" i="6"/>
  <c r="E113" i="6"/>
  <c r="K113" i="6" l="1"/>
  <c r="G113" i="6"/>
  <c r="I113" i="6"/>
  <c r="K114" i="6"/>
  <c r="I114" i="6"/>
  <c r="G114" i="6"/>
  <c r="L119" i="6"/>
  <c r="E54" i="6"/>
  <c r="E60" i="6"/>
  <c r="L114" i="6" l="1"/>
  <c r="K54" i="6"/>
  <c r="I54" i="6"/>
  <c r="G54" i="6"/>
  <c r="K60" i="6"/>
  <c r="I60" i="6"/>
  <c r="G60" i="6"/>
  <c r="L113" i="6"/>
  <c r="E56" i="6"/>
  <c r="E59" i="6"/>
  <c r="E57" i="6"/>
  <c r="E58" i="6"/>
  <c r="E55" i="6"/>
  <c r="K57" i="6" l="1"/>
  <c r="G57" i="6"/>
  <c r="I57" i="6"/>
  <c r="K59" i="6"/>
  <c r="I59" i="6"/>
  <c r="G59" i="6"/>
  <c r="L54" i="6"/>
  <c r="K55" i="6"/>
  <c r="I55" i="6"/>
  <c r="G55" i="6"/>
  <c r="K56" i="6"/>
  <c r="I56" i="6"/>
  <c r="G56" i="6"/>
  <c r="L60" i="6"/>
  <c r="K58" i="6"/>
  <c r="I58" i="6"/>
  <c r="G58" i="6"/>
  <c r="I9" i="6"/>
  <c r="K9" i="6"/>
  <c r="G9" i="6"/>
  <c r="E39" i="6"/>
  <c r="E35" i="6"/>
  <c r="E37" i="6"/>
  <c r="E36" i="6"/>
  <c r="E38" i="6"/>
  <c r="L57" i="6" l="1"/>
  <c r="K35" i="6"/>
  <c r="G35" i="6"/>
  <c r="I35" i="6"/>
  <c r="K38" i="6"/>
  <c r="I38" i="6"/>
  <c r="G38" i="6"/>
  <c r="K39" i="6"/>
  <c r="I39" i="6"/>
  <c r="G39" i="6"/>
  <c r="K36" i="6"/>
  <c r="I36" i="6"/>
  <c r="G36" i="6"/>
  <c r="L55" i="6"/>
  <c r="L59" i="6"/>
  <c r="K37" i="6"/>
  <c r="G37" i="6"/>
  <c r="I37" i="6"/>
  <c r="L58" i="6"/>
  <c r="L56" i="6"/>
  <c r="L9" i="6"/>
  <c r="L38" i="6" l="1"/>
  <c r="L37" i="6"/>
  <c r="L39" i="6"/>
  <c r="L36" i="6"/>
  <c r="L35" i="6"/>
  <c r="G364" i="6"/>
  <c r="L365" i="6" s="1"/>
  <c r="K364" i="6"/>
  <c r="I364" i="6"/>
  <c r="L364" i="6" l="1"/>
  <c r="L366" i="6" s="1"/>
  <c r="L367" i="6" s="1"/>
  <c r="L369" i="6" l="1"/>
  <c r="L370" i="6" l="1"/>
  <c r="L371" i="6" s="1"/>
  <c r="L372" i="6" s="1"/>
  <c r="L373" i="6" s="1"/>
  <c r="L374" i="6" l="1"/>
  <c r="L375" i="6" s="1"/>
  <c r="K4" i="6" s="1"/>
</calcChain>
</file>

<file path=xl/sharedStrings.xml><?xml version="1.0" encoding="utf-8"?>
<sst xmlns="http://schemas.openxmlformats.org/spreadsheetml/2006/main" count="737" uniqueCount="277">
  <si>
    <t xml:space="preserve"> სამუშაოების ხარჯთაღრიცხვა</t>
  </si>
  <si>
    <t>სახარჯთაღრიცხვო ღირ-ბა</t>
  </si>
  <si>
    <t>ლარი</t>
  </si>
  <si>
    <t>№</t>
  </si>
  <si>
    <t>სამუშაოს დასახელება</t>
  </si>
  <si>
    <t>განზ</t>
  </si>
  <si>
    <t>ნორმატ. რესურსი</t>
  </si>
  <si>
    <t>რაოდენობა</t>
  </si>
  <si>
    <t>მასალა</t>
  </si>
  <si>
    <t>ხელფასი</t>
  </si>
  <si>
    <t>მანქანა მექანიზმები</t>
  </si>
  <si>
    <t>თანხა</t>
  </si>
  <si>
    <t>ერთ. ფასი</t>
  </si>
  <si>
    <t>ჯამი</t>
  </si>
  <si>
    <t xml:space="preserve">ერთ. ფასი </t>
  </si>
  <si>
    <t>ცალი</t>
  </si>
  <si>
    <t>შრომის დანახარჯები</t>
  </si>
  <si>
    <t>კგ</t>
  </si>
  <si>
    <t>გრძ.მ.</t>
  </si>
  <si>
    <t>კომპლ</t>
  </si>
  <si>
    <t>მ²</t>
  </si>
  <si>
    <t>მანქანები</t>
  </si>
  <si>
    <t xml:space="preserve">ცემენტი  M400      </t>
  </si>
  <si>
    <t>ტნ</t>
  </si>
  <si>
    <t>სხვა მასალები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</si>
  <si>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</si>
  <si>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ზუმფარა     </t>
  </si>
  <si>
    <t xml:space="preserve">საღებავის გრუნტი, </t>
  </si>
  <si>
    <t xml:space="preserve">სხვა მასალები   </t>
  </si>
  <si>
    <t>მ³</t>
  </si>
  <si>
    <t xml:space="preserve">ფითხი   </t>
  </si>
  <si>
    <t xml:space="preserve">სამღებრო ბადე ლენტა  </t>
  </si>
  <si>
    <t>სამღებრო  წებვადი ლენტი (ქაღალდის სკოჩი)  50.0მ</t>
  </si>
  <si>
    <t xml:space="preserve">სამღებრო კუთხოვანა  </t>
  </si>
  <si>
    <t>გრძ.მ</t>
  </si>
  <si>
    <t>სატრანსპორტო ხარჯები მასალის ღირებულებიდან</t>
  </si>
  <si>
    <t xml:space="preserve"> ჯამი</t>
  </si>
  <si>
    <t>გაუთვალისწინებელი ხარჯები</t>
  </si>
  <si>
    <t>დღგ</t>
  </si>
  <si>
    <t>სულ ჯამი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</si>
  <si>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</si>
  <si>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ქვიშა                 </t>
  </si>
  <si>
    <t xml:space="preserve">არმსტრონგის შეკიდული ჭერის მოწყობა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</si>
  <si>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</si>
  <si>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 xml:space="preserve">კერამიკული ფილა კაფელი  RAL 9003,  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</si>
  <si>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</si>
  <si>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</si>
  <si>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</si>
  <si>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კომპ</t>
  </si>
  <si>
    <t>სამონტაჟო ქაფი 800-1000გრ</t>
  </si>
  <si>
    <t>70მმ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</si>
  <si>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საიზოლაციო მასალა  ქვაბამბა 50 მმ</t>
  </si>
  <si>
    <t xml:space="preserve">თაბ.მუყ. ფილა   სისქე 12.5მმ   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</si>
  <si>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</si>
  <si>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</si>
  <si>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ელექტრო გამანაწილებლი კოლოფები</t>
  </si>
  <si>
    <t>გოფრირებული არაალებადი პლასტმასის მილები</t>
  </si>
  <si>
    <t>უჟანგავი ლითონის ორსექციანი ჩამრეცხი ჩანი (სიფონით, დრეკადი შლანგებით, არკოს კრანებით)</t>
  </si>
  <si>
    <t xml:space="preserve">მეთლახის ფილა   </t>
  </si>
  <si>
    <r>
      <t xml:space="preserve">წებოცემენტი      </t>
    </r>
    <r>
      <rPr>
        <sz val="10"/>
        <color rgb="FFFF0000"/>
        <rFont val="Sylfaen"/>
        <family val="1"/>
      </rPr>
      <t xml:space="preserve"> </t>
    </r>
  </si>
  <si>
    <t>სამონტაჟო მაკომპლექტებელი პლასტმასის</t>
  </si>
  <si>
    <t xml:space="preserve">ფუგა   </t>
  </si>
  <si>
    <t>უნიტაზის მონტაჟი ჩამრეცხი ავზით ( გოფრით, დრეკადი შლანგით,არკოს ვენტილით)</t>
  </si>
  <si>
    <t>დ 50 მმ.  ტრაპის მონტაჟი</t>
  </si>
  <si>
    <t>ტრაპი   დ50მმ</t>
  </si>
  <si>
    <t>კანალიზაციის დ 100 მმ. მილების მონტაჟი  ფასონური დელატებით</t>
  </si>
  <si>
    <t xml:space="preserve">LED სანათი( 600x600)მმ  მაღალი ხარისხის სანათის  მონტაჟი არმსტრონგის  ჭერში   სამონტაჟო </t>
  </si>
  <si>
    <r>
      <t>მ</t>
    </r>
    <r>
      <rPr>
        <sz val="10"/>
        <color theme="1"/>
        <rFont val="Arial"/>
        <family val="2"/>
      </rPr>
      <t>³</t>
    </r>
  </si>
  <si>
    <t>სადემონტაჟო სამუშაოები</t>
  </si>
  <si>
    <t>სამონტაჟო სამუშაოები</t>
  </si>
  <si>
    <t>ორკომპონენტიანი ჰიდროსაიზოლაციო მასალა</t>
  </si>
  <si>
    <t>სამშენებლო ნაგვის ჩამოტანა ტომრებით  და დატვირთვა ა/მანქანაზე</t>
  </si>
  <si>
    <t>სამშენებლო ნაგვის გატანა ნაგავსაყრელზე 25კმ-მდე</t>
  </si>
  <si>
    <t>სამშენებლო მასალების ატანა სამუშაო ადგილზე</t>
  </si>
  <si>
    <t>1. იატაკები</t>
  </si>
  <si>
    <t xml:space="preserve">კერამოგრანიტის ფილა   </t>
  </si>
  <si>
    <t>2. ტიხრები და კედლები</t>
  </si>
  <si>
    <t>თაბ.მუყ. ფილა   სისქე 12.5მმ   ნესტგამძლე</t>
  </si>
  <si>
    <t xml:space="preserve">კედლებზე 20სმ სიგანის პლასტიკატის სპეციალური დამცავი ფილების  (,,ბამპერების'') მოწყობა </t>
  </si>
  <si>
    <t>4. ჭერი</t>
  </si>
  <si>
    <t>5. სამღებრო სამუშაოები</t>
  </si>
  <si>
    <t xml:space="preserve">6. სანტექნიკური  სამუშაოები </t>
  </si>
  <si>
    <t>ხელსაბანი კედელზე დასაკიდი (სიფონით, დრეკადი შლანგებით, არკოს კრანებით)</t>
  </si>
  <si>
    <t>კანალიზაციის დ 50 მმ. მილების მონტაჟი  ფასონური დეტალებით</t>
  </si>
  <si>
    <t>კანალიზაციის პლასტმასის მილის  დ50მმ</t>
  </si>
  <si>
    <t>კანალიზაციის პლასტმასის მილის  დ110მმ</t>
  </si>
  <si>
    <t>ფასონური ნაწილები</t>
  </si>
  <si>
    <t>პლასტმასის მუხლი დ100 მმ</t>
  </si>
  <si>
    <t>პლასტმასის მუხლი დ50 მმ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</si>
  <si>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</si>
  <si>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</si>
  <si>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</si>
  <si>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t>წყალგაყვანილობის დ 20 მმ. (ცივი და ცხელი წყლის მილების მონტაჟი)  ფასონური დელატებით</t>
  </si>
  <si>
    <t>გრ.მ</t>
  </si>
  <si>
    <t>ლ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</si>
  <si>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</si>
  <si>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</si>
  <si>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 xml:space="preserve">პოლიპროპილენის  დ25მმ  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</si>
  <si>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</si>
  <si>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</si>
  <si>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</si>
  <si>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</si>
  <si>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</si>
  <si>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</si>
  <si>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</si>
  <si>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</si>
  <si>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7. ელ. სამონტაჟო სამუშაოები</t>
  </si>
  <si>
    <t>ჩამრთველი ერთკლავიშა, სამონტაჟო კოლოფით</t>
  </si>
  <si>
    <t>სპილენძის მრავალძარღვა კაბელი  5x2.5 მმ²</t>
  </si>
  <si>
    <t>ელ. გამანაწილებლი ფარი, ინდივიდუალური ანაკრეფი,დაცვის კლასით IP30 კომპლექტსი ავტომატებით კომპლექტში</t>
  </si>
  <si>
    <t xml:space="preserve">სხვა დამხმარე მასალები </t>
  </si>
  <si>
    <t>LED სანათი  24 ვტ მონტაჟი  არმსტრონგის შეკიდულ ჭერში სამონტაჟო ჰერმეტული</t>
  </si>
  <si>
    <t xml:space="preserve">ელექტრო როზეტი ორპოლუსიანი დამიწების კონტაქტით, სამონტაჟო კოლოფით </t>
  </si>
  <si>
    <t>პლასტმასის სამაგრი დ100მმ</t>
  </si>
  <si>
    <t>პლასტმასის სამაგრი დ50მმ</t>
  </si>
  <si>
    <t xml:space="preserve">9. გათბობა-გაგრილება და ვენტილაცია </t>
  </si>
  <si>
    <t>მარტი 2025წ</t>
  </si>
  <si>
    <t>მდფ-ის კარის ბლოკების დემონტაჟი (0.90x2.15)მ-29ცალი; (1.50x2.15)მ-2ცალი; ჩამოტანა და დასაწობება</t>
  </si>
  <si>
    <r>
      <t>მ</t>
    </r>
    <r>
      <rPr>
        <sz val="10"/>
        <color theme="1"/>
        <rFont val="Arial"/>
        <family val="2"/>
      </rPr>
      <t>²</t>
    </r>
  </si>
  <si>
    <t>ელ. სისტემის დემონტაჟი (არმსტრონგის სანათების, ჩამრთველების, როზეტების, სადენების, სუსტი დენების გაყვანილობის  დემონტაჟი)  მთელ ფართში</t>
  </si>
  <si>
    <t xml:space="preserve">თაბაშირ/მუყაოს შეკიდული ჭერის დემონტაჟი </t>
  </si>
  <si>
    <t>აგურის ტიხრების დემონტაჟი</t>
  </si>
  <si>
    <t>სარემონტო ფართში იატაკზე არსებული ვინილის საფარის მოხსნა, პლინტუსების ჩათვლით</t>
  </si>
  <si>
    <t xml:space="preserve">ქვიშა-ცემენტის მჭიმის მოწყობა იატაკებზე სისქე 40მმ მარკით M100  </t>
  </si>
  <si>
    <t xml:space="preserve">სან/კვანძებში, სანიტარულ ოთახებში იატაკზე მეთლახის  ფილების დაგება </t>
  </si>
  <si>
    <t xml:space="preserve"> იატაკებზე კერამოგრანიტის ფილების დაგება </t>
  </si>
  <si>
    <t xml:space="preserve"> 8.0 სმ სიმაღლის  კერამოგრანიტის ფილების პლინტუსების მოწყობა</t>
  </si>
  <si>
    <t>კაფელის მოწყობა კედელზე  სან/კვანძებში,ჩასარეცხ და სანიტარული ოთახებში და  ხელსაბანების ფართუკებზე</t>
  </si>
  <si>
    <t>3. კარები, ვიტრაჟები</t>
  </si>
  <si>
    <t>მდფ-ის კარის ბლოკის მონტაჟი:  (0.90x2.15)მ-15 ცალი; (1.50x2.15)მ-1 ცალი; სან/კვაძებზე - (0.80x2.15)მ-12 ცალი;</t>
  </si>
  <si>
    <t xml:space="preserve">მეტალო პლასტმასის ვიტრაჟი  (1.50x1.20)მ -2 ცალი </t>
  </si>
  <si>
    <t xml:space="preserve">მეტალო პლასტმასის ვიტრაჟის მონტაჟი ტიხრებში (1.50x1.20)მ -2 ცალი </t>
  </si>
  <si>
    <t xml:space="preserve">კედლების  დამუშავება და შეღებვა წყალემულსიური,   რეცხვადი, ანტიბაქტერიული საღებავით </t>
  </si>
  <si>
    <t>წყალემულსიური, რეცხვადი, ანტიბაქტერიული საღებავი</t>
  </si>
  <si>
    <t xml:space="preserve">ხელსაბანის  მონტაჟი სიფონით, შემრევით, დრეკადი შლანგები, არკოს კრანებით </t>
  </si>
  <si>
    <t xml:space="preserve"> უჟანგავი ლითონის ორსექციანი ჩამრეცხი ჩანის  მონტაჟი სიფონით, შემრევით, დრეკადი შლანგები, არკოს კრანებით (სანიტარულ და ჩამრეცხის ოთახებში)</t>
  </si>
  <si>
    <t xml:space="preserve">სამზარეულოს ორსექციანი ნიჟარის  მონტაჟი სიფონით, შემრევით, დრეკადი შლანგები, არკოს კრანებით </t>
  </si>
  <si>
    <t xml:space="preserve">უნიტაზის მონტაჟი ჩამრეცხი ავზით ( გოფრით, დრეკადი შლანგით,არკოს ვენტილით) </t>
  </si>
  <si>
    <t xml:space="preserve">საშხაპე ქვედი საშხაპე შემრევით </t>
  </si>
  <si>
    <t>პროექტ</t>
  </si>
  <si>
    <t xml:space="preserve">საშხაპე ქვედის მონტაჟი </t>
  </si>
  <si>
    <t>ჩამრთველი ორთკლავიშა, სამონტაჟო კოლოფით</t>
  </si>
  <si>
    <t>იგივე 5X6მმ²  გოფრირებულ მილში გატარებით</t>
  </si>
  <si>
    <t>ხელსაბანი ნიჟარების დემონტაჟი, ჩამოტანა და ადასაწყობება</t>
  </si>
  <si>
    <t>უნიტაზის დემონტაჟი, ჩამოტანა და დასაწყობება</t>
  </si>
  <si>
    <t>საშხაპე ქვედის დემონტაჟი, ჩამოტანა და ადსაწყობება</t>
  </si>
  <si>
    <r>
      <t xml:space="preserve">არსებული </t>
    </r>
    <r>
      <rPr>
        <sz val="10"/>
        <color theme="1"/>
        <rFont val="Arial"/>
        <family val="2"/>
      </rPr>
      <t xml:space="preserve"> წყლის დ=20; 25 მმ  მილების ჩაჭრა, დემონტაჟი და დროებით დახშობა</t>
    </r>
  </si>
  <si>
    <t>8. სუსტი დენები (სახანძრო, ვიდეოსათვალთვალო სისტემა, კომპიუტერული ქსელი)</t>
  </si>
  <si>
    <t>ობიექტი: ქ. ქუთაისი, დასავლეთ საქართველოს სამედიცინო ცენტრი</t>
  </si>
  <si>
    <t xml:space="preserve">ქ. ქუთაისში, დასავლეთ საქართველოს სამედიცინო ცენტრის შენობაში ჩასატარებელი </t>
  </si>
  <si>
    <t>მდფ-ის ერთფრთიანი კარის ბლოკი   (0.90X 2.15) - 15ც  (მოწყობილობით)</t>
  </si>
  <si>
    <t xml:space="preserve">ალუმინის ვიტრაჟული ტიხრები  ნაწრთობი მინებით, მათ შორის  (0.90X 2.15) - 2ც კარი  </t>
  </si>
  <si>
    <t>აგურის ტიხარში  მეტალოპლასტმასის ვიტრაჟის  დემონტაჟი, ჩამოტანა და დასაწობება (1.5x1.2)მ</t>
  </si>
  <si>
    <t>არმსტრონგის შეკიდული ჭერის დემონტაჟი, ფილების გადარჩევა მეორადი გამოყენებისათვის (დაახლ 50%  ვარგისი)</t>
  </si>
  <si>
    <t>კაფელის ფილების ჩამოყრა კედლებიდან სან/კვანძებში და ხელსაბანის ფართუკებზე</t>
  </si>
  <si>
    <r>
      <t xml:space="preserve">არსებული </t>
    </r>
    <r>
      <rPr>
        <sz val="10"/>
        <color theme="1"/>
        <rFont val="Arial"/>
        <family val="2"/>
      </rPr>
      <t xml:space="preserve"> დ=50;  კანალიზაციის მილების  დემონტაჟი </t>
    </r>
  </si>
  <si>
    <r>
      <t xml:space="preserve">არსებული </t>
    </r>
    <r>
      <rPr>
        <sz val="10"/>
        <color theme="1"/>
        <rFont val="Arial"/>
        <family val="2"/>
      </rPr>
      <t xml:space="preserve"> 100მმ  კანალიზაციის მილების  დემონტაჟი და დროებით დახშობა</t>
    </r>
  </si>
  <si>
    <t>ჰიდრიოზოლაციის მოწყობა ორკომპონენტიანი წასაცხები ჰიდროსაიზოლაციო მასალით   სან/კვანძებში, სანიტარულ ოთახში</t>
  </si>
  <si>
    <t>ლამინირებული სპეციალური კედლის დამცავი ფილა დამუშავებული გვერდებით</t>
  </si>
  <si>
    <t>4 სმ სისქის ქვიშა-ცემენტის მჭიმის აყრა იატაკზე (ნაწილობრივ დაზიანებულ ადგილებზეზველ და ახალი სან/კვანძების ადგილებზე)</t>
  </si>
  <si>
    <t>მეთლახის ფილების აყრა ძველი სან/კვანძების ადგილებზე</t>
  </si>
  <si>
    <t>კედლების შემოსვის დემონტაჟი დაზიანებულ ადგილებზე</t>
  </si>
  <si>
    <t xml:space="preserve">ალუმინის ვიტრაჟული ტიხრების მოწყობა 2 ცალი (0.90x2.15)მ  კარით </t>
  </si>
  <si>
    <t xml:space="preserve">(0.9x2.15)მ ზომის კარის ღიობის გამოჭრა 40 სმ სისქის კედელში </t>
  </si>
  <si>
    <t>ორმაგი ფილების თაბ/მუყაოს ტიხრების დემონტაჟი  მათ შორის (0.90x2015)მ-1ც კარის ღიობის გამოჭრა</t>
  </si>
  <si>
    <t>მდფ-ის ერთფრთიანი კარის ბლოკი   (1.30X 2.15) - 1ც  (მოწყობილობით)</t>
  </si>
  <si>
    <t xml:space="preserve">კომბინირებული თაბაშირ/მუყაოს ტიხრების მოწყობა </t>
  </si>
  <si>
    <t xml:space="preserve">თაბაშირ/მუყაოს ტიხრების მოწყობა </t>
  </si>
  <si>
    <t xml:space="preserve">ნესტგამძლე თაბაშირ/მუყაოს ტიხრების მოწყობა (სან/კვანძებს შორის) </t>
  </si>
  <si>
    <r>
      <t>თაბ.მუყ. ფილა   სისქე 12.5მმ   ნესტგამძლე  (52.4*1.05)მ</t>
    </r>
    <r>
      <rPr>
        <sz val="10"/>
        <rFont val="Arial"/>
        <family val="2"/>
      </rPr>
      <t>² (სან/კვანძებში და ხელსაბანის ფართუკებზე</t>
    </r>
  </si>
  <si>
    <t xml:space="preserve">თაბ.მუყ. ფილა  ჩვეულებრივი სისქე 12.5მმ  (444.6*1.05) </t>
  </si>
  <si>
    <t>მეტალოპლასტმასის კარის ბლოკი (სან კვანძისათვის)   (0.80X 2.15) - 12ც   (მოწყობილობით)</t>
  </si>
  <si>
    <t xml:space="preserve">არმსტრონგის ჭერის  ფილები  </t>
  </si>
  <si>
    <t>პლასტიკატის  შეკიდული ჭერის მოწყობა სან/კვანძებში</t>
  </si>
  <si>
    <t xml:space="preserve">ჭერის  პროფილები, კუთხოვანა პერიმეტრის, საკიდი, დუბელი  და სხვა დეტალებით </t>
  </si>
  <si>
    <t>პლასტიკატის  ჭერის ფილები</t>
  </si>
  <si>
    <t>ტუალეტების და სამზარეულოს გამწოვი სავენტილაციო სისტემა</t>
  </si>
  <si>
    <r>
      <t>მრგვალი გამწოვი სავენტილაციო დიფუზორი ჰაერის რეგულირებადი დამპერითა და პლენუმ ბოქსით L=100მ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 (D=125)</t>
    </r>
  </si>
  <si>
    <t>მოქნილი ჰაერსატარი იზოლაციით (დ=125)</t>
  </si>
  <si>
    <t>სახანძრო სარქველის (150x150)</t>
  </si>
  <si>
    <t>სახანძრო სარქველის (200x200)</t>
  </si>
  <si>
    <t>ფოლადის მოთუთიებული ჰაერსატარი (მოდინება) დ=0.55მმ</t>
  </si>
  <si>
    <t>გამწოვი ცენტრიდანული ვენტილატორით (L=600მ³/სთ წარმადობის და  DP=250pa სტატიკური წნევის.  ხმაურდამხშობით: L=0.6მ სიგრძის.</t>
  </si>
  <si>
    <r>
      <t>მოდინებითი სავენტილაციო დიფუზორი ჰაერის რეგულირებადი დამპერითა და პლენუმ ბოქსით L=100მ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(300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300)</t>
    </r>
  </si>
  <si>
    <r>
      <t>მოდინებითი სავენტილაციო დიფუზორი ჰაერის რეგულირებადი დამპერითა და პლენუმ ბოქსით L=150მ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(300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300)</t>
    </r>
  </si>
  <si>
    <r>
      <t>მოდინებითი სავენტილაციო დიფუზორი ჰაერის რეგულირებადი დამპერითა და პლენუმ ბოქსით L=200მ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(300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300)</t>
    </r>
  </si>
  <si>
    <r>
      <t>მოდინებითი სავენტილაციო დიფუზორი ჰაერის რეგულირებადი დამპერითა და პლენუმ ბოქსით L=500მ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(370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370)</t>
    </r>
  </si>
  <si>
    <r>
      <t>გამწოვი სავენტილაციო დიფუზორი ჰაერის რეგულირებადი დამპერითა და პლენუმ ბოქსით L=100მ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(300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300)</t>
    </r>
  </si>
  <si>
    <r>
      <t>გამწოვი სავენტილაციო დიფუზორი ჰაერის რეგულირებადი დამპერითა და პლენუმ ბოქსით L=150მ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(300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300)</t>
    </r>
  </si>
  <si>
    <r>
      <t>გამწოვი სავენტილაციო დიფუზორი ჰაერის რეგულირებადი დამპერითა და პლენუმ ბოქსით L=200მ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(300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300)</t>
    </r>
  </si>
  <si>
    <r>
      <t>გამწოვი სავენტილაციო დიფუზორი ჰაერის რეგულირებადი დამპერითა და პლენუმ ბოქსით L=500მ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(300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300)</t>
    </r>
  </si>
  <si>
    <t>მოქნილი ჰაერსატარი იზოლაციით (Ф=150)</t>
  </si>
  <si>
    <t>მოქნილი ჰაერსატარი იზოლაციით (Ф=200)</t>
  </si>
  <si>
    <t>სახანძრო სარქველის (100x100)</t>
  </si>
  <si>
    <t xml:space="preserve">მოქნილი ჰაერსატარი იზოლაციით (Ф=100) </t>
  </si>
  <si>
    <t>პ/პ მინაბოჭკოვანი მილები  დ=25მმ</t>
  </si>
  <si>
    <t>პ/პ მინაბოჭკოვანი მილები  დ=32მმ</t>
  </si>
  <si>
    <t>პ/პ მინაბოჭკოვანი მილები  დ=40მმ</t>
  </si>
  <si>
    <t>პ/პ მინაბოჭკოვანი მილები  დ=50მმ</t>
  </si>
  <si>
    <t>პ/პ მინაბოჭკოვანი მილები  დ=63მმ</t>
  </si>
  <si>
    <t>პ/პ მინაბოჭკოვანი მილები  დ=75მმ</t>
  </si>
  <si>
    <t xml:space="preserve">დამცლელი ვენტილი </t>
  </si>
  <si>
    <t>ავტომატური ჰაერგამშვები ვენტილი</t>
  </si>
  <si>
    <t>მუხლი 90°  პ/პ  მილისათვის  დ=25მმ</t>
  </si>
  <si>
    <t>სამკაპი პ/პ მილების  25x25x25</t>
  </si>
  <si>
    <t>სამკაპი პ/პ მილების  32x32x32</t>
  </si>
  <si>
    <t>სამკაპი პ/პ მილების  40x40x40</t>
  </si>
  <si>
    <t>სამკაპი პ/პ მილების  50x50x50</t>
  </si>
  <si>
    <t>სამკაპი პ/პ მილების  63x63x63</t>
  </si>
  <si>
    <t>სამკაპი პ/პ მილების  75x75x75</t>
  </si>
  <si>
    <t>ქურო პ/პ მილების დ=25</t>
  </si>
  <si>
    <t>ქურო პ/პ მილების დ=32</t>
  </si>
  <si>
    <t>ქურო პ/პ მილების დ=40</t>
  </si>
  <si>
    <t>ქურო პ/პ მილების დ=50</t>
  </si>
  <si>
    <t>ქურო პ/პ მილების დ=63</t>
  </si>
  <si>
    <t>ქურო პ/პ მილების დ=75</t>
  </si>
  <si>
    <t>სამაგრი დ=25</t>
  </si>
  <si>
    <t>სამაგრი დ=32</t>
  </si>
  <si>
    <t>სამაგრი დ=40</t>
  </si>
  <si>
    <t>სამაგრი დ=50</t>
  </si>
  <si>
    <t>სამაგრი დ=63</t>
  </si>
  <si>
    <t>სამაგრი დ=75</t>
  </si>
  <si>
    <t xml:space="preserve">კაუჩუკის თბოიზოლაცია  დ=25*4.2 (H=9მმ) პ/პ მილებისათვის </t>
  </si>
  <si>
    <t xml:space="preserve">კაუჩუკის თბოიზოლაცია  დ=32*5.4 (H=9მმ) პ/პ მილებისათვის </t>
  </si>
  <si>
    <t xml:space="preserve">კაუჩუკის თბოიზოლაცია  დ=40*6.2 (H=9მმ) პ/პ მილებისათვის </t>
  </si>
  <si>
    <t xml:space="preserve">კაუჩუკის თბოიზოლაცია  დ=50*8.4(H=9მმ) პ/პ მილებისათვის </t>
  </si>
  <si>
    <t xml:space="preserve">კაუჩუკის თბოიზოლაცია  დ=63*10.5(H=9მმ) პ/პ მილებისათვის </t>
  </si>
  <si>
    <t xml:space="preserve">კაუჩუკის თბოიზოლაცია  დ=75 (H=20მმ) პ/პ მილებისათვის </t>
  </si>
  <si>
    <t>უკუსარქველი დ=25მმ</t>
  </si>
  <si>
    <t>უკუსარქველი დ=50მმ</t>
  </si>
  <si>
    <t>პ/პ მინაბოჭკოვანი მილები  დ=25მმ ფასონური დეტალებით (სადრენაზე სისტემის)</t>
  </si>
  <si>
    <t>პ/პ მინაბოჭკოვანი მილები  დ=50მმ ფასონური დეტალებით  (სადრენაზე სისტემის)</t>
  </si>
  <si>
    <t xml:space="preserve">კაუჩუკის თბოიზოლაცია  დ=25 (H=9მმ) პ/პ მილებისათვის </t>
  </si>
  <si>
    <t xml:space="preserve">კაუჩუკის თბოიზოლაცია  დ=50 (H=9მმ) პ/პ მილებისათვის </t>
  </si>
  <si>
    <t xml:space="preserve">ზედნადები ხარჯები (თანხიდან გარდა გათბობა-გაგრილების სამუშაოებისა)    </t>
  </si>
  <si>
    <t>ზედნადები ხარჯი  (გათბობა-გაგრილების დანადგარების მონტაჟის ხელფასიდან)</t>
  </si>
  <si>
    <t xml:space="preserve">გეგმიური დაგროვება  (გათბობა-გაგრილების დანადგარების ღირებულების გარეშე)  </t>
  </si>
  <si>
    <t xml:space="preserve">კედლების  შემოსვა  თაბაშირ მუყაოს   ფილებით (დემონტირებული ტიხრების კედლებთან მიერთების   ადგილებზე, სვეტების, შახტების  შემოსვა) </t>
  </si>
  <si>
    <t xml:space="preserve">(1.50x2.20)მ  ღიობში 30x60x2.5 მილკვადრატის ჩარჩოს კონსტრუქციის 80 სმ-ს ზემოთ შემინული ორფრთიანი გასაწევი (სლაიდური) კარის  მონტაჟი </t>
  </si>
  <si>
    <t xml:space="preserve">30x60x2.5 მილკვადრატის ჩარჩოს კონსტრუქციის 80 სმ-ს ზემოთ შემინული ორფრთიანი გასაწევი (სლაიდური) კარი,  (1.50x2.20)მ </t>
  </si>
  <si>
    <t>მოდინებითი და გამწოვი სავენტილაციო დიფუზორების, თუნუქისა და დრეკადი ჰაერატარების, მილგაყვანილობისა და ფანკოილების  დემონტაჟი არმსტრონგის შეკიდულ ჭერში,  მთელ ფართში</t>
  </si>
  <si>
    <t>ჰაერის ჭავლის მარეგულირებელი სარქველი (450x300)</t>
  </si>
  <si>
    <t>ჰაერის ჭავლის მარეგულირებელი სარქველი (500x300)</t>
  </si>
  <si>
    <t>ფოლადის მოთუთიებული ჰაერსატარი (მოდინება) დ=0.80მმ</t>
  </si>
  <si>
    <t>ფოლადის მოთუთიებული ჰაერსატარი (გაწოვა) დ=0.55მმ</t>
  </si>
  <si>
    <t>ფოლადის მოთუთიებული ჰაერსატარი (გაწოვა) დ=0.80მმ</t>
  </si>
  <si>
    <t>კაუჩუკის თვითწებვადი თბოიზოლაცია (H=9მმ) თუნუქის ჰაერსატარებისათვის</t>
  </si>
  <si>
    <t xml:space="preserve">გათბობა-გაგრილების სისტემის მონტაჟი (კლინიკის არსებულ გათბობა-გაგრილების დანადგარზე დაერთებით) </t>
  </si>
  <si>
    <t>ზაფხულში T=7°C-12°C და ზამთარში DT=80°C-60°C წყლის ტემპერატურულ რეჟიმებზე მომუშავე ორმილოვანი, ჭერის კასეტური ტიპის ფენკოილი აღჭურვილი: სრული ავტომატიკით, სამსვლიანი სარქველებით, მართვის პულტით, თერმოსტატიტ, ჰაერის გამწმწნდი ფილტრით, კონდესატის გადამღვრელი ტუმბოთი, ჩამკეტ-მარეგულირებელი ვენტილებით,   რომლის თბოტექნიკური მაჩვენებლებია: სითბოს Qx=1.0kw და სიცივის Qx=2.0kw    (ხმაურის დონე: &lt;42DBA)</t>
  </si>
  <si>
    <t>ზაფხულში T=7°C-12°C და ზამთარში DT=80°C-60°C წყლის ტემპერატურულ რეჟიმებზე მომუშავე ორმილოვანი, ჭერის კასეტური ტიპის ფენკოილი აღჭურვილი: სრული ავტომატიკით, სამსვლიანი სარქველებით, მართვის პულტით, თერმოსტატიტ, ჰაერის გამწმწნდი ფილტრით, კონდესატის გადამღვრელი ტუმბოთი, ჩამკეტ-მარეგულირებელი ვენტილებით,   რომლის თბოტექნიკური მაჩვენებლებია: სითბოს Qx=1.0kw და სიცივის Qx=2.5kw    (ხმაურის დონე: &lt;42DBA)</t>
  </si>
  <si>
    <r>
      <t>ზაფხულში T=7</t>
    </r>
    <r>
      <rPr>
        <b/>
        <sz val="10"/>
        <color theme="1"/>
        <rFont val="Calibri"/>
        <family val="2"/>
        <charset val="204"/>
      </rPr>
      <t>°</t>
    </r>
    <r>
      <rPr>
        <b/>
        <sz val="10"/>
        <color theme="1"/>
        <rFont val="Sylfaen"/>
        <family val="1"/>
        <charset val="204"/>
      </rPr>
      <t>C-12</t>
    </r>
    <r>
      <rPr>
        <b/>
        <sz val="10"/>
        <color theme="1"/>
        <rFont val="Calibri"/>
        <family val="2"/>
        <charset val="204"/>
      </rPr>
      <t>°</t>
    </r>
    <r>
      <rPr>
        <b/>
        <sz val="10"/>
        <color theme="1"/>
        <rFont val="Sylfaen"/>
        <family val="1"/>
        <charset val="204"/>
      </rPr>
      <t>C და ზამთარში DT=80</t>
    </r>
    <r>
      <rPr>
        <b/>
        <sz val="10"/>
        <color theme="1"/>
        <rFont val="Calibri"/>
        <family val="2"/>
        <charset val="204"/>
      </rPr>
      <t>°</t>
    </r>
    <r>
      <rPr>
        <b/>
        <sz val="10"/>
        <color theme="1"/>
        <rFont val="Sylfaen"/>
        <family val="1"/>
        <charset val="204"/>
      </rPr>
      <t>C-60</t>
    </r>
    <r>
      <rPr>
        <b/>
        <sz val="10"/>
        <color theme="1"/>
        <rFont val="Calibri"/>
        <family val="2"/>
        <charset val="204"/>
      </rPr>
      <t>°</t>
    </r>
    <r>
      <rPr>
        <b/>
        <sz val="10"/>
        <color theme="1"/>
        <rFont val="Sylfaen"/>
        <family val="1"/>
        <charset val="204"/>
      </rPr>
      <t xml:space="preserve">C წყლის ტემპერატურულ რეჟიმებზე მომუშავე ორმილოვანი, ჭერის კასეტური ტიპის ფენკოილი აღჭურვილი: სრული ავტომატიკით, სამსვლიანი სარქველებით, მართვის პულტით, თერმოსტატიტ, ჰაერის გამწმწნდი ფილტრით, კონდესატის გადამღვრელი ტუმბოთი, ჩამკეტ-მარეგულირებელი ვენტილებით, რომლის თბოტექნიკური მაჩვენებლებია: სითბოს Qx=1.0kw და სიცივის Qx=1.0kw (ხმაურის დონე: &lt;42DBA) </t>
    </r>
  </si>
  <si>
    <t>ზაფხულში T=7°C-12°C და ზამთარში DT=80°C-60°C წყლის ტემპერატურულ რეჟიმებზე მომუშავე ორმილოვანი, ჭერის კასეტური ტიპის ფენკოილი აღჭურვილი: სრული ავტომატიკით, სამსვლიანი სარქველებით, მართვის პულტით, თერმოსტატიტ, ჰაერის გამწმწნდი ფილტრით, კონდესატის გადამღვრელი ტუმბოთი, ჩამკეტ-მარეგულირებელი ვენტილებით,   რომლის თბოტექნიკური მაჩვენებლებია: სითბოს Qx=1.0kw და სიცივის Qx=1.5kw (ხმაურის დონე: &lt;42DBA)</t>
  </si>
  <si>
    <t>მოდინებითი და გამწოვი სავენტილაციო სისტემის მოწყობა  (კლინიკის არსებულ მოდინება-გამწოვი სავენტილაციო დანადგარზე დაერთება)</t>
  </si>
  <si>
    <t>პ/პ მინაბოჭკოვანი მილები  დ=90მმ</t>
  </si>
  <si>
    <t>საბალანსო სარქველი დ=63</t>
  </si>
  <si>
    <t>საბალანსო სარქველი დ=75</t>
  </si>
  <si>
    <t>უკუსარქველი დ=63</t>
  </si>
  <si>
    <t>უკუსარქველი დ=75</t>
  </si>
  <si>
    <t>მუხლი 90°  პ/პ  მილისათვის  დ=63მმ</t>
  </si>
  <si>
    <t>მუხლი 90°  პ/პ  მილისათვის  დ=75მმ</t>
  </si>
  <si>
    <t>მუხლი 90°  პ/პ  მილისათვის  დ=90მმ</t>
  </si>
  <si>
    <t>სამკაპი პ/პ მილების  90x90x90</t>
  </si>
  <si>
    <t>ქურო პ/პ მილების დ=90</t>
  </si>
  <si>
    <t>სამაგრი დ=90</t>
  </si>
  <si>
    <t xml:space="preserve">კაუჩუკის თბოიზოლაცია  დ=90 (H=20მმ) პ/პ მილებისათვის </t>
  </si>
  <si>
    <t>სადრენაჟე სისტემა</t>
  </si>
  <si>
    <t>სიფონი დ=25მმ</t>
  </si>
  <si>
    <t>სიფონი დ=50მმ</t>
  </si>
  <si>
    <t>სავენტილაციო სისტემის დამხმარე სამონტაჟო მასალები</t>
  </si>
  <si>
    <t>მილტუჩი (ფლიანეცი): დ=20-25მმ</t>
  </si>
  <si>
    <t>კუთხოვანა</t>
  </si>
  <si>
    <t>G-Clamp</t>
  </si>
  <si>
    <t>წებოვანი შუასადები</t>
  </si>
  <si>
    <t>ლითონ კონსტრუქციები, საკიდ-სამაგრები და სხვა დამხმარე სამონტაჟო მასალები  (ჰაერსატარების ღირებულების 30%)</t>
  </si>
  <si>
    <t>დამხმარე სამონტაჟო მასალები. დანადგარების გამართვა-გაშვება</t>
  </si>
  <si>
    <t>ფენკოილების, საქვაბე/ჩილერის მოწყობისა და გამართვა-გაშვების სამუშაოები  (დანადგარების სამონტაჟო სამუშაოების ღირებულებიდან (დარიცხვების გარეშე) 30%)</t>
  </si>
  <si>
    <t>ლითონ კონსტრუქციები, საკიდ-სამაგრები და სხვა დამხმარე სამონტაჟო მასალები    ( მილგაყვანილობის  ღირებულების 30%)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</si>
</sst>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name val="Arial Cyr"/>
      <charset val="204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  <charset val="204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name val="Sylfaen"/>
      <family val="1"/>
    </font>
    <font>
      <sz val="8"/>
      <color theme="1"/>
      <name val="Sylfaen"/>
      <family val="1"/>
      <charset val="204"/>
    </font>
    <font>
      <sz val="11"/>
      <color theme="1"/>
      <name val="Sylfaen"/>
      <family val="1"/>
    </font>
    <font>
      <sz val="10"/>
      <color rgb="FFFF0000"/>
      <name val="Sylfaen"/>
      <family val="1"/>
    </font>
    <font>
      <sz val="10"/>
      <color theme="1"/>
      <name val="Arial"/>
      <family val="2"/>
    </font>
    <font>
      <sz val="9"/>
      <color theme="1"/>
      <name val="Sylfaen"/>
      <family val="1"/>
    </font>
    <font>
      <b/>
      <sz val="10"/>
      <color theme="1"/>
      <name val="Calibri"/>
      <family val="2"/>
      <charset val="204"/>
    </font>
    <font>
      <sz val="11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18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13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7" fillId="3" borderId="2" xfId="0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2" fillId="0" borderId="2" xfId="0" applyFont="1" applyBorder="1"/>
    <xf numFmtId="43" fontId="4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43" fontId="2" fillId="3" borderId="2" xfId="0" applyNumberFormat="1" applyFont="1" applyFill="1" applyBorder="1" applyAlignment="1">
      <alignment horizontal="center" vertical="center"/>
    </xf>
    <xf numFmtId="43" fontId="7" fillId="3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43" fontId="4" fillId="4" borderId="2" xfId="0" applyNumberFormat="1" applyFont="1" applyFill="1" applyBorder="1"/>
    <xf numFmtId="0" fontId="15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14" fillId="3" borderId="2" xfId="0" applyFont="1" applyFill="1" applyBorder="1"/>
    <xf numFmtId="0" fontId="7" fillId="3" borderId="2" xfId="0" applyFont="1" applyFill="1" applyBorder="1" applyAlignment="1">
      <alignment wrapText="1"/>
    </xf>
    <xf numFmtId="2" fontId="2" fillId="0" borderId="2" xfId="0" applyNumberFormat="1" applyFont="1" applyBorder="1" applyAlignment="1">
      <alignment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165" fontId="7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/>
    <xf numFmtId="49" fontId="7" fillId="0" borderId="2" xfId="0" applyNumberFormat="1" applyFont="1" applyBorder="1" applyAlignment="1">
      <alignment horizontal="left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2" fontId="16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/>
    </xf>
    <xf numFmtId="43" fontId="4" fillId="0" borderId="3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/>
    </xf>
    <xf numFmtId="2" fontId="7" fillId="3" borderId="4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166" fontId="7" fillId="3" borderId="2" xfId="0" applyNumberFormat="1" applyFont="1" applyFill="1" applyBorder="1" applyAlignment="1">
      <alignment horizontal="center" vertical="center"/>
    </xf>
    <xf numFmtId="166" fontId="7" fillId="3" borderId="4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wrapText="1"/>
    </xf>
    <xf numFmtId="49" fontId="7" fillId="3" borderId="1" xfId="0" applyNumberFormat="1" applyFont="1" applyFill="1" applyBorder="1" applyAlignment="1">
      <alignment horizontal="left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165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vertical="center" wrapText="1"/>
    </xf>
    <xf numFmtId="0" fontId="7" fillId="3" borderId="5" xfId="0" applyFont="1" applyFill="1" applyBorder="1"/>
    <xf numFmtId="43" fontId="2" fillId="2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43" fontId="2" fillId="3" borderId="6" xfId="0" applyNumberFormat="1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top"/>
    </xf>
    <xf numFmtId="0" fontId="21" fillId="0" borderId="2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3" fontId="7" fillId="3" borderId="2" xfId="0" applyNumberFormat="1" applyFont="1" applyFill="1" applyBorder="1" applyAlignment="1">
      <alignment horizontal="center" vertical="center" wrapText="1"/>
    </xf>
    <xf numFmtId="43" fontId="7" fillId="3" borderId="2" xfId="0" applyNumberFormat="1" applyFont="1" applyFill="1" applyBorder="1"/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375"/>
  <sheetViews>
    <sheetView tabSelected="1" topLeftCell="A244" zoomScale="92" zoomScaleNormal="100" workbookViewId="0">
      <selection activeCell="B261" sqref="B261"/>
    </sheetView>
  </sheetViews>
  <sheetFormatPr defaultColWidth="9.08984375" defaultRowHeight="13.5" x14ac:dyDescent="0.35"/>
  <cols>
    <col min="1" max="1" width="4.36328125" style="87" customWidth="1"/>
    <col min="2" max="2" width="66.26953125" style="1" customWidth="1"/>
    <col min="3" max="3" width="8" style="59" customWidth="1"/>
    <col min="4" max="4" width="9.90625" style="1" customWidth="1"/>
    <col min="5" max="5" width="10.36328125" style="60" customWidth="1"/>
    <col min="6" max="6" width="7.90625" style="60" customWidth="1"/>
    <col min="7" max="7" width="14" style="60" customWidth="1"/>
    <col min="8" max="8" width="8.90625" style="60" customWidth="1"/>
    <col min="9" max="9" width="14" style="60" customWidth="1"/>
    <col min="10" max="10" width="7.36328125" style="60" customWidth="1"/>
    <col min="11" max="11" width="13.36328125" style="60" customWidth="1"/>
    <col min="12" max="12" width="15.36328125" style="1" customWidth="1"/>
    <col min="13" max="16384" width="9.08984375" style="1"/>
  </cols>
  <sheetData>
    <row r="1" spans="1:12" x14ac:dyDescent="0.35">
      <c r="A1" s="178" t="s">
        <v>148</v>
      </c>
      <c r="B1" s="178"/>
      <c r="C1" s="178"/>
      <c r="D1" s="178"/>
      <c r="E1" s="178"/>
    </row>
    <row r="2" spans="1:12" ht="20.149999999999999" customHeight="1" x14ac:dyDescent="0.35">
      <c r="A2" s="180" t="s">
        <v>149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0.149999999999999" customHeight="1" x14ac:dyDescent="0.35">
      <c r="A3" s="180" t="s">
        <v>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0.149999999999999" customHeight="1" x14ac:dyDescent="0.35">
      <c r="A4" s="181" t="s">
        <v>116</v>
      </c>
      <c r="B4" s="181"/>
      <c r="C4" s="2"/>
      <c r="D4" s="2"/>
      <c r="E4" s="2"/>
      <c r="F4" s="2"/>
      <c r="G4" s="2"/>
      <c r="H4" s="182" t="s">
        <v>1</v>
      </c>
      <c r="I4" s="182"/>
      <c r="J4" s="182"/>
      <c r="K4" s="3">
        <f>L375</f>
        <v>0</v>
      </c>
      <c r="L4" s="4" t="s">
        <v>2</v>
      </c>
    </row>
    <row r="5" spans="1:12" s="5" customFormat="1" ht="20.149999999999999" customHeight="1" x14ac:dyDescent="0.35">
      <c r="A5" s="183" t="s">
        <v>3</v>
      </c>
      <c r="B5" s="179" t="s">
        <v>4</v>
      </c>
      <c r="C5" s="179" t="s">
        <v>5</v>
      </c>
      <c r="D5" s="184" t="s">
        <v>6</v>
      </c>
      <c r="E5" s="179" t="s">
        <v>7</v>
      </c>
      <c r="F5" s="179" t="s">
        <v>8</v>
      </c>
      <c r="G5" s="179"/>
      <c r="H5" s="179" t="s">
        <v>9</v>
      </c>
      <c r="I5" s="179"/>
      <c r="J5" s="179" t="s">
        <v>10</v>
      </c>
      <c r="K5" s="179"/>
      <c r="L5" s="179" t="s">
        <v>11</v>
      </c>
    </row>
    <row r="6" spans="1:12" s="5" customFormat="1" ht="30" customHeight="1" x14ac:dyDescent="0.35">
      <c r="A6" s="183"/>
      <c r="B6" s="179"/>
      <c r="C6" s="179"/>
      <c r="D6" s="185"/>
      <c r="E6" s="179"/>
      <c r="F6" s="88" t="s">
        <v>12</v>
      </c>
      <c r="G6" s="88" t="s">
        <v>13</v>
      </c>
      <c r="H6" s="88" t="s">
        <v>14</v>
      </c>
      <c r="I6" s="88" t="s">
        <v>13</v>
      </c>
      <c r="J6" s="88" t="s">
        <v>12</v>
      </c>
      <c r="K6" s="88" t="s">
        <v>13</v>
      </c>
      <c r="L6" s="179"/>
    </row>
    <row r="7" spans="1:12" s="5" customFormat="1" x14ac:dyDescent="0.35">
      <c r="A7" s="61">
        <v>1</v>
      </c>
      <c r="B7" s="6">
        <v>2</v>
      </c>
      <c r="C7" s="6">
        <v>3</v>
      </c>
      <c r="D7" s="6"/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</row>
    <row r="8" spans="1:12" s="5" customFormat="1" x14ac:dyDescent="0.35">
      <c r="A8" s="77"/>
      <c r="B8" s="95" t="s">
        <v>68</v>
      </c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s="5" customFormat="1" ht="27" x14ac:dyDescent="0.35">
      <c r="A9" s="77">
        <v>1</v>
      </c>
      <c r="B9" s="71" t="s">
        <v>117</v>
      </c>
      <c r="C9" s="24" t="s">
        <v>20</v>
      </c>
      <c r="D9" s="24"/>
      <c r="E9" s="17">
        <f>0.9*2.15*29+1.5*2.15*2</f>
        <v>62.564999999999998</v>
      </c>
      <c r="F9" s="17"/>
      <c r="G9" s="11">
        <f t="shared" ref="G9:G79" si="0">F9*E9</f>
        <v>0</v>
      </c>
      <c r="H9" s="17"/>
      <c r="I9" s="11">
        <f t="shared" ref="I9:I79" si="1">H9*E9</f>
        <v>0</v>
      </c>
      <c r="J9" s="17"/>
      <c r="K9" s="11">
        <f t="shared" ref="K9:K79" si="2">J9*E9</f>
        <v>0</v>
      </c>
      <c r="L9" s="11">
        <f t="shared" ref="L9:L77" si="3">K9+I9+G9</f>
        <v>0</v>
      </c>
    </row>
    <row r="10" spans="1:12" s="5" customFormat="1" ht="27" x14ac:dyDescent="0.35">
      <c r="A10" s="77">
        <v>2</v>
      </c>
      <c r="B10" s="71" t="s">
        <v>152</v>
      </c>
      <c r="C10" s="13" t="s">
        <v>20</v>
      </c>
      <c r="D10" s="13"/>
      <c r="E10" s="15">
        <f>1.5*1.2</f>
        <v>1.7999999999999998</v>
      </c>
      <c r="F10" s="31"/>
      <c r="G10" s="11">
        <f t="shared" si="0"/>
        <v>0</v>
      </c>
      <c r="H10" s="10"/>
      <c r="I10" s="11">
        <f t="shared" si="1"/>
        <v>0</v>
      </c>
      <c r="J10" s="31"/>
      <c r="K10" s="11">
        <f t="shared" si="2"/>
        <v>0</v>
      </c>
      <c r="L10" s="11">
        <f t="shared" si="3"/>
        <v>0</v>
      </c>
    </row>
    <row r="11" spans="1:12" s="5" customFormat="1" ht="40.5" x14ac:dyDescent="0.35">
      <c r="A11" s="77">
        <v>3</v>
      </c>
      <c r="B11" s="71" t="s">
        <v>119</v>
      </c>
      <c r="C11" s="24" t="s">
        <v>118</v>
      </c>
      <c r="D11" s="24"/>
      <c r="E11" s="17">
        <v>665</v>
      </c>
      <c r="F11" s="10"/>
      <c r="G11" s="11">
        <f t="shared" si="0"/>
        <v>0</v>
      </c>
      <c r="H11" s="10"/>
      <c r="I11" s="11">
        <f t="shared" si="1"/>
        <v>0</v>
      </c>
      <c r="J11" s="10"/>
      <c r="K11" s="11">
        <f t="shared" si="2"/>
        <v>0</v>
      </c>
      <c r="L11" s="11">
        <f t="shared" si="3"/>
        <v>0</v>
      </c>
    </row>
    <row r="12" spans="1:12" s="5" customFormat="1" ht="40.5" x14ac:dyDescent="0.35">
      <c r="A12" s="77">
        <v>4</v>
      </c>
      <c r="B12" s="71" t="s">
        <v>240</v>
      </c>
      <c r="C12" s="24" t="s">
        <v>118</v>
      </c>
      <c r="D12" s="24"/>
      <c r="E12" s="17">
        <v>665</v>
      </c>
      <c r="F12" s="12"/>
      <c r="G12" s="11">
        <f t="shared" si="0"/>
        <v>0</v>
      </c>
      <c r="H12" s="12"/>
      <c r="I12" s="11">
        <f t="shared" si="1"/>
        <v>0</v>
      </c>
      <c r="J12" s="10"/>
      <c r="K12" s="11">
        <f t="shared" si="2"/>
        <v>0</v>
      </c>
      <c r="L12" s="11">
        <f t="shared" si="3"/>
        <v>0</v>
      </c>
    </row>
    <row r="13" spans="1:12" s="5" customFormat="1" ht="27" x14ac:dyDescent="0.35">
      <c r="A13" s="77">
        <v>5</v>
      </c>
      <c r="B13" s="71" t="s">
        <v>153</v>
      </c>
      <c r="C13" s="13" t="s">
        <v>20</v>
      </c>
      <c r="D13" s="13"/>
      <c r="E13" s="15">
        <v>598</v>
      </c>
      <c r="F13" s="31"/>
      <c r="G13" s="11">
        <f t="shared" si="0"/>
        <v>0</v>
      </c>
      <c r="H13" s="10"/>
      <c r="I13" s="11">
        <f t="shared" si="1"/>
        <v>0</v>
      </c>
      <c r="J13" s="31"/>
      <c r="K13" s="11">
        <f t="shared" si="2"/>
        <v>0</v>
      </c>
      <c r="L13" s="11">
        <f t="shared" si="3"/>
        <v>0</v>
      </c>
    </row>
    <row r="14" spans="1:12" s="5" customFormat="1" x14ac:dyDescent="0.35">
      <c r="A14" s="77">
        <v>6</v>
      </c>
      <c r="B14" s="71" t="s">
        <v>120</v>
      </c>
      <c r="C14" s="13" t="s">
        <v>20</v>
      </c>
      <c r="D14" s="13"/>
      <c r="E14" s="15">
        <v>67</v>
      </c>
      <c r="F14" s="31"/>
      <c r="G14" s="11">
        <f t="shared" si="0"/>
        <v>0</v>
      </c>
      <c r="H14" s="10"/>
      <c r="I14" s="11">
        <f t="shared" si="1"/>
        <v>0</v>
      </c>
      <c r="J14" s="31"/>
      <c r="K14" s="11">
        <f t="shared" si="2"/>
        <v>0</v>
      </c>
      <c r="L14" s="11">
        <f t="shared" si="3"/>
        <v>0</v>
      </c>
    </row>
    <row r="15" spans="1:12" s="5" customFormat="1" ht="27" x14ac:dyDescent="0.35">
      <c r="A15" s="77">
        <v>7</v>
      </c>
      <c r="B15" s="71" t="s">
        <v>122</v>
      </c>
      <c r="C15" s="24" t="s">
        <v>20</v>
      </c>
      <c r="D15" s="24"/>
      <c r="E15" s="17">
        <v>665</v>
      </c>
      <c r="F15" s="17"/>
      <c r="G15" s="11">
        <f t="shared" si="0"/>
        <v>0</v>
      </c>
      <c r="H15" s="17"/>
      <c r="I15" s="11">
        <f t="shared" si="1"/>
        <v>0</v>
      </c>
      <c r="J15" s="17"/>
      <c r="K15" s="11">
        <f t="shared" si="2"/>
        <v>0</v>
      </c>
      <c r="L15" s="11">
        <f t="shared" si="3"/>
        <v>0</v>
      </c>
    </row>
    <row r="16" spans="1:12" s="5" customFormat="1" ht="27" x14ac:dyDescent="0.35">
      <c r="A16" s="77">
        <v>8</v>
      </c>
      <c r="B16" s="71" t="s">
        <v>154</v>
      </c>
      <c r="C16" s="24" t="s">
        <v>20</v>
      </c>
      <c r="D16" s="24"/>
      <c r="E16" s="17">
        <v>170</v>
      </c>
      <c r="F16" s="17"/>
      <c r="G16" s="11">
        <f t="shared" si="0"/>
        <v>0</v>
      </c>
      <c r="H16" s="17"/>
      <c r="I16" s="11">
        <f t="shared" si="1"/>
        <v>0</v>
      </c>
      <c r="J16" s="17"/>
      <c r="K16" s="11">
        <f t="shared" si="2"/>
        <v>0</v>
      </c>
      <c r="L16" s="11">
        <f t="shared" si="3"/>
        <v>0</v>
      </c>
    </row>
    <row r="17" spans="1:12" s="5" customFormat="1" x14ac:dyDescent="0.35">
      <c r="A17" s="77">
        <v>9</v>
      </c>
      <c r="B17" s="42" t="s">
        <v>121</v>
      </c>
      <c r="C17" s="13" t="s">
        <v>20</v>
      </c>
      <c r="D17" s="13"/>
      <c r="E17" s="15">
        <v>90</v>
      </c>
      <c r="F17" s="31"/>
      <c r="G17" s="11">
        <f t="shared" si="0"/>
        <v>0</v>
      </c>
      <c r="H17" s="31"/>
      <c r="I17" s="11">
        <f t="shared" si="1"/>
        <v>0</v>
      </c>
      <c r="J17" s="31"/>
      <c r="K17" s="11">
        <f t="shared" si="2"/>
        <v>0</v>
      </c>
      <c r="L17" s="11">
        <f t="shared" si="3"/>
        <v>0</v>
      </c>
    </row>
    <row r="18" spans="1:12" s="5" customFormat="1" x14ac:dyDescent="0.35">
      <c r="A18" s="77">
        <v>10</v>
      </c>
      <c r="B18" s="42" t="s">
        <v>163</v>
      </c>
      <c r="C18" s="13" t="s">
        <v>67</v>
      </c>
      <c r="D18" s="13"/>
      <c r="E18" s="15">
        <f>0.9*2.15*0.4</f>
        <v>0.77400000000000002</v>
      </c>
      <c r="F18" s="31"/>
      <c r="G18" s="11">
        <f t="shared" si="0"/>
        <v>0</v>
      </c>
      <c r="H18" s="10"/>
      <c r="I18" s="11">
        <f t="shared" si="1"/>
        <v>0</v>
      </c>
      <c r="J18" s="31"/>
      <c r="K18" s="11">
        <f t="shared" si="2"/>
        <v>0</v>
      </c>
      <c r="L18" s="11">
        <f t="shared" si="3"/>
        <v>0</v>
      </c>
    </row>
    <row r="19" spans="1:12" s="5" customFormat="1" ht="27" x14ac:dyDescent="0.35">
      <c r="A19" s="77">
        <v>11</v>
      </c>
      <c r="B19" s="71" t="s">
        <v>164</v>
      </c>
      <c r="C19" s="13" t="s">
        <v>20</v>
      </c>
      <c r="D19" s="13"/>
      <c r="E19" s="15">
        <v>466</v>
      </c>
      <c r="F19" s="31"/>
      <c r="G19" s="11">
        <f t="shared" si="0"/>
        <v>0</v>
      </c>
      <c r="H19" s="10"/>
      <c r="I19" s="11">
        <f t="shared" si="1"/>
        <v>0</v>
      </c>
      <c r="J19" s="31"/>
      <c r="K19" s="11">
        <f t="shared" si="2"/>
        <v>0</v>
      </c>
      <c r="L19" s="11">
        <f t="shared" si="3"/>
        <v>0</v>
      </c>
    </row>
    <row r="20" spans="1:12" s="5" customFormat="1" x14ac:dyDescent="0.35">
      <c r="A20" s="77">
        <v>12</v>
      </c>
      <c r="B20" s="71" t="s">
        <v>160</v>
      </c>
      <c r="C20" s="13" t="s">
        <v>20</v>
      </c>
      <c r="D20" s="13"/>
      <c r="E20" s="15">
        <v>33.5</v>
      </c>
      <c r="F20" s="16"/>
      <c r="G20" s="11">
        <f t="shared" si="0"/>
        <v>0</v>
      </c>
      <c r="H20" s="10"/>
      <c r="I20" s="11">
        <f t="shared" si="1"/>
        <v>0</v>
      </c>
      <c r="J20" s="31"/>
      <c r="K20" s="11">
        <f t="shared" si="2"/>
        <v>0</v>
      </c>
      <c r="L20" s="11">
        <f t="shared" si="3"/>
        <v>0</v>
      </c>
    </row>
    <row r="21" spans="1:12" s="5" customFormat="1" x14ac:dyDescent="0.35">
      <c r="A21" s="77">
        <v>13</v>
      </c>
      <c r="B21" s="71" t="s">
        <v>161</v>
      </c>
      <c r="C21" s="13" t="s">
        <v>20</v>
      </c>
      <c r="D21" s="13"/>
      <c r="E21" s="15">
        <v>90</v>
      </c>
      <c r="F21" s="16"/>
      <c r="G21" s="11">
        <f t="shared" si="0"/>
        <v>0</v>
      </c>
      <c r="H21" s="10"/>
      <c r="I21" s="11">
        <f t="shared" si="1"/>
        <v>0</v>
      </c>
      <c r="J21" s="31"/>
      <c r="K21" s="11">
        <f t="shared" si="2"/>
        <v>0</v>
      </c>
      <c r="L21" s="11">
        <f t="shared" si="3"/>
        <v>0</v>
      </c>
    </row>
    <row r="22" spans="1:12" s="5" customFormat="1" ht="30" customHeight="1" x14ac:dyDescent="0.35">
      <c r="A22" s="77">
        <v>14</v>
      </c>
      <c r="B22" s="71" t="s">
        <v>159</v>
      </c>
      <c r="C22" s="13" t="s">
        <v>20</v>
      </c>
      <c r="D22" s="13"/>
      <c r="E22" s="15">
        <v>107</v>
      </c>
      <c r="F22" s="16"/>
      <c r="G22" s="11">
        <f t="shared" si="0"/>
        <v>0</v>
      </c>
      <c r="H22" s="12"/>
      <c r="I22" s="11">
        <f t="shared" si="1"/>
        <v>0</v>
      </c>
      <c r="J22" s="31"/>
      <c r="K22" s="11">
        <f t="shared" si="2"/>
        <v>0</v>
      </c>
      <c r="L22" s="11">
        <f t="shared" si="3"/>
        <v>0</v>
      </c>
    </row>
    <row r="23" spans="1:12" s="5" customFormat="1" x14ac:dyDescent="0.35">
      <c r="A23" s="77">
        <v>15</v>
      </c>
      <c r="B23" s="71" t="s">
        <v>143</v>
      </c>
      <c r="C23" s="103" t="s">
        <v>19</v>
      </c>
      <c r="D23" s="103"/>
      <c r="E23" s="135">
        <v>18</v>
      </c>
      <c r="F23" s="145"/>
      <c r="G23" s="11">
        <f t="shared" si="0"/>
        <v>0</v>
      </c>
      <c r="H23" s="146"/>
      <c r="I23" s="11">
        <f t="shared" si="1"/>
        <v>0</v>
      </c>
      <c r="J23" s="6"/>
      <c r="K23" s="11">
        <f t="shared" si="2"/>
        <v>0</v>
      </c>
      <c r="L23" s="11">
        <f t="shared" si="3"/>
        <v>0</v>
      </c>
    </row>
    <row r="24" spans="1:12" s="5" customFormat="1" x14ac:dyDescent="0.35">
      <c r="A24" s="77">
        <v>16</v>
      </c>
      <c r="B24" s="71" t="s">
        <v>144</v>
      </c>
      <c r="C24" s="103" t="s">
        <v>19</v>
      </c>
      <c r="D24" s="103"/>
      <c r="E24" s="135">
        <v>7</v>
      </c>
      <c r="F24" s="145"/>
      <c r="G24" s="11">
        <f t="shared" si="0"/>
        <v>0</v>
      </c>
      <c r="H24" s="146"/>
      <c r="I24" s="11">
        <f t="shared" si="1"/>
        <v>0</v>
      </c>
      <c r="J24" s="6"/>
      <c r="K24" s="11">
        <f t="shared" si="2"/>
        <v>0</v>
      </c>
      <c r="L24" s="11">
        <f t="shared" si="3"/>
        <v>0</v>
      </c>
    </row>
    <row r="25" spans="1:12" s="5" customFormat="1" x14ac:dyDescent="0.35">
      <c r="A25" s="77">
        <v>17</v>
      </c>
      <c r="B25" s="71" t="s">
        <v>145</v>
      </c>
      <c r="C25" s="103" t="s">
        <v>19</v>
      </c>
      <c r="D25" s="103"/>
      <c r="E25" s="135">
        <v>7</v>
      </c>
      <c r="F25" s="145"/>
      <c r="G25" s="11">
        <f t="shared" si="0"/>
        <v>0</v>
      </c>
      <c r="H25" s="146"/>
      <c r="I25" s="11">
        <f t="shared" si="1"/>
        <v>0</v>
      </c>
      <c r="J25" s="6"/>
      <c r="K25" s="11">
        <f t="shared" si="2"/>
        <v>0</v>
      </c>
      <c r="L25" s="11">
        <f t="shared" si="3"/>
        <v>0</v>
      </c>
    </row>
    <row r="26" spans="1:12" s="5" customFormat="1" ht="26" x14ac:dyDescent="0.35">
      <c r="A26" s="77">
        <v>18</v>
      </c>
      <c r="B26" s="71" t="s">
        <v>146</v>
      </c>
      <c r="C26" s="24" t="s">
        <v>18</v>
      </c>
      <c r="D26" s="24"/>
      <c r="E26" s="17">
        <v>220</v>
      </c>
      <c r="F26" s="16"/>
      <c r="G26" s="11">
        <f t="shared" si="0"/>
        <v>0</v>
      </c>
      <c r="H26" s="12"/>
      <c r="I26" s="11">
        <f t="shared" si="1"/>
        <v>0</v>
      </c>
      <c r="J26" s="31"/>
      <c r="K26" s="11">
        <f t="shared" si="2"/>
        <v>0</v>
      </c>
      <c r="L26" s="11">
        <f t="shared" si="3"/>
        <v>0</v>
      </c>
    </row>
    <row r="27" spans="1:12" s="5" customFormat="1" x14ac:dyDescent="0.35">
      <c r="A27" s="77">
        <v>19</v>
      </c>
      <c r="B27" s="71" t="s">
        <v>155</v>
      </c>
      <c r="C27" s="24" t="s">
        <v>18</v>
      </c>
      <c r="D27" s="24"/>
      <c r="E27" s="17">
        <v>82</v>
      </c>
      <c r="F27" s="16"/>
      <c r="G27" s="11">
        <f t="shared" si="0"/>
        <v>0</v>
      </c>
      <c r="H27" s="12"/>
      <c r="I27" s="11">
        <f t="shared" si="1"/>
        <v>0</v>
      </c>
      <c r="J27" s="31"/>
      <c r="K27" s="11">
        <f t="shared" si="2"/>
        <v>0</v>
      </c>
      <c r="L27" s="11">
        <f t="shared" si="3"/>
        <v>0</v>
      </c>
    </row>
    <row r="28" spans="1:12" s="5" customFormat="1" ht="26" x14ac:dyDescent="0.35">
      <c r="A28" s="77">
        <v>20</v>
      </c>
      <c r="B28" s="71" t="s">
        <v>156</v>
      </c>
      <c r="C28" s="24" t="s">
        <v>18</v>
      </c>
      <c r="D28" s="24"/>
      <c r="E28" s="17">
        <v>35</v>
      </c>
      <c r="F28" s="16"/>
      <c r="G28" s="11">
        <f t="shared" si="0"/>
        <v>0</v>
      </c>
      <c r="H28" s="12"/>
      <c r="I28" s="11">
        <f t="shared" si="1"/>
        <v>0</v>
      </c>
      <c r="J28" s="31"/>
      <c r="K28" s="11">
        <f t="shared" si="2"/>
        <v>0</v>
      </c>
      <c r="L28" s="11">
        <f t="shared" si="3"/>
        <v>0</v>
      </c>
    </row>
    <row r="29" spans="1:12" s="5" customFormat="1" x14ac:dyDescent="0.35">
      <c r="A29" s="77">
        <v>21</v>
      </c>
      <c r="B29" s="71" t="s">
        <v>71</v>
      </c>
      <c r="C29" s="103" t="s">
        <v>67</v>
      </c>
      <c r="D29" s="103"/>
      <c r="E29" s="135">
        <v>88</v>
      </c>
      <c r="F29" s="104"/>
      <c r="G29" s="11">
        <f t="shared" si="0"/>
        <v>0</v>
      </c>
      <c r="H29" s="104"/>
      <c r="I29" s="11">
        <f t="shared" si="1"/>
        <v>0</v>
      </c>
      <c r="J29" s="104"/>
      <c r="K29" s="11">
        <f t="shared" si="2"/>
        <v>0</v>
      </c>
      <c r="L29" s="11">
        <f t="shared" si="3"/>
        <v>0</v>
      </c>
    </row>
    <row r="30" spans="1:12" s="5" customFormat="1" x14ac:dyDescent="0.35">
      <c r="A30" s="77">
        <v>22</v>
      </c>
      <c r="B30" s="71" t="s">
        <v>72</v>
      </c>
      <c r="C30" s="103" t="s">
        <v>23</v>
      </c>
      <c r="D30" s="135">
        <v>1.8</v>
      </c>
      <c r="E30" s="135">
        <f>D30*E29</f>
        <v>158.4</v>
      </c>
      <c r="F30" s="6"/>
      <c r="G30" s="11">
        <f t="shared" si="0"/>
        <v>0</v>
      </c>
      <c r="H30" s="104"/>
      <c r="I30" s="11">
        <f t="shared" si="1"/>
        <v>0</v>
      </c>
      <c r="J30" s="104"/>
      <c r="K30" s="11">
        <f t="shared" si="2"/>
        <v>0</v>
      </c>
      <c r="L30" s="11">
        <f t="shared" si="3"/>
        <v>0</v>
      </c>
    </row>
    <row r="31" spans="1:12" s="5" customFormat="1" x14ac:dyDescent="0.35">
      <c r="A31" s="77">
        <v>23</v>
      </c>
      <c r="B31" s="71" t="s">
        <v>73</v>
      </c>
      <c r="C31" s="103" t="s">
        <v>23</v>
      </c>
      <c r="D31" s="103"/>
      <c r="E31" s="135">
        <v>103</v>
      </c>
      <c r="F31" s="6"/>
      <c r="G31" s="11">
        <f t="shared" si="0"/>
        <v>0</v>
      </c>
      <c r="H31" s="104"/>
      <c r="I31" s="11">
        <f t="shared" si="1"/>
        <v>0</v>
      </c>
      <c r="J31" s="104"/>
      <c r="K31" s="11">
        <f t="shared" si="2"/>
        <v>0</v>
      </c>
      <c r="L31" s="11">
        <f t="shared" si="3"/>
        <v>0</v>
      </c>
    </row>
    <row r="32" spans="1:12" s="5" customFormat="1" x14ac:dyDescent="0.35">
      <c r="A32" s="77"/>
      <c r="B32" s="95" t="s">
        <v>69</v>
      </c>
      <c r="C32" s="31"/>
      <c r="D32" s="31"/>
      <c r="E32" s="10"/>
      <c r="F32" s="10"/>
      <c r="G32" s="11">
        <f t="shared" si="0"/>
        <v>0</v>
      </c>
      <c r="H32" s="10"/>
      <c r="I32" s="11">
        <f t="shared" si="1"/>
        <v>0</v>
      </c>
      <c r="J32" s="10"/>
      <c r="K32" s="11">
        <f t="shared" si="2"/>
        <v>0</v>
      </c>
      <c r="L32" s="11">
        <f t="shared" si="3"/>
        <v>0</v>
      </c>
    </row>
    <row r="33" spans="1:12" s="5" customFormat="1" x14ac:dyDescent="0.35">
      <c r="A33" s="77"/>
      <c r="B33" s="62" t="s">
        <v>74</v>
      </c>
      <c r="C33" s="31"/>
      <c r="D33" s="31"/>
      <c r="E33" s="10"/>
      <c r="F33" s="10"/>
      <c r="G33" s="11">
        <f t="shared" si="0"/>
        <v>0</v>
      </c>
      <c r="H33" s="10"/>
      <c r="I33" s="11">
        <f t="shared" si="1"/>
        <v>0</v>
      </c>
      <c r="J33" s="10"/>
      <c r="K33" s="11">
        <f t="shared" si="2"/>
        <v>0</v>
      </c>
      <c r="L33" s="11">
        <f t="shared" si="3"/>
        <v>0</v>
      </c>
    </row>
    <row r="34" spans="1:12" s="5" customFormat="1" x14ac:dyDescent="0.35">
      <c r="A34" s="40">
        <v>24</v>
      </c>
      <c r="B34" s="41" t="s">
        <v>123</v>
      </c>
      <c r="C34" s="36" t="s">
        <v>20</v>
      </c>
      <c r="D34" s="36"/>
      <c r="E34" s="81">
        <f>E22</f>
        <v>107</v>
      </c>
      <c r="F34" s="67"/>
      <c r="G34" s="11">
        <f t="shared" si="0"/>
        <v>0</v>
      </c>
      <c r="H34" s="15"/>
      <c r="I34" s="11">
        <f t="shared" si="1"/>
        <v>0</v>
      </c>
      <c r="J34" s="15"/>
      <c r="K34" s="11">
        <f t="shared" si="2"/>
        <v>0</v>
      </c>
      <c r="L34" s="11">
        <f t="shared" si="3"/>
        <v>0</v>
      </c>
    </row>
    <row r="35" spans="1:12" s="5" customFormat="1" x14ac:dyDescent="0.35">
      <c r="A35" s="40"/>
      <c r="B35" s="19" t="s">
        <v>16</v>
      </c>
      <c r="C35" s="16" t="s">
        <v>25</v>
      </c>
      <c r="D35" s="17">
        <v>1</v>
      </c>
      <c r="E35" s="17">
        <f>E34*D35</f>
        <v>107</v>
      </c>
      <c r="F35" s="15"/>
      <c r="G35" s="11">
        <f t="shared" si="0"/>
        <v>0</v>
      </c>
      <c r="H35" s="15"/>
      <c r="I35" s="11">
        <f t="shared" si="1"/>
        <v>0</v>
      </c>
      <c r="J35" s="15"/>
      <c r="K35" s="11">
        <f t="shared" si="2"/>
        <v>0</v>
      </c>
      <c r="L35" s="11">
        <f t="shared" si="3"/>
        <v>0</v>
      </c>
    </row>
    <row r="36" spans="1:12" s="5" customFormat="1" x14ac:dyDescent="0.35">
      <c r="A36" s="40"/>
      <c r="B36" s="14" t="s">
        <v>21</v>
      </c>
      <c r="C36" s="13" t="s">
        <v>2</v>
      </c>
      <c r="D36" s="68">
        <v>3.9E-2</v>
      </c>
      <c r="E36" s="15">
        <f>D36*E34</f>
        <v>4.173</v>
      </c>
      <c r="F36" s="15"/>
      <c r="G36" s="11">
        <f t="shared" si="0"/>
        <v>0</v>
      </c>
      <c r="H36" s="15"/>
      <c r="I36" s="11">
        <f t="shared" si="1"/>
        <v>0</v>
      </c>
      <c r="J36" s="15"/>
      <c r="K36" s="11">
        <f t="shared" si="2"/>
        <v>0</v>
      </c>
      <c r="L36" s="11">
        <f t="shared" si="3"/>
        <v>0</v>
      </c>
    </row>
    <row r="37" spans="1:12" s="5" customFormat="1" x14ac:dyDescent="0.35">
      <c r="A37" s="40"/>
      <c r="B37" s="14" t="s">
        <v>41</v>
      </c>
      <c r="C37" s="13" t="s">
        <v>29</v>
      </c>
      <c r="D37" s="68">
        <v>0.05</v>
      </c>
      <c r="E37" s="15">
        <f>D37*E34</f>
        <v>5.3500000000000005</v>
      </c>
      <c r="F37" s="15"/>
      <c r="G37" s="11">
        <f t="shared" si="0"/>
        <v>0</v>
      </c>
      <c r="H37" s="15"/>
      <c r="I37" s="11">
        <f t="shared" si="1"/>
        <v>0</v>
      </c>
      <c r="J37" s="15"/>
      <c r="K37" s="11">
        <f t="shared" si="2"/>
        <v>0</v>
      </c>
      <c r="L37" s="11">
        <f t="shared" si="3"/>
        <v>0</v>
      </c>
    </row>
    <row r="38" spans="1:12" s="5" customFormat="1" x14ac:dyDescent="0.35">
      <c r="A38" s="40"/>
      <c r="B38" s="14" t="s">
        <v>22</v>
      </c>
      <c r="C38" s="13" t="s">
        <v>23</v>
      </c>
      <c r="D38" s="68">
        <v>1.2999999999999999E-2</v>
      </c>
      <c r="E38" s="15">
        <f>D38*E34</f>
        <v>1.391</v>
      </c>
      <c r="F38" s="15"/>
      <c r="G38" s="11">
        <f t="shared" si="0"/>
        <v>0</v>
      </c>
      <c r="H38" s="15"/>
      <c r="I38" s="11">
        <f t="shared" si="1"/>
        <v>0</v>
      </c>
      <c r="J38" s="15"/>
      <c r="K38" s="11">
        <f t="shared" si="2"/>
        <v>0</v>
      </c>
      <c r="L38" s="11">
        <f t="shared" si="3"/>
        <v>0</v>
      </c>
    </row>
    <row r="39" spans="1:12" s="5" customFormat="1" x14ac:dyDescent="0.35">
      <c r="A39" s="40"/>
      <c r="B39" s="14" t="s">
        <v>24</v>
      </c>
      <c r="C39" s="13" t="s">
        <v>2</v>
      </c>
      <c r="D39" s="13">
        <v>0.13300000000000001</v>
      </c>
      <c r="E39" s="15">
        <f>E34*D39</f>
        <v>14.231000000000002</v>
      </c>
      <c r="F39" s="15"/>
      <c r="G39" s="11">
        <f t="shared" si="0"/>
        <v>0</v>
      </c>
      <c r="H39" s="15"/>
      <c r="I39" s="11">
        <f t="shared" si="1"/>
        <v>0</v>
      </c>
      <c r="J39" s="15"/>
      <c r="K39" s="11">
        <f t="shared" si="2"/>
        <v>0</v>
      </c>
      <c r="L39" s="11">
        <f t="shared" si="3"/>
        <v>0</v>
      </c>
    </row>
    <row r="40" spans="1:12" s="5" customFormat="1" ht="27" x14ac:dyDescent="0.35">
      <c r="A40" s="98">
        <v>25</v>
      </c>
      <c r="B40" s="78" t="s">
        <v>157</v>
      </c>
      <c r="C40" s="30" t="s">
        <v>20</v>
      </c>
      <c r="D40" s="30"/>
      <c r="E40" s="133">
        <v>43</v>
      </c>
      <c r="F40" s="76"/>
      <c r="G40" s="11">
        <f t="shared" si="0"/>
        <v>0</v>
      </c>
      <c r="H40" s="76"/>
      <c r="I40" s="11">
        <f t="shared" si="1"/>
        <v>0</v>
      </c>
      <c r="J40" s="76"/>
      <c r="K40" s="11">
        <f t="shared" si="2"/>
        <v>0</v>
      </c>
      <c r="L40" s="11">
        <f t="shared" si="3"/>
        <v>0</v>
      </c>
    </row>
    <row r="41" spans="1:12" s="5" customFormat="1" x14ac:dyDescent="0.35">
      <c r="A41" s="98"/>
      <c r="B41" s="71" t="s">
        <v>16</v>
      </c>
      <c r="C41" s="24" t="s">
        <v>20</v>
      </c>
      <c r="D41" s="17">
        <v>1</v>
      </c>
      <c r="E41" s="17">
        <f>E40*D41</f>
        <v>43</v>
      </c>
      <c r="F41" s="76"/>
      <c r="G41" s="11">
        <f t="shared" si="0"/>
        <v>0</v>
      </c>
      <c r="H41" s="17"/>
      <c r="I41" s="11">
        <f t="shared" si="1"/>
        <v>0</v>
      </c>
      <c r="J41" s="17"/>
      <c r="K41" s="11">
        <f t="shared" si="2"/>
        <v>0</v>
      </c>
      <c r="L41" s="11">
        <f t="shared" si="3"/>
        <v>0</v>
      </c>
    </row>
    <row r="42" spans="1:12" s="5" customFormat="1" x14ac:dyDescent="0.35">
      <c r="A42" s="98"/>
      <c r="B42" s="92" t="s">
        <v>21</v>
      </c>
      <c r="C42" s="32" t="s">
        <v>2</v>
      </c>
      <c r="D42" s="96">
        <v>0.02</v>
      </c>
      <c r="E42" s="76">
        <f>D42*E40</f>
        <v>0.86</v>
      </c>
      <c r="F42" s="76"/>
      <c r="G42" s="11">
        <f t="shared" si="0"/>
        <v>0</v>
      </c>
      <c r="H42" s="76"/>
      <c r="I42" s="11">
        <f t="shared" si="1"/>
        <v>0</v>
      </c>
      <c r="J42" s="76"/>
      <c r="K42" s="11">
        <f t="shared" si="2"/>
        <v>0</v>
      </c>
      <c r="L42" s="11">
        <f t="shared" si="3"/>
        <v>0</v>
      </c>
    </row>
    <row r="43" spans="1:12" s="5" customFormat="1" x14ac:dyDescent="0.35">
      <c r="A43" s="98"/>
      <c r="B43" s="92" t="s">
        <v>70</v>
      </c>
      <c r="C43" s="24" t="s">
        <v>17</v>
      </c>
      <c r="D43" s="76">
        <v>4</v>
      </c>
      <c r="E43" s="76">
        <f>E40*D43</f>
        <v>172</v>
      </c>
      <c r="F43" s="76"/>
      <c r="G43" s="11">
        <f t="shared" si="0"/>
        <v>0</v>
      </c>
      <c r="H43" s="76"/>
      <c r="I43" s="11">
        <f t="shared" si="1"/>
        <v>0</v>
      </c>
      <c r="J43" s="76"/>
      <c r="K43" s="11">
        <f t="shared" si="2"/>
        <v>0</v>
      </c>
      <c r="L43" s="11">
        <f t="shared" si="3"/>
        <v>0</v>
      </c>
    </row>
    <row r="44" spans="1:12" s="5" customFormat="1" x14ac:dyDescent="0.35">
      <c r="A44" s="98"/>
      <c r="B44" s="92" t="s">
        <v>24</v>
      </c>
      <c r="C44" s="32" t="s">
        <v>2</v>
      </c>
      <c r="D44" s="96">
        <v>1.9E-2</v>
      </c>
      <c r="E44" s="76">
        <f>D44*E40</f>
        <v>0.81699999999999995</v>
      </c>
      <c r="F44" s="76"/>
      <c r="G44" s="11">
        <f t="shared" si="0"/>
        <v>0</v>
      </c>
      <c r="H44" s="76"/>
      <c r="I44" s="11">
        <f t="shared" si="1"/>
        <v>0</v>
      </c>
      <c r="J44" s="76"/>
      <c r="K44" s="11">
        <f t="shared" si="2"/>
        <v>0</v>
      </c>
      <c r="L44" s="11">
        <f t="shared" si="3"/>
        <v>0</v>
      </c>
    </row>
    <row r="45" spans="1:12" s="5" customFormat="1" ht="27" x14ac:dyDescent="0.35">
      <c r="A45" s="136">
        <v>26</v>
      </c>
      <c r="B45" s="78" t="s">
        <v>124</v>
      </c>
      <c r="C45" s="30" t="s">
        <v>20</v>
      </c>
      <c r="D45" s="30"/>
      <c r="E45" s="134">
        <f>E40</f>
        <v>43</v>
      </c>
      <c r="F45" s="79"/>
      <c r="G45" s="11">
        <f t="shared" si="0"/>
        <v>0</v>
      </c>
      <c r="H45" s="76"/>
      <c r="I45" s="11">
        <f t="shared" si="1"/>
        <v>0</v>
      </c>
      <c r="J45" s="76"/>
      <c r="K45" s="11">
        <f t="shared" si="2"/>
        <v>0</v>
      </c>
      <c r="L45" s="11">
        <f t="shared" si="3"/>
        <v>0</v>
      </c>
    </row>
    <row r="46" spans="1:12" s="5" customFormat="1" x14ac:dyDescent="0.35">
      <c r="A46" s="99"/>
      <c r="B46" s="71" t="s">
        <v>16</v>
      </c>
      <c r="C46" s="24" t="s">
        <v>20</v>
      </c>
      <c r="D46" s="17">
        <v>1</v>
      </c>
      <c r="E46" s="17">
        <f>E45*D46</f>
        <v>43</v>
      </c>
      <c r="F46" s="76"/>
      <c r="G46" s="11">
        <f t="shared" si="0"/>
        <v>0</v>
      </c>
      <c r="H46" s="76"/>
      <c r="I46" s="11">
        <f t="shared" si="1"/>
        <v>0</v>
      </c>
      <c r="J46" s="17"/>
      <c r="K46" s="11">
        <f t="shared" si="2"/>
        <v>0</v>
      </c>
      <c r="L46" s="11">
        <f t="shared" si="3"/>
        <v>0</v>
      </c>
    </row>
    <row r="47" spans="1:12" s="5" customFormat="1" x14ac:dyDescent="0.35">
      <c r="A47" s="99"/>
      <c r="B47" s="92" t="s">
        <v>21</v>
      </c>
      <c r="C47" s="32" t="s">
        <v>2</v>
      </c>
      <c r="D47" s="96">
        <v>4.5199999999999997E-2</v>
      </c>
      <c r="E47" s="76">
        <f>D47*E45</f>
        <v>1.9435999999999998</v>
      </c>
      <c r="F47" s="76"/>
      <c r="G47" s="11">
        <f t="shared" si="0"/>
        <v>0</v>
      </c>
      <c r="H47" s="76"/>
      <c r="I47" s="11">
        <f t="shared" si="1"/>
        <v>0</v>
      </c>
      <c r="J47" s="76"/>
      <c r="K47" s="11">
        <f t="shared" si="2"/>
        <v>0</v>
      </c>
      <c r="L47" s="11">
        <f t="shared" si="3"/>
        <v>0</v>
      </c>
    </row>
    <row r="48" spans="1:12" s="5" customFormat="1" x14ac:dyDescent="0.35">
      <c r="A48" s="100"/>
      <c r="B48" s="75" t="s">
        <v>58</v>
      </c>
      <c r="C48" s="38" t="s">
        <v>20</v>
      </c>
      <c r="D48" s="38">
        <v>1.05</v>
      </c>
      <c r="E48" s="76">
        <f>D48*E45</f>
        <v>45.15</v>
      </c>
      <c r="F48" s="76"/>
      <c r="G48" s="11">
        <f t="shared" si="0"/>
        <v>0</v>
      </c>
      <c r="H48" s="76"/>
      <c r="I48" s="11">
        <f t="shared" si="1"/>
        <v>0</v>
      </c>
      <c r="J48" s="76"/>
      <c r="K48" s="11">
        <f t="shared" si="2"/>
        <v>0</v>
      </c>
      <c r="L48" s="11">
        <f t="shared" si="3"/>
        <v>0</v>
      </c>
    </row>
    <row r="49" spans="1:12" s="5" customFormat="1" x14ac:dyDescent="0.35">
      <c r="A49" s="100"/>
      <c r="B49" s="75" t="s">
        <v>59</v>
      </c>
      <c r="C49" s="38" t="s">
        <v>17</v>
      </c>
      <c r="D49" s="80">
        <v>6</v>
      </c>
      <c r="E49" s="76">
        <f>D49*E45</f>
        <v>258</v>
      </c>
      <c r="F49" s="76"/>
      <c r="G49" s="11">
        <f t="shared" si="0"/>
        <v>0</v>
      </c>
      <c r="H49" s="76"/>
      <c r="I49" s="11">
        <f t="shared" si="1"/>
        <v>0</v>
      </c>
      <c r="J49" s="76"/>
      <c r="K49" s="11">
        <f t="shared" si="2"/>
        <v>0</v>
      </c>
      <c r="L49" s="11">
        <f t="shared" si="3"/>
        <v>0</v>
      </c>
    </row>
    <row r="50" spans="1:12" s="5" customFormat="1" x14ac:dyDescent="0.35">
      <c r="A50" s="100"/>
      <c r="B50" s="42" t="s">
        <v>60</v>
      </c>
      <c r="C50" s="24" t="s">
        <v>48</v>
      </c>
      <c r="D50" s="24">
        <v>0.1</v>
      </c>
      <c r="E50" s="17">
        <f>D50*E45</f>
        <v>4.3</v>
      </c>
      <c r="F50" s="17"/>
      <c r="G50" s="11">
        <f t="shared" si="0"/>
        <v>0</v>
      </c>
      <c r="H50" s="17"/>
      <c r="I50" s="11">
        <f t="shared" si="1"/>
        <v>0</v>
      </c>
      <c r="J50" s="17"/>
      <c r="K50" s="11">
        <f t="shared" si="2"/>
        <v>0</v>
      </c>
      <c r="L50" s="11">
        <f t="shared" si="3"/>
        <v>0</v>
      </c>
    </row>
    <row r="51" spans="1:12" s="5" customFormat="1" x14ac:dyDescent="0.35">
      <c r="A51" s="100"/>
      <c r="B51" s="75" t="s">
        <v>61</v>
      </c>
      <c r="C51" s="38" t="s">
        <v>17</v>
      </c>
      <c r="D51" s="38">
        <v>0.04</v>
      </c>
      <c r="E51" s="76">
        <f>D51*E45</f>
        <v>1.72</v>
      </c>
      <c r="F51" s="76"/>
      <c r="G51" s="11">
        <f t="shared" si="0"/>
        <v>0</v>
      </c>
      <c r="H51" s="76"/>
      <c r="I51" s="11">
        <f t="shared" si="1"/>
        <v>0</v>
      </c>
      <c r="J51" s="76"/>
      <c r="K51" s="11">
        <f t="shared" si="2"/>
        <v>0</v>
      </c>
      <c r="L51" s="11">
        <f t="shared" si="3"/>
        <v>0</v>
      </c>
    </row>
    <row r="52" spans="1:12" s="5" customFormat="1" x14ac:dyDescent="0.35">
      <c r="A52" s="100"/>
      <c r="B52" s="75" t="s">
        <v>24</v>
      </c>
      <c r="C52" s="38" t="s">
        <v>2</v>
      </c>
      <c r="D52" s="38">
        <v>4.6600000000000003E-2</v>
      </c>
      <c r="E52" s="76">
        <f>D52*E45</f>
        <v>2.0038</v>
      </c>
      <c r="F52" s="76"/>
      <c r="G52" s="11">
        <f t="shared" si="0"/>
        <v>0</v>
      </c>
      <c r="H52" s="76"/>
      <c r="I52" s="11">
        <f t="shared" si="1"/>
        <v>0</v>
      </c>
      <c r="J52" s="76"/>
      <c r="K52" s="11">
        <f t="shared" si="2"/>
        <v>0</v>
      </c>
      <c r="L52" s="11">
        <f t="shared" si="3"/>
        <v>0</v>
      </c>
    </row>
    <row r="53" spans="1:12" s="5" customFormat="1" ht="14.5" x14ac:dyDescent="0.35">
      <c r="A53" s="99">
        <v>27</v>
      </c>
      <c r="B53" s="78" t="s">
        <v>125</v>
      </c>
      <c r="C53" s="30" t="s">
        <v>20</v>
      </c>
      <c r="D53" s="30"/>
      <c r="E53" s="134">
        <v>577</v>
      </c>
      <c r="F53" s="79"/>
      <c r="G53" s="11">
        <f t="shared" si="0"/>
        <v>0</v>
      </c>
      <c r="H53" s="76"/>
      <c r="I53" s="11">
        <f t="shared" si="1"/>
        <v>0</v>
      </c>
      <c r="J53" s="76"/>
      <c r="K53" s="11">
        <f t="shared" si="2"/>
        <v>0</v>
      </c>
      <c r="L53" s="11">
        <f t="shared" si="3"/>
        <v>0</v>
      </c>
    </row>
    <row r="54" spans="1:12" s="5" customFormat="1" x14ac:dyDescent="0.35">
      <c r="A54" s="99"/>
      <c r="B54" s="71" t="s">
        <v>16</v>
      </c>
      <c r="C54" s="24" t="s">
        <v>20</v>
      </c>
      <c r="D54" s="17">
        <v>1</v>
      </c>
      <c r="E54" s="17">
        <f>E53*D54</f>
        <v>577</v>
      </c>
      <c r="F54" s="76"/>
      <c r="G54" s="11">
        <f t="shared" si="0"/>
        <v>0</v>
      </c>
      <c r="H54" s="76"/>
      <c r="I54" s="11">
        <f t="shared" si="1"/>
        <v>0</v>
      </c>
      <c r="J54" s="17"/>
      <c r="K54" s="11">
        <f t="shared" si="2"/>
        <v>0</v>
      </c>
      <c r="L54" s="11">
        <f t="shared" si="3"/>
        <v>0</v>
      </c>
    </row>
    <row r="55" spans="1:12" s="5" customFormat="1" x14ac:dyDescent="0.35">
      <c r="A55" s="99"/>
      <c r="B55" s="92" t="s">
        <v>21</v>
      </c>
      <c r="C55" s="32" t="s">
        <v>2</v>
      </c>
      <c r="D55" s="96">
        <v>4.5199999999999997E-2</v>
      </c>
      <c r="E55" s="76">
        <f>D55*E53</f>
        <v>26.080399999999997</v>
      </c>
      <c r="F55" s="76"/>
      <c r="G55" s="11">
        <f t="shared" si="0"/>
        <v>0</v>
      </c>
      <c r="H55" s="76"/>
      <c r="I55" s="11">
        <f t="shared" si="1"/>
        <v>0</v>
      </c>
      <c r="J55" s="76"/>
      <c r="K55" s="11">
        <f t="shared" si="2"/>
        <v>0</v>
      </c>
      <c r="L55" s="11">
        <f t="shared" si="3"/>
        <v>0</v>
      </c>
    </row>
    <row r="56" spans="1:12" s="5" customFormat="1" x14ac:dyDescent="0.35">
      <c r="A56" s="100"/>
      <c r="B56" s="75" t="s">
        <v>75</v>
      </c>
      <c r="C56" s="38" t="s">
        <v>20</v>
      </c>
      <c r="D56" s="38">
        <v>1.05</v>
      </c>
      <c r="E56" s="76">
        <f>D56*E53</f>
        <v>605.85</v>
      </c>
      <c r="F56" s="76"/>
      <c r="G56" s="11">
        <f t="shared" si="0"/>
        <v>0</v>
      </c>
      <c r="H56" s="76"/>
      <c r="I56" s="11">
        <f t="shared" si="1"/>
        <v>0</v>
      </c>
      <c r="J56" s="76"/>
      <c r="K56" s="11">
        <f t="shared" si="2"/>
        <v>0</v>
      </c>
      <c r="L56" s="11">
        <f t="shared" si="3"/>
        <v>0</v>
      </c>
    </row>
    <row r="57" spans="1:12" s="5" customFormat="1" x14ac:dyDescent="0.35">
      <c r="A57" s="100"/>
      <c r="B57" s="75" t="s">
        <v>59</v>
      </c>
      <c r="C57" s="38" t="s">
        <v>17</v>
      </c>
      <c r="D57" s="80">
        <v>6</v>
      </c>
      <c r="E57" s="76">
        <f>D57*E53</f>
        <v>3462</v>
      </c>
      <c r="F57" s="76"/>
      <c r="G57" s="11">
        <f t="shared" si="0"/>
        <v>0</v>
      </c>
      <c r="H57" s="76"/>
      <c r="I57" s="11">
        <f t="shared" si="1"/>
        <v>0</v>
      </c>
      <c r="J57" s="76"/>
      <c r="K57" s="11">
        <f t="shared" si="2"/>
        <v>0</v>
      </c>
      <c r="L57" s="11">
        <f t="shared" si="3"/>
        <v>0</v>
      </c>
    </row>
    <row r="58" spans="1:12" s="5" customFormat="1" x14ac:dyDescent="0.35">
      <c r="A58" s="100"/>
      <c r="B58" s="42" t="s">
        <v>60</v>
      </c>
      <c r="C58" s="24" t="s">
        <v>48</v>
      </c>
      <c r="D58" s="24">
        <v>0.1</v>
      </c>
      <c r="E58" s="17">
        <f>D58*E53</f>
        <v>57.7</v>
      </c>
      <c r="F58" s="17"/>
      <c r="G58" s="11">
        <f t="shared" si="0"/>
        <v>0</v>
      </c>
      <c r="H58" s="17"/>
      <c r="I58" s="11">
        <f t="shared" si="1"/>
        <v>0</v>
      </c>
      <c r="J58" s="17"/>
      <c r="K58" s="11">
        <f t="shared" si="2"/>
        <v>0</v>
      </c>
      <c r="L58" s="11">
        <f t="shared" si="3"/>
        <v>0</v>
      </c>
    </row>
    <row r="59" spans="1:12" s="5" customFormat="1" x14ac:dyDescent="0.35">
      <c r="A59" s="100"/>
      <c r="B59" s="75" t="s">
        <v>61</v>
      </c>
      <c r="C59" s="38" t="s">
        <v>17</v>
      </c>
      <c r="D59" s="38">
        <v>0.04</v>
      </c>
      <c r="E59" s="76">
        <f>D59*E53</f>
        <v>23.080000000000002</v>
      </c>
      <c r="F59" s="76"/>
      <c r="G59" s="11">
        <f t="shared" si="0"/>
        <v>0</v>
      </c>
      <c r="H59" s="76"/>
      <c r="I59" s="11">
        <f t="shared" si="1"/>
        <v>0</v>
      </c>
      <c r="J59" s="76"/>
      <c r="K59" s="11">
        <f t="shared" si="2"/>
        <v>0</v>
      </c>
      <c r="L59" s="11">
        <f t="shared" si="3"/>
        <v>0</v>
      </c>
    </row>
    <row r="60" spans="1:12" s="5" customFormat="1" x14ac:dyDescent="0.35">
      <c r="A60" s="100"/>
      <c r="B60" s="75" t="s">
        <v>24</v>
      </c>
      <c r="C60" s="38" t="s">
        <v>2</v>
      </c>
      <c r="D60" s="38">
        <v>4.6600000000000003E-2</v>
      </c>
      <c r="E60" s="76">
        <f>D60*E53</f>
        <v>26.888200000000001</v>
      </c>
      <c r="F60" s="76"/>
      <c r="G60" s="11">
        <f t="shared" si="0"/>
        <v>0</v>
      </c>
      <c r="H60" s="76"/>
      <c r="I60" s="11">
        <f t="shared" si="1"/>
        <v>0</v>
      </c>
      <c r="J60" s="76"/>
      <c r="K60" s="11">
        <f t="shared" si="2"/>
        <v>0</v>
      </c>
      <c r="L60" s="11">
        <f t="shared" si="3"/>
        <v>0</v>
      </c>
    </row>
    <row r="61" spans="1:12" s="5" customFormat="1" ht="14.5" x14ac:dyDescent="0.35">
      <c r="A61" s="99">
        <v>28</v>
      </c>
      <c r="B61" s="78" t="s">
        <v>126</v>
      </c>
      <c r="C61" s="30" t="s">
        <v>18</v>
      </c>
      <c r="D61" s="30"/>
      <c r="E61" s="134">
        <v>320</v>
      </c>
      <c r="F61" s="79"/>
      <c r="G61" s="11">
        <f t="shared" si="0"/>
        <v>0</v>
      </c>
      <c r="H61" s="76"/>
      <c r="I61" s="11">
        <f t="shared" si="1"/>
        <v>0</v>
      </c>
      <c r="J61" s="76"/>
      <c r="K61" s="11">
        <f t="shared" si="2"/>
        <v>0</v>
      </c>
      <c r="L61" s="11">
        <f t="shared" si="3"/>
        <v>0</v>
      </c>
    </row>
    <row r="62" spans="1:12" s="5" customFormat="1" x14ac:dyDescent="0.35">
      <c r="A62" s="99"/>
      <c r="B62" s="71" t="s">
        <v>16</v>
      </c>
      <c r="C62" s="24" t="s">
        <v>20</v>
      </c>
      <c r="D62" s="17">
        <v>1</v>
      </c>
      <c r="E62" s="17">
        <f>E61*D62</f>
        <v>320</v>
      </c>
      <c r="F62" s="76"/>
      <c r="G62" s="11">
        <f t="shared" si="0"/>
        <v>0</v>
      </c>
      <c r="H62" s="76"/>
      <c r="I62" s="11">
        <f t="shared" si="1"/>
        <v>0</v>
      </c>
      <c r="J62" s="17"/>
      <c r="K62" s="11">
        <f t="shared" si="2"/>
        <v>0</v>
      </c>
      <c r="L62" s="11">
        <f t="shared" si="3"/>
        <v>0</v>
      </c>
    </row>
    <row r="63" spans="1:12" s="5" customFormat="1" x14ac:dyDescent="0.35">
      <c r="A63" s="99"/>
      <c r="B63" s="92" t="s">
        <v>21</v>
      </c>
      <c r="C63" s="32" t="s">
        <v>2</v>
      </c>
      <c r="D63" s="96">
        <f>0.0452*0.1</f>
        <v>4.5199999999999997E-3</v>
      </c>
      <c r="E63" s="76">
        <f>D63*E61</f>
        <v>1.4463999999999999</v>
      </c>
      <c r="F63" s="76"/>
      <c r="G63" s="11">
        <f t="shared" si="0"/>
        <v>0</v>
      </c>
      <c r="H63" s="76"/>
      <c r="I63" s="11">
        <f t="shared" si="1"/>
        <v>0</v>
      </c>
      <c r="J63" s="76"/>
      <c r="K63" s="11">
        <f t="shared" si="2"/>
        <v>0</v>
      </c>
      <c r="L63" s="11">
        <f t="shared" si="3"/>
        <v>0</v>
      </c>
    </row>
    <row r="64" spans="1:12" s="5" customFormat="1" x14ac:dyDescent="0.35">
      <c r="A64" s="100"/>
      <c r="B64" s="75" t="s">
        <v>75</v>
      </c>
      <c r="C64" s="38" t="s">
        <v>20</v>
      </c>
      <c r="D64" s="38">
        <f>1.05*0.08</f>
        <v>8.4000000000000005E-2</v>
      </c>
      <c r="E64" s="76">
        <f>D64*E61</f>
        <v>26.880000000000003</v>
      </c>
      <c r="F64" s="76"/>
      <c r="G64" s="11">
        <f t="shared" si="0"/>
        <v>0</v>
      </c>
      <c r="H64" s="76"/>
      <c r="I64" s="11">
        <f t="shared" si="1"/>
        <v>0</v>
      </c>
      <c r="J64" s="76"/>
      <c r="K64" s="11">
        <f t="shared" si="2"/>
        <v>0</v>
      </c>
      <c r="L64" s="11">
        <f t="shared" si="3"/>
        <v>0</v>
      </c>
    </row>
    <row r="65" spans="1:12" s="5" customFormat="1" x14ac:dyDescent="0.35">
      <c r="A65" s="100"/>
      <c r="B65" s="75" t="s">
        <v>59</v>
      </c>
      <c r="C65" s="38" t="s">
        <v>17</v>
      </c>
      <c r="D65" s="80">
        <f>6*0.08</f>
        <v>0.48</v>
      </c>
      <c r="E65" s="76">
        <f>D65*E61</f>
        <v>153.6</v>
      </c>
      <c r="F65" s="76"/>
      <c r="G65" s="11">
        <f t="shared" si="0"/>
        <v>0</v>
      </c>
      <c r="H65" s="76"/>
      <c r="I65" s="11">
        <f t="shared" si="1"/>
        <v>0</v>
      </c>
      <c r="J65" s="76"/>
      <c r="K65" s="11">
        <f t="shared" si="2"/>
        <v>0</v>
      </c>
      <c r="L65" s="11">
        <f t="shared" si="3"/>
        <v>0</v>
      </c>
    </row>
    <row r="66" spans="1:12" s="5" customFormat="1" x14ac:dyDescent="0.35">
      <c r="A66" s="100"/>
      <c r="B66" s="75" t="s">
        <v>61</v>
      </c>
      <c r="C66" s="38" t="s">
        <v>17</v>
      </c>
      <c r="D66" s="38">
        <f>0.04*0.08</f>
        <v>3.2000000000000002E-3</v>
      </c>
      <c r="E66" s="76">
        <f>D66*E61</f>
        <v>1.024</v>
      </c>
      <c r="F66" s="76"/>
      <c r="G66" s="11">
        <f t="shared" si="0"/>
        <v>0</v>
      </c>
      <c r="H66" s="76"/>
      <c r="I66" s="11">
        <f t="shared" si="1"/>
        <v>0</v>
      </c>
      <c r="J66" s="76"/>
      <c r="K66" s="11">
        <f t="shared" si="2"/>
        <v>0</v>
      </c>
      <c r="L66" s="11">
        <f t="shared" si="3"/>
        <v>0</v>
      </c>
    </row>
    <row r="67" spans="1:12" s="5" customFormat="1" x14ac:dyDescent="0.35">
      <c r="A67" s="100"/>
      <c r="B67" s="75" t="s">
        <v>24</v>
      </c>
      <c r="C67" s="38" t="s">
        <v>2</v>
      </c>
      <c r="D67" s="38">
        <f>0.0466*0.1</f>
        <v>4.6600000000000001E-3</v>
      </c>
      <c r="E67" s="76">
        <f>D67*E61</f>
        <v>1.4912000000000001</v>
      </c>
      <c r="F67" s="76"/>
      <c r="G67" s="11">
        <f t="shared" si="0"/>
        <v>0</v>
      </c>
      <c r="H67" s="76"/>
      <c r="I67" s="11">
        <f t="shared" si="1"/>
        <v>0</v>
      </c>
      <c r="J67" s="76"/>
      <c r="K67" s="11">
        <f t="shared" si="2"/>
        <v>0</v>
      </c>
      <c r="L67" s="11">
        <f t="shared" si="3"/>
        <v>0</v>
      </c>
    </row>
    <row r="68" spans="1:12" s="5" customFormat="1" x14ac:dyDescent="0.35">
      <c r="A68" s="61"/>
      <c r="B68" s="62" t="s">
        <v>76</v>
      </c>
      <c r="C68" s="6"/>
      <c r="D68" s="6"/>
      <c r="E68" s="6"/>
      <c r="F68" s="6"/>
      <c r="G68" s="11">
        <f t="shared" si="0"/>
        <v>0</v>
      </c>
      <c r="H68" s="6"/>
      <c r="I68" s="11">
        <f t="shared" si="1"/>
        <v>0</v>
      </c>
      <c r="J68" s="6"/>
      <c r="K68" s="11">
        <f t="shared" si="2"/>
        <v>0</v>
      </c>
      <c r="L68" s="11">
        <f t="shared" si="3"/>
        <v>0</v>
      </c>
    </row>
    <row r="69" spans="1:12" s="5" customFormat="1" x14ac:dyDescent="0.35">
      <c r="A69" s="94">
        <v>29</v>
      </c>
      <c r="B69" s="7" t="s">
        <v>166</v>
      </c>
      <c r="C69" s="8" t="s">
        <v>20</v>
      </c>
      <c r="D69" s="8"/>
      <c r="E69" s="9">
        <v>151</v>
      </c>
      <c r="F69" s="31"/>
      <c r="G69" s="11">
        <f t="shared" si="0"/>
        <v>0</v>
      </c>
      <c r="H69" s="31"/>
      <c r="I69" s="11">
        <f t="shared" si="1"/>
        <v>0</v>
      </c>
      <c r="J69" s="31"/>
      <c r="K69" s="11">
        <f t="shared" si="2"/>
        <v>0</v>
      </c>
      <c r="L69" s="11">
        <f t="shared" si="3"/>
        <v>0</v>
      </c>
    </row>
    <row r="70" spans="1:12" s="5" customFormat="1" x14ac:dyDescent="0.35">
      <c r="A70" s="94"/>
      <c r="B70" s="19" t="s">
        <v>16</v>
      </c>
      <c r="C70" s="16" t="s">
        <v>25</v>
      </c>
      <c r="D70" s="17">
        <v>1</v>
      </c>
      <c r="E70" s="17">
        <f>E69*D70</f>
        <v>151</v>
      </c>
      <c r="F70" s="15"/>
      <c r="G70" s="11">
        <f t="shared" si="0"/>
        <v>0</v>
      </c>
      <c r="H70" s="12"/>
      <c r="I70" s="11">
        <f t="shared" si="1"/>
        <v>0</v>
      </c>
      <c r="J70" s="12"/>
      <c r="K70" s="11">
        <f t="shared" si="2"/>
        <v>0</v>
      </c>
      <c r="L70" s="11">
        <f t="shared" si="3"/>
        <v>0</v>
      </c>
    </row>
    <row r="71" spans="1:12" s="5" customFormat="1" x14ac:dyDescent="0.35">
      <c r="A71" s="94"/>
      <c r="B71" s="14" t="s">
        <v>21</v>
      </c>
      <c r="C71" s="13" t="s">
        <v>2</v>
      </c>
      <c r="D71" s="68">
        <v>5.5E-2</v>
      </c>
      <c r="E71" s="15">
        <f>D71*E69</f>
        <v>8.3049999999999997</v>
      </c>
      <c r="F71" s="15"/>
      <c r="G71" s="11">
        <f t="shared" si="0"/>
        <v>0</v>
      </c>
      <c r="H71" s="15"/>
      <c r="I71" s="11">
        <f t="shared" si="1"/>
        <v>0</v>
      </c>
      <c r="J71" s="15"/>
      <c r="K71" s="11">
        <f t="shared" si="2"/>
        <v>0</v>
      </c>
      <c r="L71" s="11">
        <f t="shared" si="3"/>
        <v>0</v>
      </c>
    </row>
    <row r="72" spans="1:12" s="5" customFormat="1" x14ac:dyDescent="0.35">
      <c r="A72" s="94"/>
      <c r="B72" s="65" t="s">
        <v>77</v>
      </c>
      <c r="C72" s="88" t="s">
        <v>20</v>
      </c>
      <c r="D72" s="88">
        <v>1.05</v>
      </c>
      <c r="E72" s="12">
        <f>E69*D72</f>
        <v>158.55000000000001</v>
      </c>
      <c r="F72" s="12"/>
      <c r="G72" s="11">
        <f t="shared" si="0"/>
        <v>0</v>
      </c>
      <c r="H72" s="12"/>
      <c r="I72" s="11">
        <f t="shared" si="1"/>
        <v>0</v>
      </c>
      <c r="J72" s="12"/>
      <c r="K72" s="11">
        <f t="shared" si="2"/>
        <v>0</v>
      </c>
      <c r="L72" s="11">
        <f t="shared" si="3"/>
        <v>0</v>
      </c>
    </row>
    <row r="73" spans="1:12" s="5" customFormat="1" x14ac:dyDescent="0.35">
      <c r="A73" s="94"/>
      <c r="B73" s="65" t="s">
        <v>52</v>
      </c>
      <c r="C73" s="88" t="s">
        <v>20</v>
      </c>
      <c r="D73" s="88">
        <v>1.05</v>
      </c>
      <c r="E73" s="12">
        <f>E69*D73</f>
        <v>158.55000000000001</v>
      </c>
      <c r="F73" s="12"/>
      <c r="G73" s="11">
        <f t="shared" si="0"/>
        <v>0</v>
      </c>
      <c r="H73" s="12"/>
      <c r="I73" s="11">
        <f t="shared" si="1"/>
        <v>0</v>
      </c>
      <c r="J73" s="12"/>
      <c r="K73" s="11">
        <f t="shared" si="2"/>
        <v>0</v>
      </c>
      <c r="L73" s="11">
        <f t="shared" si="3"/>
        <v>0</v>
      </c>
    </row>
    <row r="74" spans="1:12" s="5" customFormat="1" ht="40.5" x14ac:dyDescent="0.35">
      <c r="A74" s="94"/>
      <c r="B74" s="19" t="s">
        <v>50</v>
      </c>
      <c r="C74" s="24" t="s">
        <v>20</v>
      </c>
      <c r="D74" s="17">
        <v>1</v>
      </c>
      <c r="E74" s="12">
        <f>E69*D74</f>
        <v>151</v>
      </c>
      <c r="F74" s="12"/>
      <c r="G74" s="11">
        <f t="shared" si="0"/>
        <v>0</v>
      </c>
      <c r="H74" s="12"/>
      <c r="I74" s="11">
        <f t="shared" si="1"/>
        <v>0</v>
      </c>
      <c r="J74" s="12"/>
      <c r="K74" s="11">
        <f t="shared" si="2"/>
        <v>0</v>
      </c>
      <c r="L74" s="11">
        <f t="shared" si="3"/>
        <v>0</v>
      </c>
    </row>
    <row r="75" spans="1:12" s="5" customFormat="1" x14ac:dyDescent="0.35">
      <c r="A75" s="94"/>
      <c r="B75" s="66" t="s">
        <v>51</v>
      </c>
      <c r="C75" s="24" t="s">
        <v>20</v>
      </c>
      <c r="D75" s="17">
        <v>1.05</v>
      </c>
      <c r="E75" s="12">
        <f>D75*E69</f>
        <v>158.55000000000001</v>
      </c>
      <c r="F75" s="12"/>
      <c r="G75" s="11">
        <f t="shared" si="0"/>
        <v>0</v>
      </c>
      <c r="H75" s="12"/>
      <c r="I75" s="11">
        <f t="shared" si="1"/>
        <v>0</v>
      </c>
      <c r="J75" s="12"/>
      <c r="K75" s="11">
        <f t="shared" si="2"/>
        <v>0</v>
      </c>
      <c r="L75" s="11">
        <f t="shared" si="3"/>
        <v>0</v>
      </c>
    </row>
    <row r="76" spans="1:12" s="5" customFormat="1" x14ac:dyDescent="0.35">
      <c r="A76" s="94"/>
      <c r="B76" s="66" t="s">
        <v>24</v>
      </c>
      <c r="C76" s="24" t="s">
        <v>2</v>
      </c>
      <c r="D76" s="17">
        <v>0.1</v>
      </c>
      <c r="E76" s="12">
        <f>E69*D76</f>
        <v>15.100000000000001</v>
      </c>
      <c r="F76" s="12"/>
      <c r="G76" s="11">
        <f t="shared" si="0"/>
        <v>0</v>
      </c>
      <c r="H76" s="12"/>
      <c r="I76" s="11">
        <f t="shared" si="1"/>
        <v>0</v>
      </c>
      <c r="J76" s="12"/>
      <c r="K76" s="11">
        <f t="shared" si="2"/>
        <v>0</v>
      </c>
      <c r="L76" s="11">
        <f t="shared" si="3"/>
        <v>0</v>
      </c>
    </row>
    <row r="77" spans="1:12" s="5" customFormat="1" x14ac:dyDescent="0.35">
      <c r="A77" s="94">
        <v>30</v>
      </c>
      <c r="B77" s="7" t="s">
        <v>167</v>
      </c>
      <c r="C77" s="8" t="s">
        <v>20</v>
      </c>
      <c r="D77" s="8"/>
      <c r="E77" s="9">
        <v>176</v>
      </c>
      <c r="F77" s="31"/>
      <c r="G77" s="11">
        <f t="shared" si="0"/>
        <v>0</v>
      </c>
      <c r="H77" s="31"/>
      <c r="I77" s="11">
        <f t="shared" si="1"/>
        <v>0</v>
      </c>
      <c r="J77" s="31"/>
      <c r="K77" s="11">
        <f t="shared" si="2"/>
        <v>0</v>
      </c>
      <c r="L77" s="11">
        <f t="shared" si="3"/>
        <v>0</v>
      </c>
    </row>
    <row r="78" spans="1:12" s="5" customFormat="1" x14ac:dyDescent="0.35">
      <c r="A78" s="94"/>
      <c r="B78" s="19" t="s">
        <v>16</v>
      </c>
      <c r="C78" s="16" t="s">
        <v>25</v>
      </c>
      <c r="D78" s="17">
        <v>1</v>
      </c>
      <c r="E78" s="17">
        <f>E77*D78</f>
        <v>176</v>
      </c>
      <c r="F78" s="15"/>
      <c r="G78" s="11">
        <f t="shared" si="0"/>
        <v>0</v>
      </c>
      <c r="H78" s="12"/>
      <c r="I78" s="11">
        <f t="shared" si="1"/>
        <v>0</v>
      </c>
      <c r="J78" s="12"/>
      <c r="K78" s="11">
        <f t="shared" si="2"/>
        <v>0</v>
      </c>
      <c r="L78" s="11">
        <f t="shared" ref="L78:L141" si="4">K78+I78+G78</f>
        <v>0</v>
      </c>
    </row>
    <row r="79" spans="1:12" s="5" customFormat="1" x14ac:dyDescent="0.35">
      <c r="A79" s="94"/>
      <c r="B79" s="14" t="s">
        <v>21</v>
      </c>
      <c r="C79" s="13" t="s">
        <v>2</v>
      </c>
      <c r="D79" s="68">
        <v>5.5E-2</v>
      </c>
      <c r="E79" s="15">
        <f>D79*E77</f>
        <v>9.68</v>
      </c>
      <c r="F79" s="15"/>
      <c r="G79" s="11">
        <f t="shared" si="0"/>
        <v>0</v>
      </c>
      <c r="H79" s="15"/>
      <c r="I79" s="11">
        <f t="shared" si="1"/>
        <v>0</v>
      </c>
      <c r="J79" s="15"/>
      <c r="K79" s="11">
        <f t="shared" si="2"/>
        <v>0</v>
      </c>
      <c r="L79" s="11">
        <f t="shared" si="4"/>
        <v>0</v>
      </c>
    </row>
    <row r="80" spans="1:12" s="5" customFormat="1" x14ac:dyDescent="0.35">
      <c r="A80" s="94"/>
      <c r="B80" s="65" t="s">
        <v>52</v>
      </c>
      <c r="C80" s="88" t="s">
        <v>20</v>
      </c>
      <c r="D80" s="88">
        <v>2.1</v>
      </c>
      <c r="E80" s="12">
        <f>E77*D80</f>
        <v>369.6</v>
      </c>
      <c r="F80" s="12"/>
      <c r="G80" s="11">
        <f t="shared" ref="G80:G143" si="5">F80*E80</f>
        <v>0</v>
      </c>
      <c r="H80" s="12"/>
      <c r="I80" s="11">
        <f t="shared" ref="I80:I143" si="6">H80*E80</f>
        <v>0</v>
      </c>
      <c r="J80" s="12"/>
      <c r="K80" s="11">
        <f t="shared" ref="K80:K143" si="7">J80*E80</f>
        <v>0</v>
      </c>
      <c r="L80" s="11">
        <f t="shared" si="4"/>
        <v>0</v>
      </c>
    </row>
    <row r="81" spans="1:12" s="5" customFormat="1" ht="40.5" x14ac:dyDescent="0.35">
      <c r="A81" s="94"/>
      <c r="B81" s="19" t="s">
        <v>50</v>
      </c>
      <c r="C81" s="24" t="s">
        <v>20</v>
      </c>
      <c r="D81" s="17">
        <v>1</v>
      </c>
      <c r="E81" s="12">
        <f>E77*D81</f>
        <v>176</v>
      </c>
      <c r="F81" s="12"/>
      <c r="G81" s="11">
        <f t="shared" si="5"/>
        <v>0</v>
      </c>
      <c r="H81" s="12"/>
      <c r="I81" s="11">
        <f t="shared" si="6"/>
        <v>0</v>
      </c>
      <c r="J81" s="12"/>
      <c r="K81" s="11">
        <f t="shared" si="7"/>
        <v>0</v>
      </c>
      <c r="L81" s="11">
        <f t="shared" si="4"/>
        <v>0</v>
      </c>
    </row>
    <row r="82" spans="1:12" s="5" customFormat="1" x14ac:dyDescent="0.35">
      <c r="A82" s="94"/>
      <c r="B82" s="66" t="s">
        <v>51</v>
      </c>
      <c r="C82" s="24" t="s">
        <v>20</v>
      </c>
      <c r="D82" s="17">
        <v>1.05</v>
      </c>
      <c r="E82" s="12">
        <f>D82*E77</f>
        <v>184.8</v>
      </c>
      <c r="F82" s="12"/>
      <c r="G82" s="11">
        <f t="shared" si="5"/>
        <v>0</v>
      </c>
      <c r="H82" s="12"/>
      <c r="I82" s="11">
        <f t="shared" si="6"/>
        <v>0</v>
      </c>
      <c r="J82" s="12"/>
      <c r="K82" s="11">
        <f t="shared" si="7"/>
        <v>0</v>
      </c>
      <c r="L82" s="11">
        <f t="shared" si="4"/>
        <v>0</v>
      </c>
    </row>
    <row r="83" spans="1:12" s="5" customFormat="1" x14ac:dyDescent="0.35">
      <c r="A83" s="94"/>
      <c r="B83" s="66" t="s">
        <v>24</v>
      </c>
      <c r="C83" s="24" t="s">
        <v>2</v>
      </c>
      <c r="D83" s="17">
        <v>0.1</v>
      </c>
      <c r="E83" s="12">
        <f>E77*D83</f>
        <v>17.600000000000001</v>
      </c>
      <c r="F83" s="12"/>
      <c r="G83" s="11">
        <f t="shared" si="5"/>
        <v>0</v>
      </c>
      <c r="H83" s="12"/>
      <c r="I83" s="11">
        <f t="shared" si="6"/>
        <v>0</v>
      </c>
      <c r="J83" s="12"/>
      <c r="K83" s="11">
        <f t="shared" si="7"/>
        <v>0</v>
      </c>
      <c r="L83" s="11">
        <f t="shared" si="4"/>
        <v>0</v>
      </c>
    </row>
    <row r="84" spans="1:12" s="5" customFormat="1" ht="45" customHeight="1" x14ac:dyDescent="0.35">
      <c r="A84" s="94">
        <v>31</v>
      </c>
      <c r="B84" s="7" t="s">
        <v>168</v>
      </c>
      <c r="C84" s="8" t="s">
        <v>20</v>
      </c>
      <c r="D84" s="8"/>
      <c r="E84" s="9">
        <v>14</v>
      </c>
      <c r="F84" s="31"/>
      <c r="G84" s="11">
        <f t="shared" si="5"/>
        <v>0</v>
      </c>
      <c r="H84" s="31"/>
      <c r="I84" s="11">
        <f t="shared" si="6"/>
        <v>0</v>
      </c>
      <c r="J84" s="31"/>
      <c r="K84" s="11">
        <f t="shared" si="7"/>
        <v>0</v>
      </c>
      <c r="L84" s="11">
        <f t="shared" si="4"/>
        <v>0</v>
      </c>
    </row>
    <row r="85" spans="1:12" s="5" customFormat="1" x14ac:dyDescent="0.35">
      <c r="A85" s="94"/>
      <c r="B85" s="19" t="s">
        <v>16</v>
      </c>
      <c r="C85" s="16" t="s">
        <v>25</v>
      </c>
      <c r="D85" s="17">
        <v>1</v>
      </c>
      <c r="E85" s="17">
        <f>E84*D85</f>
        <v>14</v>
      </c>
      <c r="F85" s="15"/>
      <c r="G85" s="11">
        <f t="shared" si="5"/>
        <v>0</v>
      </c>
      <c r="H85" s="12"/>
      <c r="I85" s="11">
        <f t="shared" si="6"/>
        <v>0</v>
      </c>
      <c r="J85" s="12"/>
      <c r="K85" s="11">
        <f t="shared" si="7"/>
        <v>0</v>
      </c>
      <c r="L85" s="11">
        <f t="shared" si="4"/>
        <v>0</v>
      </c>
    </row>
    <row r="86" spans="1:12" s="5" customFormat="1" x14ac:dyDescent="0.35">
      <c r="A86" s="94"/>
      <c r="B86" s="14" t="s">
        <v>21</v>
      </c>
      <c r="C86" s="13" t="s">
        <v>2</v>
      </c>
      <c r="D86" s="68">
        <v>5.5E-2</v>
      </c>
      <c r="E86" s="15">
        <f>D86*E84</f>
        <v>0.77</v>
      </c>
      <c r="F86" s="15"/>
      <c r="G86" s="11">
        <f t="shared" si="5"/>
        <v>0</v>
      </c>
      <c r="H86" s="15"/>
      <c r="I86" s="11">
        <f t="shared" si="6"/>
        <v>0</v>
      </c>
      <c r="J86" s="15"/>
      <c r="K86" s="11">
        <f t="shared" si="7"/>
        <v>0</v>
      </c>
      <c r="L86" s="11">
        <f t="shared" si="4"/>
        <v>0</v>
      </c>
    </row>
    <row r="87" spans="1:12" s="5" customFormat="1" x14ac:dyDescent="0.35">
      <c r="A87" s="94"/>
      <c r="B87" s="65" t="s">
        <v>77</v>
      </c>
      <c r="C87" s="88" t="s">
        <v>20</v>
      </c>
      <c r="D87" s="88">
        <v>2.1</v>
      </c>
      <c r="E87" s="12">
        <f>E84*D87</f>
        <v>29.400000000000002</v>
      </c>
      <c r="F87" s="12"/>
      <c r="G87" s="11">
        <f t="shared" si="5"/>
        <v>0</v>
      </c>
      <c r="H87" s="12"/>
      <c r="I87" s="11">
        <f t="shared" si="6"/>
        <v>0</v>
      </c>
      <c r="J87" s="12"/>
      <c r="K87" s="11">
        <f t="shared" si="7"/>
        <v>0</v>
      </c>
      <c r="L87" s="11">
        <f t="shared" si="4"/>
        <v>0</v>
      </c>
    </row>
    <row r="88" spans="1:12" s="5" customFormat="1" ht="40.5" x14ac:dyDescent="0.35">
      <c r="A88" s="94"/>
      <c r="B88" s="19" t="s">
        <v>50</v>
      </c>
      <c r="C88" s="24" t="s">
        <v>20</v>
      </c>
      <c r="D88" s="17">
        <v>1</v>
      </c>
      <c r="E88" s="12">
        <f>E84*D88</f>
        <v>14</v>
      </c>
      <c r="F88" s="12"/>
      <c r="G88" s="11">
        <f t="shared" si="5"/>
        <v>0</v>
      </c>
      <c r="H88" s="12"/>
      <c r="I88" s="11">
        <f t="shared" si="6"/>
        <v>0</v>
      </c>
      <c r="J88" s="12"/>
      <c r="K88" s="11">
        <f t="shared" si="7"/>
        <v>0</v>
      </c>
      <c r="L88" s="11">
        <f t="shared" si="4"/>
        <v>0</v>
      </c>
    </row>
    <row r="89" spans="1:12" s="5" customFormat="1" x14ac:dyDescent="0.35">
      <c r="A89" s="94"/>
      <c r="B89" s="66" t="s">
        <v>51</v>
      </c>
      <c r="C89" s="24" t="s">
        <v>20</v>
      </c>
      <c r="D89" s="17">
        <v>1.05</v>
      </c>
      <c r="E89" s="12">
        <f>D89*E84</f>
        <v>14.700000000000001</v>
      </c>
      <c r="F89" s="12"/>
      <c r="G89" s="11">
        <f t="shared" si="5"/>
        <v>0</v>
      </c>
      <c r="H89" s="12"/>
      <c r="I89" s="11">
        <f t="shared" si="6"/>
        <v>0</v>
      </c>
      <c r="J89" s="12"/>
      <c r="K89" s="11">
        <f t="shared" si="7"/>
        <v>0</v>
      </c>
      <c r="L89" s="11">
        <f t="shared" si="4"/>
        <v>0</v>
      </c>
    </row>
    <row r="90" spans="1:12" s="5" customFormat="1" x14ac:dyDescent="0.35">
      <c r="A90" s="94"/>
      <c r="B90" s="66" t="s">
        <v>24</v>
      </c>
      <c r="C90" s="24" t="s">
        <v>2</v>
      </c>
      <c r="D90" s="17">
        <v>0.1</v>
      </c>
      <c r="E90" s="12">
        <f>E84*D90</f>
        <v>1.4000000000000001</v>
      </c>
      <c r="F90" s="12"/>
      <c r="G90" s="11">
        <f t="shared" si="5"/>
        <v>0</v>
      </c>
      <c r="H90" s="12"/>
      <c r="I90" s="11">
        <f t="shared" si="6"/>
        <v>0</v>
      </c>
      <c r="J90" s="12"/>
      <c r="K90" s="11">
        <f t="shared" si="7"/>
        <v>0</v>
      </c>
      <c r="L90" s="11">
        <f t="shared" si="4"/>
        <v>0</v>
      </c>
    </row>
    <row r="91" spans="1:12" s="5" customFormat="1" ht="40.5" x14ac:dyDescent="0.35">
      <c r="A91" s="93">
        <v>32</v>
      </c>
      <c r="B91" s="64" t="s">
        <v>237</v>
      </c>
      <c r="C91" s="36" t="s">
        <v>20</v>
      </c>
      <c r="D91" s="36"/>
      <c r="E91" s="63">
        <v>129</v>
      </c>
      <c r="F91" s="15"/>
      <c r="G91" s="11">
        <f t="shared" si="5"/>
        <v>0</v>
      </c>
      <c r="H91" s="15"/>
      <c r="I91" s="11">
        <f t="shared" si="6"/>
        <v>0</v>
      </c>
      <c r="J91" s="15"/>
      <c r="K91" s="11">
        <f t="shared" si="7"/>
        <v>0</v>
      </c>
      <c r="L91" s="11">
        <f t="shared" si="4"/>
        <v>0</v>
      </c>
    </row>
    <row r="92" spans="1:12" s="5" customFormat="1" x14ac:dyDescent="0.35">
      <c r="A92" s="93"/>
      <c r="B92" s="19" t="s">
        <v>16</v>
      </c>
      <c r="C92" s="16" t="s">
        <v>25</v>
      </c>
      <c r="D92" s="17">
        <v>1</v>
      </c>
      <c r="E92" s="17">
        <f>E91*D92</f>
        <v>129</v>
      </c>
      <c r="F92" s="15"/>
      <c r="G92" s="11">
        <f t="shared" si="5"/>
        <v>0</v>
      </c>
      <c r="H92" s="12"/>
      <c r="I92" s="11">
        <f t="shared" si="6"/>
        <v>0</v>
      </c>
      <c r="J92" s="12"/>
      <c r="K92" s="11">
        <f t="shared" si="7"/>
        <v>0</v>
      </c>
      <c r="L92" s="11">
        <f t="shared" si="4"/>
        <v>0</v>
      </c>
    </row>
    <row r="93" spans="1:12" s="5" customFormat="1" x14ac:dyDescent="0.35">
      <c r="A93" s="93"/>
      <c r="B93" s="14" t="s">
        <v>21</v>
      </c>
      <c r="C93" s="13" t="s">
        <v>2</v>
      </c>
      <c r="D93" s="68">
        <v>2.1999999999999999E-2</v>
      </c>
      <c r="E93" s="15">
        <f>E91*D93</f>
        <v>2.8379999999999996</v>
      </c>
      <c r="F93" s="15"/>
      <c r="G93" s="11">
        <f t="shared" si="5"/>
        <v>0</v>
      </c>
      <c r="H93" s="15"/>
      <c r="I93" s="11">
        <f t="shared" si="6"/>
        <v>0</v>
      </c>
      <c r="J93" s="15"/>
      <c r="K93" s="11">
        <f t="shared" si="7"/>
        <v>0</v>
      </c>
      <c r="L93" s="11">
        <f t="shared" si="4"/>
        <v>0</v>
      </c>
    </row>
    <row r="94" spans="1:12" s="5" customFormat="1" ht="26" x14ac:dyDescent="0.25">
      <c r="A94" s="93"/>
      <c r="B94" s="137" t="s">
        <v>169</v>
      </c>
      <c r="C94" s="88" t="s">
        <v>20</v>
      </c>
      <c r="D94" s="88">
        <v>1.05</v>
      </c>
      <c r="E94" s="12">
        <f>52.4*1.05</f>
        <v>55.02</v>
      </c>
      <c r="F94" s="12"/>
      <c r="G94" s="11">
        <f t="shared" si="5"/>
        <v>0</v>
      </c>
      <c r="H94" s="12"/>
      <c r="I94" s="11">
        <f t="shared" si="6"/>
        <v>0</v>
      </c>
      <c r="J94" s="12"/>
      <c r="K94" s="11">
        <f t="shared" si="7"/>
        <v>0</v>
      </c>
      <c r="L94" s="11">
        <f t="shared" si="4"/>
        <v>0</v>
      </c>
    </row>
    <row r="95" spans="1:12" s="5" customFormat="1" x14ac:dyDescent="0.35">
      <c r="A95" s="93"/>
      <c r="B95" s="65" t="s">
        <v>170</v>
      </c>
      <c r="C95" s="88" t="s">
        <v>20</v>
      </c>
      <c r="D95" s="88">
        <v>1.05</v>
      </c>
      <c r="E95" s="12">
        <f>444.6*1.05</f>
        <v>466.83000000000004</v>
      </c>
      <c r="F95" s="12"/>
      <c r="G95" s="11">
        <f t="shared" si="5"/>
        <v>0</v>
      </c>
      <c r="H95" s="12"/>
      <c r="I95" s="11">
        <f t="shared" si="6"/>
        <v>0</v>
      </c>
      <c r="J95" s="12"/>
      <c r="K95" s="11">
        <f t="shared" si="7"/>
        <v>0</v>
      </c>
      <c r="L95" s="11">
        <f t="shared" si="4"/>
        <v>0</v>
      </c>
    </row>
    <row r="96" spans="1:12" s="5" customFormat="1" ht="40.5" x14ac:dyDescent="0.35">
      <c r="A96" s="93"/>
      <c r="B96" s="19" t="s">
        <v>40</v>
      </c>
      <c r="C96" s="24" t="s">
        <v>20</v>
      </c>
      <c r="D96" s="17">
        <v>1</v>
      </c>
      <c r="E96" s="12">
        <f>D96*E91</f>
        <v>129</v>
      </c>
      <c r="F96" s="12"/>
      <c r="G96" s="11">
        <f t="shared" si="5"/>
        <v>0</v>
      </c>
      <c r="H96" s="12"/>
      <c r="I96" s="11">
        <f t="shared" si="6"/>
        <v>0</v>
      </c>
      <c r="J96" s="12"/>
      <c r="K96" s="11">
        <f t="shared" si="7"/>
        <v>0</v>
      </c>
      <c r="L96" s="11">
        <f t="shared" si="4"/>
        <v>0</v>
      </c>
    </row>
    <row r="97" spans="1:12" s="5" customFormat="1" x14ac:dyDescent="0.35">
      <c r="A97" s="93"/>
      <c r="B97" s="66" t="s">
        <v>24</v>
      </c>
      <c r="C97" s="24" t="s">
        <v>2</v>
      </c>
      <c r="D97" s="24">
        <v>0.1</v>
      </c>
      <c r="E97" s="12">
        <f>E91*D97</f>
        <v>12.9</v>
      </c>
      <c r="F97" s="12"/>
      <c r="G97" s="11">
        <f t="shared" si="5"/>
        <v>0</v>
      </c>
      <c r="H97" s="12"/>
      <c r="I97" s="11">
        <f t="shared" si="6"/>
        <v>0</v>
      </c>
      <c r="J97" s="12"/>
      <c r="K97" s="11">
        <f t="shared" si="7"/>
        <v>0</v>
      </c>
      <c r="L97" s="11">
        <f t="shared" si="4"/>
        <v>0</v>
      </c>
    </row>
    <row r="98" spans="1:12" s="5" customFormat="1" ht="27" x14ac:dyDescent="0.35">
      <c r="A98" s="93">
        <v>33</v>
      </c>
      <c r="B98" s="7" t="s">
        <v>127</v>
      </c>
      <c r="C98" s="8" t="s">
        <v>20</v>
      </c>
      <c r="D98" s="8"/>
      <c r="E98" s="9">
        <v>244</v>
      </c>
      <c r="F98" s="17"/>
      <c r="G98" s="11">
        <f t="shared" si="5"/>
        <v>0</v>
      </c>
      <c r="H98" s="17"/>
      <c r="I98" s="11">
        <f t="shared" si="6"/>
        <v>0</v>
      </c>
      <c r="J98" s="17"/>
      <c r="K98" s="11">
        <f t="shared" si="7"/>
        <v>0</v>
      </c>
      <c r="L98" s="11">
        <f t="shared" si="4"/>
        <v>0</v>
      </c>
    </row>
    <row r="99" spans="1:12" s="5" customFormat="1" x14ac:dyDescent="0.35">
      <c r="A99" s="93"/>
      <c r="B99" s="19" t="s">
        <v>16</v>
      </c>
      <c r="C99" s="16" t="s">
        <v>25</v>
      </c>
      <c r="D99" s="17">
        <v>1</v>
      </c>
      <c r="E99" s="17">
        <f>E98*D99</f>
        <v>244</v>
      </c>
      <c r="F99" s="15"/>
      <c r="G99" s="11">
        <f t="shared" si="5"/>
        <v>0</v>
      </c>
      <c r="H99" s="17"/>
      <c r="I99" s="11">
        <f t="shared" si="6"/>
        <v>0</v>
      </c>
      <c r="J99" s="17"/>
      <c r="K99" s="11">
        <f t="shared" si="7"/>
        <v>0</v>
      </c>
      <c r="L99" s="11">
        <f t="shared" si="4"/>
        <v>0</v>
      </c>
    </row>
    <row r="100" spans="1:12" s="5" customFormat="1" x14ac:dyDescent="0.35">
      <c r="A100" s="93"/>
      <c r="B100" s="14" t="s">
        <v>21</v>
      </c>
      <c r="C100" s="13" t="s">
        <v>2</v>
      </c>
      <c r="D100" s="68">
        <v>3.1E-2</v>
      </c>
      <c r="E100" s="15">
        <f>E98*D100</f>
        <v>7.5640000000000001</v>
      </c>
      <c r="F100" s="15"/>
      <c r="G100" s="11">
        <f t="shared" si="5"/>
        <v>0</v>
      </c>
      <c r="H100" s="15"/>
      <c r="I100" s="11">
        <f t="shared" si="6"/>
        <v>0</v>
      </c>
      <c r="J100" s="15"/>
      <c r="K100" s="11">
        <f t="shared" si="7"/>
        <v>0</v>
      </c>
      <c r="L100" s="11">
        <f t="shared" si="4"/>
        <v>0</v>
      </c>
    </row>
    <row r="101" spans="1:12" s="5" customFormat="1" x14ac:dyDescent="0.35">
      <c r="A101" s="93"/>
      <c r="B101" s="42" t="s">
        <v>44</v>
      </c>
      <c r="C101" s="24" t="s">
        <v>20</v>
      </c>
      <c r="D101" s="24">
        <v>1.03</v>
      </c>
      <c r="E101" s="17">
        <f>D101*E98</f>
        <v>251.32</v>
      </c>
      <c r="F101" s="17"/>
      <c r="G101" s="11">
        <f t="shared" si="5"/>
        <v>0</v>
      </c>
      <c r="H101" s="17"/>
      <c r="I101" s="11">
        <f t="shared" si="6"/>
        <v>0</v>
      </c>
      <c r="J101" s="17"/>
      <c r="K101" s="11">
        <f t="shared" si="7"/>
        <v>0</v>
      </c>
      <c r="L101" s="11">
        <f t="shared" si="4"/>
        <v>0</v>
      </c>
    </row>
    <row r="102" spans="1:12" s="5" customFormat="1" x14ac:dyDescent="0.35">
      <c r="A102" s="93"/>
      <c r="B102" s="42" t="s">
        <v>45</v>
      </c>
      <c r="C102" s="24" t="s">
        <v>17</v>
      </c>
      <c r="D102" s="17">
        <v>6</v>
      </c>
      <c r="E102" s="17">
        <f>D102*E98</f>
        <v>1464</v>
      </c>
      <c r="F102" s="17"/>
      <c r="G102" s="11">
        <f t="shared" si="5"/>
        <v>0</v>
      </c>
      <c r="H102" s="17"/>
      <c r="I102" s="11">
        <f t="shared" si="6"/>
        <v>0</v>
      </c>
      <c r="J102" s="17"/>
      <c r="K102" s="11">
        <f t="shared" si="7"/>
        <v>0</v>
      </c>
      <c r="L102" s="11">
        <f t="shared" si="4"/>
        <v>0</v>
      </c>
    </row>
    <row r="103" spans="1:12" s="5" customFormat="1" x14ac:dyDescent="0.35">
      <c r="A103" s="93"/>
      <c r="B103" s="42" t="s">
        <v>46</v>
      </c>
      <c r="C103" s="24" t="s">
        <v>17</v>
      </c>
      <c r="D103" s="24">
        <v>0.04</v>
      </c>
      <c r="E103" s="17">
        <f>D103*E98</f>
        <v>9.76</v>
      </c>
      <c r="F103" s="17"/>
      <c r="G103" s="11">
        <f t="shared" si="5"/>
        <v>0</v>
      </c>
      <c r="H103" s="17"/>
      <c r="I103" s="11">
        <f t="shared" si="6"/>
        <v>0</v>
      </c>
      <c r="J103" s="17"/>
      <c r="K103" s="11">
        <f t="shared" si="7"/>
        <v>0</v>
      </c>
      <c r="L103" s="11">
        <f t="shared" si="4"/>
        <v>0</v>
      </c>
    </row>
    <row r="104" spans="1:12" s="5" customFormat="1" x14ac:dyDescent="0.35">
      <c r="A104" s="93"/>
      <c r="B104" s="42" t="s">
        <v>47</v>
      </c>
      <c r="C104" s="24" t="s">
        <v>48</v>
      </c>
      <c r="D104" s="17">
        <v>0.1</v>
      </c>
      <c r="E104" s="17">
        <f>D104*E98</f>
        <v>24.400000000000002</v>
      </c>
      <c r="F104" s="17"/>
      <c r="G104" s="11">
        <f t="shared" si="5"/>
        <v>0</v>
      </c>
      <c r="H104" s="17"/>
      <c r="I104" s="11">
        <f t="shared" si="6"/>
        <v>0</v>
      </c>
      <c r="J104" s="17"/>
      <c r="K104" s="11">
        <f t="shared" si="7"/>
        <v>0</v>
      </c>
      <c r="L104" s="11">
        <f t="shared" si="4"/>
        <v>0</v>
      </c>
    </row>
    <row r="105" spans="1:12" s="5" customFormat="1" x14ac:dyDescent="0.35">
      <c r="A105" s="93"/>
      <c r="B105" s="42" t="s">
        <v>24</v>
      </c>
      <c r="C105" s="24" t="s">
        <v>2</v>
      </c>
      <c r="D105" s="24">
        <v>7.0000000000000007E-2</v>
      </c>
      <c r="E105" s="17">
        <f>D105*E98</f>
        <v>17.080000000000002</v>
      </c>
      <c r="F105" s="17"/>
      <c r="G105" s="11">
        <f t="shared" si="5"/>
        <v>0</v>
      </c>
      <c r="H105" s="17"/>
      <c r="I105" s="11">
        <f t="shared" si="6"/>
        <v>0</v>
      </c>
      <c r="J105" s="17"/>
      <c r="K105" s="11">
        <f t="shared" si="7"/>
        <v>0</v>
      </c>
      <c r="L105" s="11">
        <f t="shared" si="4"/>
        <v>0</v>
      </c>
    </row>
    <row r="106" spans="1:12" s="5" customFormat="1" ht="27" x14ac:dyDescent="0.35">
      <c r="A106" s="40">
        <v>34</v>
      </c>
      <c r="B106" s="35" t="s">
        <v>78</v>
      </c>
      <c r="C106" s="36" t="s">
        <v>18</v>
      </c>
      <c r="D106" s="36"/>
      <c r="E106" s="37">
        <v>52</v>
      </c>
      <c r="F106" s="12"/>
      <c r="G106" s="11">
        <f t="shared" si="5"/>
        <v>0</v>
      </c>
      <c r="H106" s="105"/>
      <c r="I106" s="11">
        <f t="shared" si="6"/>
        <v>0</v>
      </c>
      <c r="J106" s="105"/>
      <c r="K106" s="11">
        <f t="shared" si="7"/>
        <v>0</v>
      </c>
      <c r="L106" s="11">
        <f t="shared" si="4"/>
        <v>0</v>
      </c>
    </row>
    <row r="107" spans="1:12" s="5" customFormat="1" x14ac:dyDescent="0.35">
      <c r="A107" s="40"/>
      <c r="B107" s="19" t="s">
        <v>16</v>
      </c>
      <c r="C107" s="16" t="s">
        <v>18</v>
      </c>
      <c r="D107" s="17">
        <v>1</v>
      </c>
      <c r="E107" s="17">
        <f>E106*D107</f>
        <v>52</v>
      </c>
      <c r="F107" s="15"/>
      <c r="G107" s="11">
        <f t="shared" si="5"/>
        <v>0</v>
      </c>
      <c r="H107" s="105"/>
      <c r="I107" s="11">
        <f t="shared" si="6"/>
        <v>0</v>
      </c>
      <c r="J107" s="105"/>
      <c r="K107" s="11">
        <f t="shared" si="7"/>
        <v>0</v>
      </c>
      <c r="L107" s="11">
        <f t="shared" si="4"/>
        <v>0</v>
      </c>
    </row>
    <row r="108" spans="1:12" s="5" customFormat="1" x14ac:dyDescent="0.35">
      <c r="A108" s="40"/>
      <c r="B108" s="106" t="s">
        <v>21</v>
      </c>
      <c r="C108" s="13" t="s">
        <v>2</v>
      </c>
      <c r="D108" s="107">
        <v>1.8200000000000001E-2</v>
      </c>
      <c r="E108" s="105">
        <f>E106*D108</f>
        <v>0.94640000000000002</v>
      </c>
      <c r="F108" s="105"/>
      <c r="G108" s="11">
        <f t="shared" si="5"/>
        <v>0</v>
      </c>
      <c r="H108" s="105"/>
      <c r="I108" s="11">
        <f t="shared" si="6"/>
        <v>0</v>
      </c>
      <c r="J108" s="105"/>
      <c r="K108" s="11">
        <f t="shared" si="7"/>
        <v>0</v>
      </c>
      <c r="L108" s="11">
        <f t="shared" si="4"/>
        <v>0</v>
      </c>
    </row>
    <row r="109" spans="1:12" s="5" customFormat="1" ht="27" x14ac:dyDescent="0.35">
      <c r="A109" s="40"/>
      <c r="B109" s="20" t="s">
        <v>158</v>
      </c>
      <c r="C109" s="16" t="s">
        <v>25</v>
      </c>
      <c r="D109" s="102">
        <v>0.25</v>
      </c>
      <c r="E109" s="105">
        <f>D109*E106</f>
        <v>13</v>
      </c>
      <c r="F109" s="105"/>
      <c r="G109" s="11">
        <f t="shared" si="5"/>
        <v>0</v>
      </c>
      <c r="H109" s="105"/>
      <c r="I109" s="11">
        <f t="shared" si="6"/>
        <v>0</v>
      </c>
      <c r="J109" s="105"/>
      <c r="K109" s="11">
        <f t="shared" si="7"/>
        <v>0</v>
      </c>
      <c r="L109" s="11">
        <f t="shared" si="4"/>
        <v>0</v>
      </c>
    </row>
    <row r="110" spans="1:12" s="5" customFormat="1" x14ac:dyDescent="0.35">
      <c r="A110" s="40"/>
      <c r="B110" s="20" t="s">
        <v>24</v>
      </c>
      <c r="C110" s="88" t="s">
        <v>2</v>
      </c>
      <c r="D110" s="102">
        <v>0.08</v>
      </c>
      <c r="E110" s="105">
        <f>E106*D110</f>
        <v>4.16</v>
      </c>
      <c r="F110" s="105"/>
      <c r="G110" s="11">
        <f t="shared" si="5"/>
        <v>0</v>
      </c>
      <c r="H110" s="105"/>
      <c r="I110" s="11">
        <f t="shared" si="6"/>
        <v>0</v>
      </c>
      <c r="J110" s="105"/>
      <c r="K110" s="11">
        <f t="shared" si="7"/>
        <v>0</v>
      </c>
      <c r="L110" s="11">
        <f t="shared" si="4"/>
        <v>0</v>
      </c>
    </row>
    <row r="111" spans="1:12" s="5" customFormat="1" ht="14.5" x14ac:dyDescent="0.35">
      <c r="A111" s="93"/>
      <c r="B111" s="108" t="s">
        <v>128</v>
      </c>
      <c r="C111" s="24"/>
      <c r="D111" s="24"/>
      <c r="E111" s="12"/>
      <c r="F111" s="12"/>
      <c r="G111" s="11">
        <f t="shared" si="5"/>
        <v>0</v>
      </c>
      <c r="H111" s="12"/>
      <c r="I111" s="11">
        <f t="shared" si="6"/>
        <v>0</v>
      </c>
      <c r="J111" s="12"/>
      <c r="K111" s="11">
        <f t="shared" si="7"/>
        <v>0</v>
      </c>
      <c r="L111" s="11">
        <f t="shared" si="4"/>
        <v>0</v>
      </c>
    </row>
    <row r="112" spans="1:12" s="5" customFormat="1" ht="27" x14ac:dyDescent="0.35">
      <c r="A112" s="94">
        <v>35</v>
      </c>
      <c r="B112" s="33" t="s">
        <v>129</v>
      </c>
      <c r="C112" s="8" t="s">
        <v>20</v>
      </c>
      <c r="D112" s="8"/>
      <c r="E112" s="9">
        <f>0.9*2.15*15+1.5*2.15*1+0.8*2.15*12</f>
        <v>52.89</v>
      </c>
      <c r="F112" s="31"/>
      <c r="G112" s="11">
        <f t="shared" si="5"/>
        <v>0</v>
      </c>
      <c r="H112" s="31"/>
      <c r="I112" s="11">
        <f t="shared" si="6"/>
        <v>0</v>
      </c>
      <c r="J112" s="31"/>
      <c r="K112" s="11">
        <f t="shared" si="7"/>
        <v>0</v>
      </c>
      <c r="L112" s="11">
        <f t="shared" si="4"/>
        <v>0</v>
      </c>
    </row>
    <row r="113" spans="1:12" s="5" customFormat="1" x14ac:dyDescent="0.35">
      <c r="A113" s="94"/>
      <c r="B113" s="19" t="s">
        <v>16</v>
      </c>
      <c r="C113" s="16" t="s">
        <v>25</v>
      </c>
      <c r="D113" s="17">
        <v>1</v>
      </c>
      <c r="E113" s="17">
        <f>E112*D113</f>
        <v>52.89</v>
      </c>
      <c r="F113" s="15"/>
      <c r="G113" s="11">
        <f t="shared" si="5"/>
        <v>0</v>
      </c>
      <c r="H113" s="12"/>
      <c r="I113" s="11">
        <f t="shared" si="6"/>
        <v>0</v>
      </c>
      <c r="J113" s="15"/>
      <c r="K113" s="11">
        <f t="shared" si="7"/>
        <v>0</v>
      </c>
      <c r="L113" s="11">
        <f t="shared" si="4"/>
        <v>0</v>
      </c>
    </row>
    <row r="114" spans="1:12" s="5" customFormat="1" x14ac:dyDescent="0.35">
      <c r="A114" s="94"/>
      <c r="B114" s="14" t="s">
        <v>21</v>
      </c>
      <c r="C114" s="13" t="s">
        <v>2</v>
      </c>
      <c r="D114" s="68">
        <v>0.13</v>
      </c>
      <c r="E114" s="15">
        <f>E112*D114</f>
        <v>6.8757000000000001</v>
      </c>
      <c r="F114" s="15"/>
      <c r="G114" s="11">
        <f t="shared" si="5"/>
        <v>0</v>
      </c>
      <c r="H114" s="15"/>
      <c r="I114" s="11">
        <f t="shared" si="6"/>
        <v>0</v>
      </c>
      <c r="J114" s="15"/>
      <c r="K114" s="11">
        <f t="shared" si="7"/>
        <v>0</v>
      </c>
      <c r="L114" s="11">
        <f t="shared" si="4"/>
        <v>0</v>
      </c>
    </row>
    <row r="115" spans="1:12" s="5" customFormat="1" x14ac:dyDescent="0.35">
      <c r="A115" s="94"/>
      <c r="B115" s="14" t="s">
        <v>150</v>
      </c>
      <c r="C115" s="16" t="s">
        <v>25</v>
      </c>
      <c r="D115" s="68"/>
      <c r="E115" s="15">
        <f>0.9*2.15*15</f>
        <v>29.025000000000002</v>
      </c>
      <c r="F115" s="15"/>
      <c r="G115" s="11">
        <f t="shared" si="5"/>
        <v>0</v>
      </c>
      <c r="H115" s="15"/>
      <c r="I115" s="11">
        <f t="shared" si="6"/>
        <v>0</v>
      </c>
      <c r="J115" s="15"/>
      <c r="K115" s="11">
        <f t="shared" si="7"/>
        <v>0</v>
      </c>
      <c r="L115" s="11">
        <f t="shared" si="4"/>
        <v>0</v>
      </c>
    </row>
    <row r="116" spans="1:12" s="5" customFormat="1" x14ac:dyDescent="0.35">
      <c r="A116" s="94"/>
      <c r="B116" s="14" t="s">
        <v>165</v>
      </c>
      <c r="C116" s="16" t="s">
        <v>25</v>
      </c>
      <c r="D116" s="68"/>
      <c r="E116" s="15">
        <f>1.3*2.15*1</f>
        <v>2.7949999999999999</v>
      </c>
      <c r="F116" s="15"/>
      <c r="G116" s="11">
        <f t="shared" si="5"/>
        <v>0</v>
      </c>
      <c r="H116" s="15"/>
      <c r="I116" s="11">
        <f t="shared" si="6"/>
        <v>0</v>
      </c>
      <c r="J116" s="15"/>
      <c r="K116" s="11">
        <f t="shared" si="7"/>
        <v>0</v>
      </c>
      <c r="L116" s="11">
        <f t="shared" si="4"/>
        <v>0</v>
      </c>
    </row>
    <row r="117" spans="1:12" s="5" customFormat="1" ht="27" x14ac:dyDescent="0.35">
      <c r="A117" s="94"/>
      <c r="B117" s="14" t="s">
        <v>171</v>
      </c>
      <c r="C117" s="16" t="s">
        <v>25</v>
      </c>
      <c r="D117" s="68"/>
      <c r="E117" s="15">
        <f>0.8*2.15*12</f>
        <v>20.64</v>
      </c>
      <c r="F117" s="15"/>
      <c r="G117" s="11">
        <f t="shared" si="5"/>
        <v>0</v>
      </c>
      <c r="H117" s="15"/>
      <c r="I117" s="11">
        <f t="shared" si="6"/>
        <v>0</v>
      </c>
      <c r="J117" s="15"/>
      <c r="K117" s="11">
        <f t="shared" si="7"/>
        <v>0</v>
      </c>
      <c r="L117" s="11">
        <f t="shared" si="4"/>
        <v>0</v>
      </c>
    </row>
    <row r="118" spans="1:12" s="5" customFormat="1" ht="14.5" x14ac:dyDescent="0.35">
      <c r="A118" s="94"/>
      <c r="B118" s="20" t="s">
        <v>49</v>
      </c>
      <c r="C118" s="88" t="s">
        <v>15</v>
      </c>
      <c r="D118" s="74"/>
      <c r="E118" s="15">
        <v>36</v>
      </c>
      <c r="F118" s="15"/>
      <c r="G118" s="11">
        <f t="shared" si="5"/>
        <v>0</v>
      </c>
      <c r="H118" s="39"/>
      <c r="I118" s="11">
        <f t="shared" si="6"/>
        <v>0</v>
      </c>
      <c r="J118" s="39"/>
      <c r="K118" s="11">
        <f t="shared" si="7"/>
        <v>0</v>
      </c>
      <c r="L118" s="11">
        <f t="shared" si="4"/>
        <v>0</v>
      </c>
    </row>
    <row r="119" spans="1:12" s="5" customFormat="1" x14ac:dyDescent="0.35">
      <c r="A119" s="94"/>
      <c r="B119" s="20" t="s">
        <v>24</v>
      </c>
      <c r="C119" s="88" t="s">
        <v>2</v>
      </c>
      <c r="D119" s="88">
        <v>0.2</v>
      </c>
      <c r="E119" s="15">
        <f>E112*D119</f>
        <v>10.578000000000001</v>
      </c>
      <c r="F119" s="15"/>
      <c r="G119" s="11">
        <f t="shared" si="5"/>
        <v>0</v>
      </c>
      <c r="H119" s="15"/>
      <c r="I119" s="11">
        <f t="shared" si="6"/>
        <v>0</v>
      </c>
      <c r="J119" s="15"/>
      <c r="K119" s="11">
        <f t="shared" si="7"/>
        <v>0</v>
      </c>
      <c r="L119" s="11">
        <f t="shared" si="4"/>
        <v>0</v>
      </c>
    </row>
    <row r="120" spans="1:12" s="5" customFormat="1" ht="27" x14ac:dyDescent="0.35">
      <c r="A120" s="94">
        <v>36</v>
      </c>
      <c r="B120" s="33" t="s">
        <v>131</v>
      </c>
      <c r="C120" s="8" t="s">
        <v>20</v>
      </c>
      <c r="D120" s="8"/>
      <c r="E120" s="9">
        <f>1.5*1.2*2</f>
        <v>3.5999999999999996</v>
      </c>
      <c r="F120" s="31"/>
      <c r="G120" s="11">
        <f t="shared" si="5"/>
        <v>0</v>
      </c>
      <c r="H120" s="31"/>
      <c r="I120" s="11">
        <f t="shared" si="6"/>
        <v>0</v>
      </c>
      <c r="J120" s="31"/>
      <c r="K120" s="11">
        <f t="shared" si="7"/>
        <v>0</v>
      </c>
      <c r="L120" s="11">
        <f t="shared" si="4"/>
        <v>0</v>
      </c>
    </row>
    <row r="121" spans="1:12" s="5" customFormat="1" x14ac:dyDescent="0.35">
      <c r="A121" s="94"/>
      <c r="B121" s="19" t="s">
        <v>16</v>
      </c>
      <c r="C121" s="16" t="s">
        <v>25</v>
      </c>
      <c r="D121" s="17">
        <v>1</v>
      </c>
      <c r="E121" s="17">
        <f>E120*D121</f>
        <v>3.5999999999999996</v>
      </c>
      <c r="F121" s="15"/>
      <c r="G121" s="11">
        <f t="shared" si="5"/>
        <v>0</v>
      </c>
      <c r="H121" s="12"/>
      <c r="I121" s="11">
        <f t="shared" si="6"/>
        <v>0</v>
      </c>
      <c r="J121" s="15"/>
      <c r="K121" s="11">
        <f t="shared" si="7"/>
        <v>0</v>
      </c>
      <c r="L121" s="11">
        <f t="shared" si="4"/>
        <v>0</v>
      </c>
    </row>
    <row r="122" spans="1:12" s="5" customFormat="1" x14ac:dyDescent="0.35">
      <c r="A122" s="94"/>
      <c r="B122" s="14" t="s">
        <v>21</v>
      </c>
      <c r="C122" s="13" t="s">
        <v>2</v>
      </c>
      <c r="D122" s="68">
        <v>0.13</v>
      </c>
      <c r="E122" s="15">
        <f>E120*D122</f>
        <v>0.46799999999999997</v>
      </c>
      <c r="F122" s="15"/>
      <c r="G122" s="11">
        <f t="shared" si="5"/>
        <v>0</v>
      </c>
      <c r="H122" s="15"/>
      <c r="I122" s="11">
        <f t="shared" si="6"/>
        <v>0</v>
      </c>
      <c r="J122" s="15"/>
      <c r="K122" s="11">
        <f t="shared" si="7"/>
        <v>0</v>
      </c>
      <c r="L122" s="11">
        <f t="shared" si="4"/>
        <v>0</v>
      </c>
    </row>
    <row r="123" spans="1:12" s="5" customFormat="1" x14ac:dyDescent="0.35">
      <c r="A123" s="94"/>
      <c r="B123" s="14" t="s">
        <v>130</v>
      </c>
      <c r="C123" s="16" t="s">
        <v>25</v>
      </c>
      <c r="D123" s="68"/>
      <c r="E123" s="15">
        <f>1.5*1.2*2</f>
        <v>3.5999999999999996</v>
      </c>
      <c r="F123" s="15"/>
      <c r="G123" s="11">
        <f t="shared" si="5"/>
        <v>0</v>
      </c>
      <c r="H123" s="15"/>
      <c r="I123" s="11">
        <f t="shared" si="6"/>
        <v>0</v>
      </c>
      <c r="J123" s="15"/>
      <c r="K123" s="11">
        <f t="shared" si="7"/>
        <v>0</v>
      </c>
      <c r="L123" s="11">
        <f t="shared" si="4"/>
        <v>0</v>
      </c>
    </row>
    <row r="124" spans="1:12" s="5" customFormat="1" ht="14.5" x14ac:dyDescent="0.35">
      <c r="A124" s="94"/>
      <c r="B124" s="20" t="s">
        <v>49</v>
      </c>
      <c r="C124" s="88" t="s">
        <v>15</v>
      </c>
      <c r="D124" s="74"/>
      <c r="E124" s="15">
        <v>4</v>
      </c>
      <c r="F124" s="15"/>
      <c r="G124" s="11">
        <f t="shared" si="5"/>
        <v>0</v>
      </c>
      <c r="H124" s="39"/>
      <c r="I124" s="11">
        <f t="shared" si="6"/>
        <v>0</v>
      </c>
      <c r="J124" s="39"/>
      <c r="K124" s="11">
        <f t="shared" si="7"/>
        <v>0</v>
      </c>
      <c r="L124" s="11">
        <f t="shared" si="4"/>
        <v>0</v>
      </c>
    </row>
    <row r="125" spans="1:12" s="5" customFormat="1" x14ac:dyDescent="0.35">
      <c r="A125" s="94"/>
      <c r="B125" s="20" t="s">
        <v>24</v>
      </c>
      <c r="C125" s="88" t="s">
        <v>2</v>
      </c>
      <c r="D125" s="88">
        <v>0.2</v>
      </c>
      <c r="E125" s="15">
        <f>E120*D125</f>
        <v>0.72</v>
      </c>
      <c r="F125" s="15"/>
      <c r="G125" s="11">
        <f t="shared" si="5"/>
        <v>0</v>
      </c>
      <c r="H125" s="15"/>
      <c r="I125" s="11">
        <f t="shared" si="6"/>
        <v>0</v>
      </c>
      <c r="J125" s="15"/>
      <c r="K125" s="11">
        <f t="shared" si="7"/>
        <v>0</v>
      </c>
      <c r="L125" s="11">
        <f t="shared" si="4"/>
        <v>0</v>
      </c>
    </row>
    <row r="126" spans="1:12" s="5" customFormat="1" ht="27" x14ac:dyDescent="0.35">
      <c r="A126" s="94">
        <v>37</v>
      </c>
      <c r="B126" s="33" t="s">
        <v>162</v>
      </c>
      <c r="C126" s="8" t="s">
        <v>20</v>
      </c>
      <c r="D126" s="8"/>
      <c r="E126" s="9">
        <v>43.5</v>
      </c>
      <c r="F126" s="31"/>
      <c r="G126" s="11">
        <f t="shared" si="5"/>
        <v>0</v>
      </c>
      <c r="H126" s="31"/>
      <c r="I126" s="11">
        <f t="shared" si="6"/>
        <v>0</v>
      </c>
      <c r="J126" s="31"/>
      <c r="K126" s="11">
        <f t="shared" si="7"/>
        <v>0</v>
      </c>
      <c r="L126" s="11">
        <f t="shared" si="4"/>
        <v>0</v>
      </c>
    </row>
    <row r="127" spans="1:12" s="5" customFormat="1" x14ac:dyDescent="0.35">
      <c r="A127" s="94"/>
      <c r="B127" s="19" t="s">
        <v>16</v>
      </c>
      <c r="C127" s="16" t="s">
        <v>25</v>
      </c>
      <c r="D127" s="17">
        <v>1</v>
      </c>
      <c r="E127" s="17">
        <f>E126*D127</f>
        <v>43.5</v>
      </c>
      <c r="F127" s="15"/>
      <c r="G127" s="11">
        <f t="shared" si="5"/>
        <v>0</v>
      </c>
      <c r="H127" s="12"/>
      <c r="I127" s="11">
        <f t="shared" si="6"/>
        <v>0</v>
      </c>
      <c r="J127" s="15"/>
      <c r="K127" s="11">
        <f t="shared" si="7"/>
        <v>0</v>
      </c>
      <c r="L127" s="11">
        <f t="shared" si="4"/>
        <v>0</v>
      </c>
    </row>
    <row r="128" spans="1:12" s="5" customFormat="1" x14ac:dyDescent="0.35">
      <c r="A128" s="94"/>
      <c r="B128" s="14" t="s">
        <v>21</v>
      </c>
      <c r="C128" s="13" t="s">
        <v>2</v>
      </c>
      <c r="D128" s="68">
        <v>0.13</v>
      </c>
      <c r="E128" s="15">
        <f>E126*D128</f>
        <v>5.6550000000000002</v>
      </c>
      <c r="F128" s="15"/>
      <c r="G128" s="11">
        <f t="shared" si="5"/>
        <v>0</v>
      </c>
      <c r="H128" s="15"/>
      <c r="I128" s="11">
        <f t="shared" si="6"/>
        <v>0</v>
      </c>
      <c r="J128" s="15"/>
      <c r="K128" s="11">
        <f t="shared" si="7"/>
        <v>0</v>
      </c>
      <c r="L128" s="11">
        <f t="shared" si="4"/>
        <v>0</v>
      </c>
    </row>
    <row r="129" spans="1:12" s="5" customFormat="1" ht="27" x14ac:dyDescent="0.35">
      <c r="A129" s="94"/>
      <c r="B129" s="14" t="s">
        <v>151</v>
      </c>
      <c r="C129" s="16" t="s">
        <v>25</v>
      </c>
      <c r="D129" s="68"/>
      <c r="E129" s="15">
        <f>E126</f>
        <v>43.5</v>
      </c>
      <c r="F129" s="15"/>
      <c r="G129" s="11">
        <f t="shared" si="5"/>
        <v>0</v>
      </c>
      <c r="H129" s="15"/>
      <c r="I129" s="11">
        <f t="shared" si="6"/>
        <v>0</v>
      </c>
      <c r="J129" s="15"/>
      <c r="K129" s="11">
        <f t="shared" si="7"/>
        <v>0</v>
      </c>
      <c r="L129" s="11">
        <f t="shared" si="4"/>
        <v>0</v>
      </c>
    </row>
    <row r="130" spans="1:12" s="5" customFormat="1" ht="14.5" x14ac:dyDescent="0.35">
      <c r="A130" s="94"/>
      <c r="B130" s="20" t="s">
        <v>49</v>
      </c>
      <c r="C130" s="88" t="s">
        <v>15</v>
      </c>
      <c r="D130" s="74"/>
      <c r="E130" s="15">
        <v>12</v>
      </c>
      <c r="F130" s="15"/>
      <c r="G130" s="11">
        <f t="shared" si="5"/>
        <v>0</v>
      </c>
      <c r="H130" s="39"/>
      <c r="I130" s="11">
        <f t="shared" si="6"/>
        <v>0</v>
      </c>
      <c r="J130" s="39"/>
      <c r="K130" s="11">
        <f t="shared" si="7"/>
        <v>0</v>
      </c>
      <c r="L130" s="11">
        <f t="shared" si="4"/>
        <v>0</v>
      </c>
    </row>
    <row r="131" spans="1:12" s="5" customFormat="1" x14ac:dyDescent="0.35">
      <c r="A131" s="94"/>
      <c r="B131" s="20" t="s">
        <v>24</v>
      </c>
      <c r="C131" s="88" t="s">
        <v>2</v>
      </c>
      <c r="D131" s="88">
        <v>0.8</v>
      </c>
      <c r="E131" s="15">
        <f>E126*D131</f>
        <v>34.800000000000004</v>
      </c>
      <c r="F131" s="15"/>
      <c r="G131" s="11">
        <f t="shared" si="5"/>
        <v>0</v>
      </c>
      <c r="H131" s="15"/>
      <c r="I131" s="11">
        <f t="shared" si="6"/>
        <v>0</v>
      </c>
      <c r="J131" s="15"/>
      <c r="K131" s="11">
        <f t="shared" si="7"/>
        <v>0</v>
      </c>
      <c r="L131" s="11">
        <f t="shared" si="4"/>
        <v>0</v>
      </c>
    </row>
    <row r="132" spans="1:12" s="5" customFormat="1" ht="40.5" x14ac:dyDescent="0.35">
      <c r="A132" s="94">
        <v>38</v>
      </c>
      <c r="B132" s="33" t="s">
        <v>238</v>
      </c>
      <c r="C132" s="8" t="s">
        <v>20</v>
      </c>
      <c r="D132" s="8"/>
      <c r="E132" s="9">
        <f>1.5*2.2</f>
        <v>3.3000000000000003</v>
      </c>
      <c r="F132" s="16"/>
      <c r="G132" s="11">
        <f t="shared" si="5"/>
        <v>0</v>
      </c>
      <c r="H132" s="31"/>
      <c r="I132" s="11">
        <f t="shared" si="6"/>
        <v>0</v>
      </c>
      <c r="J132" s="31"/>
      <c r="K132" s="11">
        <f t="shared" si="7"/>
        <v>0</v>
      </c>
      <c r="L132" s="11">
        <f t="shared" si="4"/>
        <v>0</v>
      </c>
    </row>
    <row r="133" spans="1:12" s="5" customFormat="1" x14ac:dyDescent="0.35">
      <c r="A133" s="94"/>
      <c r="B133" s="19" t="s">
        <v>16</v>
      </c>
      <c r="C133" s="16" t="s">
        <v>25</v>
      </c>
      <c r="D133" s="17">
        <v>1</v>
      </c>
      <c r="E133" s="17">
        <f>E132*D133</f>
        <v>3.3000000000000003</v>
      </c>
      <c r="F133" s="15"/>
      <c r="G133" s="11">
        <f t="shared" si="5"/>
        <v>0</v>
      </c>
      <c r="H133" s="12"/>
      <c r="I133" s="11">
        <f t="shared" si="6"/>
        <v>0</v>
      </c>
      <c r="J133" s="15"/>
      <c r="K133" s="11">
        <f t="shared" si="7"/>
        <v>0</v>
      </c>
      <c r="L133" s="11">
        <f t="shared" si="4"/>
        <v>0</v>
      </c>
    </row>
    <row r="134" spans="1:12" s="5" customFormat="1" x14ac:dyDescent="0.35">
      <c r="A134" s="94"/>
      <c r="B134" s="14" t="s">
        <v>21</v>
      </c>
      <c r="C134" s="13" t="s">
        <v>2</v>
      </c>
      <c r="D134" s="68">
        <v>0.13</v>
      </c>
      <c r="E134" s="15">
        <f>E132*D134</f>
        <v>0.42900000000000005</v>
      </c>
      <c r="F134" s="15"/>
      <c r="G134" s="11">
        <f t="shared" si="5"/>
        <v>0</v>
      </c>
      <c r="H134" s="15"/>
      <c r="I134" s="11">
        <f t="shared" si="6"/>
        <v>0</v>
      </c>
      <c r="J134" s="15"/>
      <c r="K134" s="11">
        <f t="shared" si="7"/>
        <v>0</v>
      </c>
      <c r="L134" s="11">
        <f t="shared" si="4"/>
        <v>0</v>
      </c>
    </row>
    <row r="135" spans="1:12" s="5" customFormat="1" ht="27" x14ac:dyDescent="0.35">
      <c r="A135" s="94"/>
      <c r="B135" s="14" t="s">
        <v>239</v>
      </c>
      <c r="C135" s="16" t="s">
        <v>25</v>
      </c>
      <c r="D135" s="68"/>
      <c r="E135" s="15">
        <f>E132</f>
        <v>3.3000000000000003</v>
      </c>
      <c r="F135" s="15"/>
      <c r="G135" s="11">
        <f t="shared" si="5"/>
        <v>0</v>
      </c>
      <c r="H135" s="15"/>
      <c r="I135" s="11">
        <f t="shared" si="6"/>
        <v>0</v>
      </c>
      <c r="J135" s="15"/>
      <c r="K135" s="11">
        <f t="shared" si="7"/>
        <v>0</v>
      </c>
      <c r="L135" s="11">
        <f t="shared" si="4"/>
        <v>0</v>
      </c>
    </row>
    <row r="136" spans="1:12" s="5" customFormat="1" x14ac:dyDescent="0.35">
      <c r="A136" s="94"/>
      <c r="B136" s="20" t="s">
        <v>24</v>
      </c>
      <c r="C136" s="88" t="s">
        <v>2</v>
      </c>
      <c r="D136" s="88">
        <v>0.8</v>
      </c>
      <c r="E136" s="15">
        <f>E132*D136</f>
        <v>2.6400000000000006</v>
      </c>
      <c r="F136" s="15"/>
      <c r="G136" s="11">
        <f t="shared" si="5"/>
        <v>0</v>
      </c>
      <c r="H136" s="15"/>
      <c r="I136" s="11">
        <f t="shared" si="6"/>
        <v>0</v>
      </c>
      <c r="J136" s="15"/>
      <c r="K136" s="11">
        <f t="shared" si="7"/>
        <v>0</v>
      </c>
      <c r="L136" s="11">
        <f t="shared" si="4"/>
        <v>0</v>
      </c>
    </row>
    <row r="137" spans="1:12" s="5" customFormat="1" ht="14.5" x14ac:dyDescent="0.35">
      <c r="A137" s="94"/>
      <c r="B137" s="108" t="s">
        <v>79</v>
      </c>
      <c r="C137" s="88"/>
      <c r="D137" s="88"/>
      <c r="E137" s="15"/>
      <c r="F137" s="15"/>
      <c r="G137" s="11">
        <f t="shared" si="5"/>
        <v>0</v>
      </c>
      <c r="H137" s="15"/>
      <c r="I137" s="11">
        <f t="shared" si="6"/>
        <v>0</v>
      </c>
      <c r="J137" s="15"/>
      <c r="K137" s="11">
        <f t="shared" si="7"/>
        <v>0</v>
      </c>
      <c r="L137" s="11">
        <f t="shared" si="4"/>
        <v>0</v>
      </c>
    </row>
    <row r="138" spans="1:12" s="5" customFormat="1" x14ac:dyDescent="0.35">
      <c r="A138" s="93">
        <v>39</v>
      </c>
      <c r="B138" s="18" t="s">
        <v>42</v>
      </c>
      <c r="C138" s="8" t="s">
        <v>20</v>
      </c>
      <c r="D138" s="8"/>
      <c r="E138" s="9">
        <v>577</v>
      </c>
      <c r="F138" s="17"/>
      <c r="G138" s="11">
        <f t="shared" si="5"/>
        <v>0</v>
      </c>
      <c r="H138" s="17"/>
      <c r="I138" s="11">
        <f t="shared" si="6"/>
        <v>0</v>
      </c>
      <c r="J138" s="17"/>
      <c r="K138" s="11">
        <f t="shared" si="7"/>
        <v>0</v>
      </c>
      <c r="L138" s="11">
        <f t="shared" si="4"/>
        <v>0</v>
      </c>
    </row>
    <row r="139" spans="1:12" s="5" customFormat="1" x14ac:dyDescent="0.35">
      <c r="A139" s="93"/>
      <c r="B139" s="19" t="s">
        <v>16</v>
      </c>
      <c r="C139" s="16" t="s">
        <v>25</v>
      </c>
      <c r="D139" s="17">
        <v>1</v>
      </c>
      <c r="E139" s="17">
        <f>E138*D139</f>
        <v>577</v>
      </c>
      <c r="F139" s="15"/>
      <c r="G139" s="11">
        <f t="shared" si="5"/>
        <v>0</v>
      </c>
      <c r="H139" s="17"/>
      <c r="I139" s="11">
        <f t="shared" si="6"/>
        <v>0</v>
      </c>
      <c r="J139" s="17"/>
      <c r="K139" s="11">
        <f t="shared" si="7"/>
        <v>0</v>
      </c>
      <c r="L139" s="11">
        <f t="shared" si="4"/>
        <v>0</v>
      </c>
    </row>
    <row r="140" spans="1:12" s="5" customFormat="1" x14ac:dyDescent="0.35">
      <c r="A140" s="93"/>
      <c r="B140" s="14" t="s">
        <v>21</v>
      </c>
      <c r="C140" s="13" t="s">
        <v>2</v>
      </c>
      <c r="D140" s="68">
        <v>4.2999999999999997E-2</v>
      </c>
      <c r="E140" s="15">
        <f>D140*E138</f>
        <v>24.810999999999996</v>
      </c>
      <c r="F140" s="15"/>
      <c r="G140" s="11">
        <f t="shared" si="5"/>
        <v>0</v>
      </c>
      <c r="H140" s="15"/>
      <c r="I140" s="11">
        <f t="shared" si="6"/>
        <v>0</v>
      </c>
      <c r="J140" s="15"/>
      <c r="K140" s="11">
        <f t="shared" si="7"/>
        <v>0</v>
      </c>
      <c r="L140" s="11">
        <f t="shared" si="4"/>
        <v>0</v>
      </c>
    </row>
    <row r="141" spans="1:12" s="5" customFormat="1" ht="27" x14ac:dyDescent="0.35">
      <c r="A141" s="93"/>
      <c r="B141" s="69" t="s">
        <v>43</v>
      </c>
      <c r="C141" s="24" t="s">
        <v>20</v>
      </c>
      <c r="D141" s="17">
        <v>1.01</v>
      </c>
      <c r="E141" s="17">
        <f>D141*E138</f>
        <v>582.77</v>
      </c>
      <c r="F141" s="17"/>
      <c r="G141" s="11">
        <f t="shared" si="5"/>
        <v>0</v>
      </c>
      <c r="H141" s="17"/>
      <c r="I141" s="11">
        <f t="shared" si="6"/>
        <v>0</v>
      </c>
      <c r="J141" s="17"/>
      <c r="K141" s="11">
        <f t="shared" si="7"/>
        <v>0</v>
      </c>
      <c r="L141" s="11">
        <f t="shared" si="4"/>
        <v>0</v>
      </c>
    </row>
    <row r="142" spans="1:12" s="5" customFormat="1" x14ac:dyDescent="0.35">
      <c r="A142" s="93"/>
      <c r="B142" s="71" t="s">
        <v>172</v>
      </c>
      <c r="C142" s="24" t="s">
        <v>20</v>
      </c>
      <c r="D142" s="17">
        <v>1.01</v>
      </c>
      <c r="E142" s="17">
        <f>D142*E138</f>
        <v>582.77</v>
      </c>
      <c r="F142" s="17"/>
      <c r="G142" s="11">
        <f t="shared" si="5"/>
        <v>0</v>
      </c>
      <c r="H142" s="17"/>
      <c r="I142" s="11">
        <f t="shared" si="6"/>
        <v>0</v>
      </c>
      <c r="J142" s="17"/>
      <c r="K142" s="11">
        <f t="shared" si="7"/>
        <v>0</v>
      </c>
      <c r="L142" s="11">
        <f t="shared" ref="L142:L205" si="8">K142+I142+G142</f>
        <v>0</v>
      </c>
    </row>
    <row r="143" spans="1:12" s="5" customFormat="1" x14ac:dyDescent="0.35">
      <c r="A143" s="93"/>
      <c r="B143" s="34" t="s">
        <v>24</v>
      </c>
      <c r="C143" s="24" t="s">
        <v>2</v>
      </c>
      <c r="D143" s="70">
        <v>6.4000000000000001E-2</v>
      </c>
      <c r="E143" s="17">
        <f>D143*E138</f>
        <v>36.927999999999997</v>
      </c>
      <c r="F143" s="17"/>
      <c r="G143" s="11">
        <f t="shared" si="5"/>
        <v>0</v>
      </c>
      <c r="H143" s="17"/>
      <c r="I143" s="11">
        <f t="shared" si="6"/>
        <v>0</v>
      </c>
      <c r="J143" s="17"/>
      <c r="K143" s="11">
        <f t="shared" si="7"/>
        <v>0</v>
      </c>
      <c r="L143" s="11">
        <f t="shared" si="8"/>
        <v>0</v>
      </c>
    </row>
    <row r="144" spans="1:12" s="5" customFormat="1" x14ac:dyDescent="0.35">
      <c r="A144" s="93">
        <v>40</v>
      </c>
      <c r="B144" s="18" t="s">
        <v>173</v>
      </c>
      <c r="C144" s="21" t="s">
        <v>20</v>
      </c>
      <c r="D144" s="37"/>
      <c r="E144" s="37">
        <v>43</v>
      </c>
      <c r="F144" s="12"/>
      <c r="G144" s="11">
        <f t="shared" ref="G144:G207" si="9">F144*E144</f>
        <v>0</v>
      </c>
      <c r="H144" s="12"/>
      <c r="I144" s="11">
        <f t="shared" ref="I144:I207" si="10">H144*E144</f>
        <v>0</v>
      </c>
      <c r="J144" s="12"/>
      <c r="K144" s="11">
        <f t="shared" ref="K144:K207" si="11">J144*E144</f>
        <v>0</v>
      </c>
      <c r="L144" s="11">
        <f t="shared" si="8"/>
        <v>0</v>
      </c>
    </row>
    <row r="145" spans="1:12" s="5" customFormat="1" x14ac:dyDescent="0.35">
      <c r="A145" s="93"/>
      <c r="B145" s="148" t="s">
        <v>16</v>
      </c>
      <c r="C145" s="16" t="s">
        <v>25</v>
      </c>
      <c r="D145" s="17">
        <v>1</v>
      </c>
      <c r="E145" s="70">
        <f>E144*D145</f>
        <v>43</v>
      </c>
      <c r="F145" s="15"/>
      <c r="G145" s="11">
        <f t="shared" si="9"/>
        <v>0</v>
      </c>
      <c r="H145" s="17"/>
      <c r="I145" s="11">
        <f t="shared" si="10"/>
        <v>0</v>
      </c>
      <c r="J145" s="17"/>
      <c r="K145" s="11">
        <f t="shared" si="11"/>
        <v>0</v>
      </c>
      <c r="L145" s="11">
        <f t="shared" si="8"/>
        <v>0</v>
      </c>
    </row>
    <row r="146" spans="1:12" s="5" customFormat="1" x14ac:dyDescent="0.35">
      <c r="A146" s="93"/>
      <c r="B146" s="106" t="s">
        <v>21</v>
      </c>
      <c r="C146" s="13" t="s">
        <v>2</v>
      </c>
      <c r="D146" s="147">
        <v>4.2999999999999997E-2</v>
      </c>
      <c r="E146" s="105">
        <f>D146*E144</f>
        <v>1.8489999999999998</v>
      </c>
      <c r="F146" s="105"/>
      <c r="G146" s="11">
        <f t="shared" si="9"/>
        <v>0</v>
      </c>
      <c r="H146" s="105"/>
      <c r="I146" s="11">
        <f t="shared" si="10"/>
        <v>0</v>
      </c>
      <c r="J146" s="105"/>
      <c r="K146" s="11">
        <f t="shared" si="11"/>
        <v>0</v>
      </c>
      <c r="L146" s="11">
        <f t="shared" si="8"/>
        <v>0</v>
      </c>
    </row>
    <row r="147" spans="1:12" s="5" customFormat="1" ht="27" x14ac:dyDescent="0.35">
      <c r="A147" s="93"/>
      <c r="B147" s="149" t="s">
        <v>174</v>
      </c>
      <c r="C147" s="23" t="s">
        <v>20</v>
      </c>
      <c r="D147" s="12">
        <v>1.01</v>
      </c>
      <c r="E147" s="12">
        <f>E144*D147</f>
        <v>43.43</v>
      </c>
      <c r="F147" s="12"/>
      <c r="G147" s="11">
        <f t="shared" si="9"/>
        <v>0</v>
      </c>
      <c r="H147" s="12"/>
      <c r="I147" s="11">
        <f t="shared" si="10"/>
        <v>0</v>
      </c>
      <c r="J147" s="12"/>
      <c r="K147" s="11">
        <f t="shared" si="11"/>
        <v>0</v>
      </c>
      <c r="L147" s="11">
        <f t="shared" si="8"/>
        <v>0</v>
      </c>
    </row>
    <row r="148" spans="1:12" s="5" customFormat="1" x14ac:dyDescent="0.35">
      <c r="A148" s="93"/>
      <c r="B148" s="122" t="s">
        <v>175</v>
      </c>
      <c r="C148" s="23" t="s">
        <v>20</v>
      </c>
      <c r="D148" s="12">
        <f>D147*1.05</f>
        <v>1.0605</v>
      </c>
      <c r="E148" s="12">
        <f>E144*D148</f>
        <v>45.601500000000001</v>
      </c>
      <c r="F148" s="12"/>
      <c r="G148" s="11">
        <f t="shared" si="9"/>
        <v>0</v>
      </c>
      <c r="H148" s="12"/>
      <c r="I148" s="11">
        <f t="shared" si="10"/>
        <v>0</v>
      </c>
      <c r="J148" s="12"/>
      <c r="K148" s="11">
        <f t="shared" si="11"/>
        <v>0</v>
      </c>
      <c r="L148" s="11">
        <f t="shared" si="8"/>
        <v>0</v>
      </c>
    </row>
    <row r="149" spans="1:12" s="5" customFormat="1" x14ac:dyDescent="0.35">
      <c r="A149" s="93"/>
      <c r="B149" s="150" t="s">
        <v>24</v>
      </c>
      <c r="C149" s="89" t="s">
        <v>2</v>
      </c>
      <c r="D149" s="17">
        <v>6.4000000000000001E-2</v>
      </c>
      <c r="E149" s="17">
        <f>E144*D149</f>
        <v>2.7520000000000002</v>
      </c>
      <c r="F149" s="12"/>
      <c r="G149" s="11">
        <f t="shared" si="9"/>
        <v>0</v>
      </c>
      <c r="H149" s="12"/>
      <c r="I149" s="11">
        <f t="shared" si="10"/>
        <v>0</v>
      </c>
      <c r="J149" s="12"/>
      <c r="K149" s="11">
        <f t="shared" si="11"/>
        <v>0</v>
      </c>
      <c r="L149" s="11">
        <f t="shared" si="8"/>
        <v>0</v>
      </c>
    </row>
    <row r="150" spans="1:12" s="5" customFormat="1" ht="14.5" x14ac:dyDescent="0.35">
      <c r="A150" s="40"/>
      <c r="B150" s="109" t="s">
        <v>80</v>
      </c>
      <c r="C150" s="16"/>
      <c r="D150" s="110"/>
      <c r="E150" s="111"/>
      <c r="F150" s="105"/>
      <c r="G150" s="11">
        <f t="shared" si="9"/>
        <v>0</v>
      </c>
      <c r="H150" s="111"/>
      <c r="I150" s="11">
        <f t="shared" si="10"/>
        <v>0</v>
      </c>
      <c r="J150" s="111"/>
      <c r="K150" s="11">
        <f t="shared" si="11"/>
        <v>0</v>
      </c>
      <c r="L150" s="11">
        <f t="shared" si="8"/>
        <v>0</v>
      </c>
    </row>
    <row r="151" spans="1:12" s="5" customFormat="1" ht="27" x14ac:dyDescent="0.35">
      <c r="A151" s="93">
        <v>41</v>
      </c>
      <c r="B151" s="7" t="s">
        <v>132</v>
      </c>
      <c r="C151" s="21" t="s">
        <v>20</v>
      </c>
      <c r="D151" s="21"/>
      <c r="E151" s="37">
        <v>1028</v>
      </c>
      <c r="F151" s="17"/>
      <c r="G151" s="11">
        <f t="shared" si="9"/>
        <v>0</v>
      </c>
      <c r="H151" s="17"/>
      <c r="I151" s="11">
        <f t="shared" si="10"/>
        <v>0</v>
      </c>
      <c r="J151" s="17"/>
      <c r="K151" s="11">
        <f t="shared" si="11"/>
        <v>0</v>
      </c>
      <c r="L151" s="11">
        <f t="shared" si="8"/>
        <v>0</v>
      </c>
    </row>
    <row r="152" spans="1:12" s="5" customFormat="1" x14ac:dyDescent="0.35">
      <c r="A152" s="93"/>
      <c r="B152" s="19" t="s">
        <v>16</v>
      </c>
      <c r="C152" s="16" t="s">
        <v>25</v>
      </c>
      <c r="D152" s="17">
        <v>1</v>
      </c>
      <c r="E152" s="17">
        <f>E151*D152</f>
        <v>1028</v>
      </c>
      <c r="F152" s="15"/>
      <c r="G152" s="11">
        <f t="shared" si="9"/>
        <v>0</v>
      </c>
      <c r="H152" s="17"/>
      <c r="I152" s="11">
        <f t="shared" si="10"/>
        <v>0</v>
      </c>
      <c r="J152" s="17"/>
      <c r="K152" s="11">
        <f t="shared" si="11"/>
        <v>0</v>
      </c>
      <c r="L152" s="11">
        <f t="shared" si="8"/>
        <v>0</v>
      </c>
    </row>
    <row r="153" spans="1:12" s="5" customFormat="1" x14ac:dyDescent="0.35">
      <c r="A153" s="93"/>
      <c r="B153" s="14" t="s">
        <v>21</v>
      </c>
      <c r="C153" s="13" t="s">
        <v>2</v>
      </c>
      <c r="D153" s="68">
        <v>8.0000000000000002E-3</v>
      </c>
      <c r="E153" s="15">
        <f>D153*E151</f>
        <v>8.2240000000000002</v>
      </c>
      <c r="F153" s="15"/>
      <c r="G153" s="11">
        <f t="shared" si="9"/>
        <v>0</v>
      </c>
      <c r="H153" s="15"/>
      <c r="I153" s="11">
        <f t="shared" si="10"/>
        <v>0</v>
      </c>
      <c r="J153" s="15"/>
      <c r="K153" s="11">
        <f t="shared" si="11"/>
        <v>0</v>
      </c>
      <c r="L153" s="11">
        <f t="shared" si="8"/>
        <v>0</v>
      </c>
    </row>
    <row r="154" spans="1:12" s="5" customFormat="1" x14ac:dyDescent="0.35">
      <c r="A154" s="93"/>
      <c r="B154" s="22" t="s">
        <v>30</v>
      </c>
      <c r="C154" s="23" t="s">
        <v>17</v>
      </c>
      <c r="D154" s="24">
        <v>0.45</v>
      </c>
      <c r="E154" s="12">
        <f>E151*D154</f>
        <v>462.6</v>
      </c>
      <c r="F154" s="12"/>
      <c r="G154" s="11">
        <f t="shared" si="9"/>
        <v>0</v>
      </c>
      <c r="H154" s="12"/>
      <c r="I154" s="11">
        <f t="shared" si="10"/>
        <v>0</v>
      </c>
      <c r="J154" s="12"/>
      <c r="K154" s="11">
        <f t="shared" si="11"/>
        <v>0</v>
      </c>
      <c r="L154" s="11">
        <f t="shared" si="8"/>
        <v>0</v>
      </c>
    </row>
    <row r="155" spans="1:12" s="5" customFormat="1" x14ac:dyDescent="0.35">
      <c r="A155" s="93"/>
      <c r="B155" s="22" t="s">
        <v>26</v>
      </c>
      <c r="C155" s="23" t="s">
        <v>20</v>
      </c>
      <c r="D155" s="24">
        <v>8.9999999999999993E-3</v>
      </c>
      <c r="E155" s="25">
        <f>E151*D155</f>
        <v>9.2519999999999989</v>
      </c>
      <c r="F155" s="12"/>
      <c r="G155" s="11">
        <f t="shared" si="9"/>
        <v>0</v>
      </c>
      <c r="H155" s="12"/>
      <c r="I155" s="11">
        <f t="shared" si="10"/>
        <v>0</v>
      </c>
      <c r="J155" s="12"/>
      <c r="K155" s="11">
        <f t="shared" si="11"/>
        <v>0</v>
      </c>
      <c r="L155" s="11">
        <f t="shared" si="8"/>
        <v>0</v>
      </c>
    </row>
    <row r="156" spans="1:12" s="5" customFormat="1" x14ac:dyDescent="0.35">
      <c r="A156" s="93"/>
      <c r="B156" s="26" t="s">
        <v>133</v>
      </c>
      <c r="C156" s="23" t="s">
        <v>17</v>
      </c>
      <c r="D156" s="17">
        <v>0.63</v>
      </c>
      <c r="E156" s="12">
        <f>E151*D156</f>
        <v>647.64</v>
      </c>
      <c r="F156" s="12"/>
      <c r="G156" s="11">
        <f t="shared" si="9"/>
        <v>0</v>
      </c>
      <c r="H156" s="12"/>
      <c r="I156" s="11">
        <f t="shared" si="10"/>
        <v>0</v>
      </c>
      <c r="J156" s="12"/>
      <c r="K156" s="11">
        <f t="shared" si="11"/>
        <v>0</v>
      </c>
      <c r="L156" s="11">
        <f t="shared" si="8"/>
        <v>0</v>
      </c>
    </row>
    <row r="157" spans="1:12" s="5" customFormat="1" x14ac:dyDescent="0.35">
      <c r="A157" s="93"/>
      <c r="B157" s="26" t="s">
        <v>27</v>
      </c>
      <c r="C157" s="23" t="s">
        <v>17</v>
      </c>
      <c r="D157" s="24">
        <v>0.12</v>
      </c>
      <c r="E157" s="12">
        <f>E151*D157</f>
        <v>123.36</v>
      </c>
      <c r="F157" s="12"/>
      <c r="G157" s="11">
        <f t="shared" si="9"/>
        <v>0</v>
      </c>
      <c r="H157" s="12"/>
      <c r="I157" s="11">
        <f t="shared" si="10"/>
        <v>0</v>
      </c>
      <c r="J157" s="12"/>
      <c r="K157" s="11">
        <f t="shared" si="11"/>
        <v>0</v>
      </c>
      <c r="L157" s="11">
        <f t="shared" si="8"/>
        <v>0</v>
      </c>
    </row>
    <row r="158" spans="1:12" s="5" customFormat="1" x14ac:dyDescent="0.35">
      <c r="A158" s="93"/>
      <c r="B158" s="27" t="s">
        <v>31</v>
      </c>
      <c r="C158" s="23" t="s">
        <v>18</v>
      </c>
      <c r="D158" s="17">
        <v>0.6</v>
      </c>
      <c r="E158" s="12">
        <f>E151*D158</f>
        <v>616.79999999999995</v>
      </c>
      <c r="F158" s="12"/>
      <c r="G158" s="11">
        <f t="shared" si="9"/>
        <v>0</v>
      </c>
      <c r="H158" s="12"/>
      <c r="I158" s="11">
        <f t="shared" si="10"/>
        <v>0</v>
      </c>
      <c r="J158" s="12"/>
      <c r="K158" s="11">
        <f t="shared" si="11"/>
        <v>0</v>
      </c>
      <c r="L158" s="11">
        <f t="shared" si="8"/>
        <v>0</v>
      </c>
    </row>
    <row r="159" spans="1:12" s="5" customFormat="1" x14ac:dyDescent="0.35">
      <c r="A159" s="93"/>
      <c r="B159" s="20" t="s">
        <v>32</v>
      </c>
      <c r="C159" s="88" t="s">
        <v>15</v>
      </c>
      <c r="D159" s="38"/>
      <c r="E159" s="15">
        <v>6</v>
      </c>
      <c r="F159" s="15"/>
      <c r="G159" s="11">
        <f t="shared" si="9"/>
        <v>0</v>
      </c>
      <c r="H159" s="39"/>
      <c r="I159" s="11">
        <f t="shared" si="10"/>
        <v>0</v>
      </c>
      <c r="J159" s="39"/>
      <c r="K159" s="11">
        <f t="shared" si="11"/>
        <v>0</v>
      </c>
      <c r="L159" s="11">
        <f t="shared" si="8"/>
        <v>0</v>
      </c>
    </row>
    <row r="160" spans="1:12" s="5" customFormat="1" x14ac:dyDescent="0.35">
      <c r="A160" s="93"/>
      <c r="B160" s="27" t="s">
        <v>33</v>
      </c>
      <c r="C160" s="23" t="s">
        <v>18</v>
      </c>
      <c r="D160" s="24">
        <v>0.26</v>
      </c>
      <c r="E160" s="12">
        <f>E151*D160</f>
        <v>267.28000000000003</v>
      </c>
      <c r="F160" s="12"/>
      <c r="G160" s="11">
        <f t="shared" si="9"/>
        <v>0</v>
      </c>
      <c r="H160" s="12"/>
      <c r="I160" s="11">
        <f t="shared" si="10"/>
        <v>0</v>
      </c>
      <c r="J160" s="12"/>
      <c r="K160" s="11">
        <f t="shared" si="11"/>
        <v>0</v>
      </c>
      <c r="L160" s="11">
        <f t="shared" si="8"/>
        <v>0</v>
      </c>
    </row>
    <row r="161" spans="1:12" s="5" customFormat="1" x14ac:dyDescent="0.35">
      <c r="A161" s="93"/>
      <c r="B161" s="27" t="s">
        <v>28</v>
      </c>
      <c r="C161" s="23" t="s">
        <v>2</v>
      </c>
      <c r="D161" s="24">
        <v>7.0000000000000001E-3</v>
      </c>
      <c r="E161" s="12">
        <f>E151*D161</f>
        <v>7.1959999999999997</v>
      </c>
      <c r="F161" s="12"/>
      <c r="G161" s="11">
        <f t="shared" si="9"/>
        <v>0</v>
      </c>
      <c r="H161" s="12"/>
      <c r="I161" s="11">
        <f t="shared" si="10"/>
        <v>0</v>
      </c>
      <c r="J161" s="12"/>
      <c r="K161" s="11">
        <f t="shared" si="11"/>
        <v>0</v>
      </c>
      <c r="L161" s="11">
        <f t="shared" si="8"/>
        <v>0</v>
      </c>
    </row>
    <row r="162" spans="1:12" s="5" customFormat="1" x14ac:dyDescent="0.35">
      <c r="A162" s="93"/>
      <c r="B162" s="86" t="s">
        <v>81</v>
      </c>
      <c r="C162" s="24"/>
      <c r="D162" s="24"/>
      <c r="E162" s="17"/>
      <c r="F162" s="17"/>
      <c r="G162" s="11">
        <f t="shared" si="9"/>
        <v>0</v>
      </c>
      <c r="H162" s="17"/>
      <c r="I162" s="11">
        <f t="shared" si="10"/>
        <v>0</v>
      </c>
      <c r="J162" s="17"/>
      <c r="K162" s="11">
        <f t="shared" si="11"/>
        <v>0</v>
      </c>
      <c r="L162" s="11">
        <f t="shared" si="8"/>
        <v>0</v>
      </c>
    </row>
    <row r="163" spans="1:12" s="5" customFormat="1" ht="27" x14ac:dyDescent="0.35">
      <c r="A163" s="94">
        <v>42</v>
      </c>
      <c r="B163" s="7" t="s">
        <v>134</v>
      </c>
      <c r="C163" s="8" t="s">
        <v>19</v>
      </c>
      <c r="D163" s="8"/>
      <c r="E163" s="9">
        <v>23</v>
      </c>
      <c r="F163" s="31"/>
      <c r="G163" s="11">
        <f t="shared" si="9"/>
        <v>0</v>
      </c>
      <c r="H163" s="31"/>
      <c r="I163" s="11">
        <f t="shared" si="10"/>
        <v>0</v>
      </c>
      <c r="J163" s="31"/>
      <c r="K163" s="11">
        <f t="shared" si="11"/>
        <v>0</v>
      </c>
      <c r="L163" s="11">
        <f t="shared" si="8"/>
        <v>0</v>
      </c>
    </row>
    <row r="164" spans="1:12" s="5" customFormat="1" x14ac:dyDescent="0.35">
      <c r="A164" s="94"/>
      <c r="B164" s="19" t="s">
        <v>16</v>
      </c>
      <c r="C164" s="16" t="s">
        <v>19</v>
      </c>
      <c r="D164" s="17">
        <v>1</v>
      </c>
      <c r="E164" s="17">
        <f>E163*D164</f>
        <v>23</v>
      </c>
      <c r="F164" s="15"/>
      <c r="G164" s="11">
        <f t="shared" si="9"/>
        <v>0</v>
      </c>
      <c r="H164" s="15"/>
      <c r="I164" s="11">
        <f t="shared" si="10"/>
        <v>0</v>
      </c>
      <c r="J164" s="12"/>
      <c r="K164" s="11">
        <f t="shared" si="11"/>
        <v>0</v>
      </c>
      <c r="L164" s="11">
        <f t="shared" si="8"/>
        <v>0</v>
      </c>
    </row>
    <row r="165" spans="1:12" s="5" customFormat="1" x14ac:dyDescent="0.35">
      <c r="A165" s="94"/>
      <c r="B165" s="14" t="s">
        <v>21</v>
      </c>
      <c r="C165" s="13" t="s">
        <v>2</v>
      </c>
      <c r="D165" s="68">
        <v>7.0000000000000007E-2</v>
      </c>
      <c r="E165" s="15">
        <f>D165*E163</f>
        <v>1.61</v>
      </c>
      <c r="F165" s="15"/>
      <c r="G165" s="11">
        <f t="shared" si="9"/>
        <v>0</v>
      </c>
      <c r="H165" s="15"/>
      <c r="I165" s="11">
        <f t="shared" si="10"/>
        <v>0</v>
      </c>
      <c r="J165" s="15"/>
      <c r="K165" s="11">
        <f t="shared" si="11"/>
        <v>0</v>
      </c>
      <c r="L165" s="11">
        <f t="shared" si="8"/>
        <v>0</v>
      </c>
    </row>
    <row r="166" spans="1:12" s="5" customFormat="1" ht="27" x14ac:dyDescent="0.35">
      <c r="A166" s="94"/>
      <c r="B166" s="14" t="s">
        <v>82</v>
      </c>
      <c r="C166" s="88" t="s">
        <v>19</v>
      </c>
      <c r="D166" s="96" t="s">
        <v>139</v>
      </c>
      <c r="E166" s="15">
        <v>23</v>
      </c>
      <c r="F166" s="15"/>
      <c r="G166" s="11">
        <f t="shared" si="9"/>
        <v>0</v>
      </c>
      <c r="H166" s="15"/>
      <c r="I166" s="11">
        <f t="shared" si="10"/>
        <v>0</v>
      </c>
      <c r="J166" s="15"/>
      <c r="K166" s="11">
        <f t="shared" si="11"/>
        <v>0</v>
      </c>
      <c r="L166" s="11">
        <f t="shared" si="8"/>
        <v>0</v>
      </c>
    </row>
    <row r="167" spans="1:12" s="5" customFormat="1" x14ac:dyDescent="0.35">
      <c r="A167" s="94"/>
      <c r="B167" s="34" t="s">
        <v>24</v>
      </c>
      <c r="C167" s="24" t="s">
        <v>2</v>
      </c>
      <c r="D167" s="72">
        <v>0.37</v>
      </c>
      <c r="E167" s="17">
        <f>D167*E163</f>
        <v>8.51</v>
      </c>
      <c r="F167" s="17"/>
      <c r="G167" s="11">
        <f t="shared" si="9"/>
        <v>0</v>
      </c>
      <c r="H167" s="17"/>
      <c r="I167" s="11">
        <f t="shared" si="10"/>
        <v>0</v>
      </c>
      <c r="J167" s="17"/>
      <c r="K167" s="11">
        <f t="shared" si="11"/>
        <v>0</v>
      </c>
      <c r="L167" s="11">
        <f t="shared" si="8"/>
        <v>0</v>
      </c>
    </row>
    <row r="168" spans="1:12" s="5" customFormat="1" ht="40.5" x14ac:dyDescent="0.35">
      <c r="A168" s="94">
        <v>43</v>
      </c>
      <c r="B168" s="7" t="s">
        <v>135</v>
      </c>
      <c r="C168" s="8" t="s">
        <v>19</v>
      </c>
      <c r="D168" s="8"/>
      <c r="E168" s="9">
        <v>3</v>
      </c>
      <c r="F168" s="31"/>
      <c r="G168" s="11">
        <f t="shared" si="9"/>
        <v>0</v>
      </c>
      <c r="H168" s="31"/>
      <c r="I168" s="11">
        <f t="shared" si="10"/>
        <v>0</v>
      </c>
      <c r="J168" s="31"/>
      <c r="K168" s="11">
        <f t="shared" si="11"/>
        <v>0</v>
      </c>
      <c r="L168" s="11">
        <f t="shared" si="8"/>
        <v>0</v>
      </c>
    </row>
    <row r="169" spans="1:12" s="5" customFormat="1" x14ac:dyDescent="0.35">
      <c r="A169" s="94"/>
      <c r="B169" s="19" t="s">
        <v>16</v>
      </c>
      <c r="C169" s="16" t="s">
        <v>19</v>
      </c>
      <c r="D169" s="17">
        <v>1</v>
      </c>
      <c r="E169" s="17">
        <f>E168*D169</f>
        <v>3</v>
      </c>
      <c r="F169" s="15"/>
      <c r="G169" s="11">
        <f t="shared" si="9"/>
        <v>0</v>
      </c>
      <c r="H169" s="15"/>
      <c r="I169" s="11">
        <f t="shared" si="10"/>
        <v>0</v>
      </c>
      <c r="J169" s="12"/>
      <c r="K169" s="11">
        <f t="shared" si="11"/>
        <v>0</v>
      </c>
      <c r="L169" s="11">
        <f t="shared" si="8"/>
        <v>0</v>
      </c>
    </row>
    <row r="170" spans="1:12" s="5" customFormat="1" x14ac:dyDescent="0.35">
      <c r="A170" s="94"/>
      <c r="B170" s="14" t="s">
        <v>21</v>
      </c>
      <c r="C170" s="13" t="s">
        <v>2</v>
      </c>
      <c r="D170" s="68">
        <v>7.0000000000000007E-2</v>
      </c>
      <c r="E170" s="15">
        <f>D170*E168</f>
        <v>0.21000000000000002</v>
      </c>
      <c r="F170" s="15"/>
      <c r="G170" s="11">
        <f t="shared" si="9"/>
        <v>0</v>
      </c>
      <c r="H170" s="15"/>
      <c r="I170" s="11">
        <f t="shared" si="10"/>
        <v>0</v>
      </c>
      <c r="J170" s="15"/>
      <c r="K170" s="11">
        <f t="shared" si="11"/>
        <v>0</v>
      </c>
      <c r="L170" s="11">
        <f t="shared" si="8"/>
        <v>0</v>
      </c>
    </row>
    <row r="171" spans="1:12" s="5" customFormat="1" ht="27" x14ac:dyDescent="0.35">
      <c r="A171" s="94"/>
      <c r="B171" s="14" t="s">
        <v>57</v>
      </c>
      <c r="C171" s="88" t="s">
        <v>19</v>
      </c>
      <c r="D171" s="96" t="s">
        <v>139</v>
      </c>
      <c r="E171" s="15">
        <v>3</v>
      </c>
      <c r="F171" s="15"/>
      <c r="G171" s="11">
        <f t="shared" si="9"/>
        <v>0</v>
      </c>
      <c r="H171" s="15"/>
      <c r="I171" s="11">
        <f t="shared" si="10"/>
        <v>0</v>
      </c>
      <c r="J171" s="15"/>
      <c r="K171" s="11">
        <f t="shared" si="11"/>
        <v>0</v>
      </c>
      <c r="L171" s="11">
        <f t="shared" si="8"/>
        <v>0</v>
      </c>
    </row>
    <row r="172" spans="1:12" s="5" customFormat="1" x14ac:dyDescent="0.35">
      <c r="A172" s="94"/>
      <c r="B172" s="34" t="s">
        <v>24</v>
      </c>
      <c r="C172" s="24" t="s">
        <v>2</v>
      </c>
      <c r="D172" s="72">
        <v>0.37</v>
      </c>
      <c r="E172" s="17">
        <f>D172*E168</f>
        <v>1.1099999999999999</v>
      </c>
      <c r="F172" s="17"/>
      <c r="G172" s="11">
        <f t="shared" si="9"/>
        <v>0</v>
      </c>
      <c r="H172" s="17"/>
      <c r="I172" s="11">
        <f t="shared" si="10"/>
        <v>0</v>
      </c>
      <c r="J172" s="17"/>
      <c r="K172" s="11">
        <f t="shared" si="11"/>
        <v>0</v>
      </c>
      <c r="L172" s="11">
        <f t="shared" si="8"/>
        <v>0</v>
      </c>
    </row>
    <row r="173" spans="1:12" s="5" customFormat="1" ht="27" x14ac:dyDescent="0.35">
      <c r="A173" s="94">
        <v>44</v>
      </c>
      <c r="B173" s="7" t="s">
        <v>136</v>
      </c>
      <c r="C173" s="8" t="s">
        <v>19</v>
      </c>
      <c r="D173" s="8"/>
      <c r="E173" s="9">
        <v>1</v>
      </c>
      <c r="F173" s="31"/>
      <c r="G173" s="11">
        <f t="shared" si="9"/>
        <v>0</v>
      </c>
      <c r="H173" s="31"/>
      <c r="I173" s="11">
        <f t="shared" si="10"/>
        <v>0</v>
      </c>
      <c r="J173" s="31"/>
      <c r="K173" s="11">
        <f t="shared" si="11"/>
        <v>0</v>
      </c>
      <c r="L173" s="11">
        <f t="shared" si="8"/>
        <v>0</v>
      </c>
    </row>
    <row r="174" spans="1:12" s="5" customFormat="1" x14ac:dyDescent="0.35">
      <c r="A174" s="94"/>
      <c r="B174" s="19" t="s">
        <v>16</v>
      </c>
      <c r="C174" s="16" t="s">
        <v>19</v>
      </c>
      <c r="D174" s="17">
        <v>1</v>
      </c>
      <c r="E174" s="17">
        <f>E173*D174</f>
        <v>1</v>
      </c>
      <c r="F174" s="15"/>
      <c r="G174" s="11">
        <f t="shared" si="9"/>
        <v>0</v>
      </c>
      <c r="H174" s="15"/>
      <c r="I174" s="11">
        <f t="shared" si="10"/>
        <v>0</v>
      </c>
      <c r="J174" s="12"/>
      <c r="K174" s="11">
        <f t="shared" si="11"/>
        <v>0</v>
      </c>
      <c r="L174" s="11">
        <f t="shared" si="8"/>
        <v>0</v>
      </c>
    </row>
    <row r="175" spans="1:12" s="5" customFormat="1" x14ac:dyDescent="0.35">
      <c r="A175" s="94"/>
      <c r="B175" s="14" t="s">
        <v>21</v>
      </c>
      <c r="C175" s="13" t="s">
        <v>2</v>
      </c>
      <c r="D175" s="68">
        <v>7.0000000000000007E-2</v>
      </c>
      <c r="E175" s="15">
        <f>D175*E173</f>
        <v>7.0000000000000007E-2</v>
      </c>
      <c r="F175" s="15"/>
      <c r="G175" s="11">
        <f t="shared" si="9"/>
        <v>0</v>
      </c>
      <c r="H175" s="15"/>
      <c r="I175" s="11">
        <f t="shared" si="10"/>
        <v>0</v>
      </c>
      <c r="J175" s="15"/>
      <c r="K175" s="11">
        <f t="shared" si="11"/>
        <v>0</v>
      </c>
      <c r="L175" s="11">
        <f t="shared" si="8"/>
        <v>0</v>
      </c>
    </row>
    <row r="176" spans="1:12" s="5" customFormat="1" ht="27" x14ac:dyDescent="0.35">
      <c r="A176" s="94"/>
      <c r="B176" s="14" t="s">
        <v>57</v>
      </c>
      <c r="C176" s="88" t="s">
        <v>19</v>
      </c>
      <c r="D176" s="96" t="s">
        <v>139</v>
      </c>
      <c r="E176" s="15">
        <v>1</v>
      </c>
      <c r="F176" s="15"/>
      <c r="G176" s="11">
        <f t="shared" si="9"/>
        <v>0</v>
      </c>
      <c r="H176" s="15"/>
      <c r="I176" s="11">
        <f t="shared" si="10"/>
        <v>0</v>
      </c>
      <c r="J176" s="15"/>
      <c r="K176" s="11">
        <f t="shared" si="11"/>
        <v>0</v>
      </c>
      <c r="L176" s="11">
        <f t="shared" si="8"/>
        <v>0</v>
      </c>
    </row>
    <row r="177" spans="1:12" s="5" customFormat="1" x14ac:dyDescent="0.35">
      <c r="A177" s="94"/>
      <c r="B177" s="34" t="s">
        <v>24</v>
      </c>
      <c r="C177" s="24" t="s">
        <v>2</v>
      </c>
      <c r="D177" s="72">
        <v>0.37</v>
      </c>
      <c r="E177" s="17">
        <f>D177*E173</f>
        <v>0.37</v>
      </c>
      <c r="F177" s="17"/>
      <c r="G177" s="11">
        <f t="shared" si="9"/>
        <v>0</v>
      </c>
      <c r="H177" s="17"/>
      <c r="I177" s="11">
        <f t="shared" si="10"/>
        <v>0</v>
      </c>
      <c r="J177" s="17"/>
      <c r="K177" s="11">
        <f t="shared" si="11"/>
        <v>0</v>
      </c>
      <c r="L177" s="11">
        <f t="shared" si="8"/>
        <v>0</v>
      </c>
    </row>
    <row r="178" spans="1:12" s="5" customFormat="1" ht="27" x14ac:dyDescent="0.35">
      <c r="A178" s="93">
        <v>45</v>
      </c>
      <c r="B178" s="82" t="s">
        <v>137</v>
      </c>
      <c r="C178" s="28" t="s">
        <v>19</v>
      </c>
      <c r="D178" s="28"/>
      <c r="E178" s="37">
        <v>10</v>
      </c>
      <c r="F178" s="12"/>
      <c r="G178" s="11">
        <f t="shared" si="9"/>
        <v>0</v>
      </c>
      <c r="H178" s="12"/>
      <c r="I178" s="11">
        <f t="shared" si="10"/>
        <v>0</v>
      </c>
      <c r="J178" s="12"/>
      <c r="K178" s="11">
        <f t="shared" si="11"/>
        <v>0</v>
      </c>
      <c r="L178" s="11">
        <f t="shared" si="8"/>
        <v>0</v>
      </c>
    </row>
    <row r="179" spans="1:12" s="5" customFormat="1" x14ac:dyDescent="0.35">
      <c r="A179" s="93"/>
      <c r="B179" s="19" t="s">
        <v>16</v>
      </c>
      <c r="C179" s="16" t="s">
        <v>19</v>
      </c>
      <c r="D179" s="17">
        <v>1</v>
      </c>
      <c r="E179" s="17">
        <f>E178*D179</f>
        <v>10</v>
      </c>
      <c r="F179" s="15"/>
      <c r="G179" s="11">
        <f t="shared" si="9"/>
        <v>0</v>
      </c>
      <c r="H179" s="15"/>
      <c r="I179" s="11">
        <f t="shared" si="10"/>
        <v>0</v>
      </c>
      <c r="J179" s="12"/>
      <c r="K179" s="11">
        <f t="shared" si="11"/>
        <v>0</v>
      </c>
      <c r="L179" s="11">
        <f t="shared" si="8"/>
        <v>0</v>
      </c>
    </row>
    <row r="180" spans="1:12" s="5" customFormat="1" x14ac:dyDescent="0.35">
      <c r="A180" s="93"/>
      <c r="B180" s="14" t="s">
        <v>21</v>
      </c>
      <c r="C180" s="13" t="s">
        <v>2</v>
      </c>
      <c r="D180" s="97">
        <v>0.13</v>
      </c>
      <c r="E180" s="15">
        <f>D180*E178</f>
        <v>1.3</v>
      </c>
      <c r="F180" s="15"/>
      <c r="G180" s="11">
        <f t="shared" si="9"/>
        <v>0</v>
      </c>
      <c r="H180" s="15"/>
      <c r="I180" s="11">
        <f t="shared" si="10"/>
        <v>0</v>
      </c>
      <c r="J180" s="15"/>
      <c r="K180" s="11">
        <f t="shared" si="11"/>
        <v>0</v>
      </c>
      <c r="L180" s="11">
        <f t="shared" si="8"/>
        <v>0</v>
      </c>
    </row>
    <row r="181" spans="1:12" s="5" customFormat="1" ht="27" x14ac:dyDescent="0.35">
      <c r="A181" s="93"/>
      <c r="B181" s="14" t="s">
        <v>62</v>
      </c>
      <c r="C181" s="88" t="s">
        <v>19</v>
      </c>
      <c r="D181" s="96" t="s">
        <v>139</v>
      </c>
      <c r="E181" s="15">
        <v>10</v>
      </c>
      <c r="F181" s="15"/>
      <c r="G181" s="11">
        <f t="shared" si="9"/>
        <v>0</v>
      </c>
      <c r="H181" s="15"/>
      <c r="I181" s="11">
        <f t="shared" si="10"/>
        <v>0</v>
      </c>
      <c r="J181" s="15"/>
      <c r="K181" s="11">
        <f t="shared" si="11"/>
        <v>0</v>
      </c>
      <c r="L181" s="11">
        <f t="shared" si="8"/>
        <v>0</v>
      </c>
    </row>
    <row r="182" spans="1:12" s="5" customFormat="1" x14ac:dyDescent="0.35">
      <c r="A182" s="93"/>
      <c r="B182" s="34" t="s">
        <v>24</v>
      </c>
      <c r="C182" s="24" t="s">
        <v>2</v>
      </c>
      <c r="D182" s="72">
        <v>0.94</v>
      </c>
      <c r="E182" s="17">
        <f>D182*E178</f>
        <v>9.3999999999999986</v>
      </c>
      <c r="F182" s="17"/>
      <c r="G182" s="11">
        <f t="shared" si="9"/>
        <v>0</v>
      </c>
      <c r="H182" s="17"/>
      <c r="I182" s="11">
        <f t="shared" si="10"/>
        <v>0</v>
      </c>
      <c r="J182" s="17"/>
      <c r="K182" s="11">
        <f t="shared" si="11"/>
        <v>0</v>
      </c>
      <c r="L182" s="11">
        <f t="shared" si="8"/>
        <v>0</v>
      </c>
    </row>
    <row r="183" spans="1:12" s="5" customFormat="1" x14ac:dyDescent="0.35">
      <c r="A183" s="99">
        <v>46</v>
      </c>
      <c r="B183" s="41" t="s">
        <v>63</v>
      </c>
      <c r="C183" s="36" t="s">
        <v>15</v>
      </c>
      <c r="D183" s="36"/>
      <c r="E183" s="63">
        <v>12</v>
      </c>
      <c r="F183" s="15"/>
      <c r="G183" s="11">
        <f t="shared" si="9"/>
        <v>0</v>
      </c>
      <c r="H183" s="39"/>
      <c r="I183" s="11">
        <f t="shared" si="10"/>
        <v>0</v>
      </c>
      <c r="J183" s="39"/>
      <c r="K183" s="11">
        <f t="shared" si="11"/>
        <v>0</v>
      </c>
      <c r="L183" s="11">
        <f t="shared" si="8"/>
        <v>0</v>
      </c>
    </row>
    <row r="184" spans="1:12" s="5" customFormat="1" x14ac:dyDescent="0.35">
      <c r="A184" s="99"/>
      <c r="B184" s="19" t="s">
        <v>16</v>
      </c>
      <c r="C184" s="16" t="s">
        <v>19</v>
      </c>
      <c r="D184" s="17">
        <v>1</v>
      </c>
      <c r="E184" s="17">
        <f>E183*D184</f>
        <v>12</v>
      </c>
      <c r="F184" s="15"/>
      <c r="G184" s="11">
        <f t="shared" si="9"/>
        <v>0</v>
      </c>
      <c r="H184" s="15"/>
      <c r="I184" s="11">
        <f t="shared" si="10"/>
        <v>0</v>
      </c>
      <c r="J184" s="17"/>
      <c r="K184" s="11">
        <f t="shared" si="11"/>
        <v>0</v>
      </c>
      <c r="L184" s="11">
        <f t="shared" si="8"/>
        <v>0</v>
      </c>
    </row>
    <row r="185" spans="1:12" s="5" customFormat="1" x14ac:dyDescent="0.35">
      <c r="A185" s="99"/>
      <c r="B185" s="83" t="s">
        <v>21</v>
      </c>
      <c r="C185" s="84" t="s">
        <v>2</v>
      </c>
      <c r="D185" s="15">
        <v>0.16</v>
      </c>
      <c r="E185" s="15">
        <f>E183*D185</f>
        <v>1.92</v>
      </c>
      <c r="F185" s="15"/>
      <c r="G185" s="11">
        <f t="shared" si="9"/>
        <v>0</v>
      </c>
      <c r="H185" s="15"/>
      <c r="I185" s="11">
        <f t="shared" si="10"/>
        <v>0</v>
      </c>
      <c r="J185" s="15"/>
      <c r="K185" s="11">
        <f t="shared" si="11"/>
        <v>0</v>
      </c>
      <c r="L185" s="11">
        <f t="shared" si="8"/>
        <v>0</v>
      </c>
    </row>
    <row r="186" spans="1:12" s="5" customFormat="1" x14ac:dyDescent="0.35">
      <c r="A186" s="99"/>
      <c r="B186" s="83" t="s">
        <v>64</v>
      </c>
      <c r="C186" s="84" t="s">
        <v>19</v>
      </c>
      <c r="D186" s="96" t="s">
        <v>139</v>
      </c>
      <c r="E186" s="15">
        <v>12</v>
      </c>
      <c r="F186" s="15"/>
      <c r="G186" s="11">
        <f t="shared" si="9"/>
        <v>0</v>
      </c>
      <c r="H186" s="15"/>
      <c r="I186" s="11">
        <f t="shared" si="10"/>
        <v>0</v>
      </c>
      <c r="J186" s="15"/>
      <c r="K186" s="11">
        <f t="shared" si="11"/>
        <v>0</v>
      </c>
      <c r="L186" s="11">
        <f t="shared" si="8"/>
        <v>0</v>
      </c>
    </row>
    <row r="187" spans="1:12" s="5" customFormat="1" x14ac:dyDescent="0.35">
      <c r="A187" s="99"/>
      <c r="B187" s="83" t="s">
        <v>24</v>
      </c>
      <c r="C187" s="84" t="s">
        <v>2</v>
      </c>
      <c r="D187" s="15">
        <v>0.47</v>
      </c>
      <c r="E187" s="15">
        <f>E183*D187</f>
        <v>5.64</v>
      </c>
      <c r="F187" s="15"/>
      <c r="G187" s="11">
        <f t="shared" si="9"/>
        <v>0</v>
      </c>
      <c r="H187" s="15"/>
      <c r="I187" s="11">
        <f t="shared" si="10"/>
        <v>0</v>
      </c>
      <c r="J187" s="15"/>
      <c r="K187" s="11">
        <f t="shared" si="11"/>
        <v>0</v>
      </c>
      <c r="L187" s="11">
        <f t="shared" si="8"/>
        <v>0</v>
      </c>
    </row>
    <row r="188" spans="1:12" s="5" customFormat="1" x14ac:dyDescent="0.35">
      <c r="A188" s="93">
        <v>47</v>
      </c>
      <c r="B188" s="18" t="s">
        <v>140</v>
      </c>
      <c r="C188" s="8" t="s">
        <v>19</v>
      </c>
      <c r="D188" s="8"/>
      <c r="E188" s="9">
        <v>7</v>
      </c>
      <c r="F188" s="17"/>
      <c r="G188" s="11">
        <f t="shared" si="9"/>
        <v>0</v>
      </c>
      <c r="H188" s="17"/>
      <c r="I188" s="11">
        <f t="shared" si="10"/>
        <v>0</v>
      </c>
      <c r="J188" s="17"/>
      <c r="K188" s="11">
        <f t="shared" si="11"/>
        <v>0</v>
      </c>
      <c r="L188" s="11">
        <f t="shared" si="8"/>
        <v>0</v>
      </c>
    </row>
    <row r="189" spans="1:12" s="5" customFormat="1" x14ac:dyDescent="0.35">
      <c r="A189" s="93"/>
      <c r="B189" s="71" t="s">
        <v>16</v>
      </c>
      <c r="C189" s="24" t="s">
        <v>19</v>
      </c>
      <c r="D189" s="17">
        <v>1</v>
      </c>
      <c r="E189" s="17">
        <f>E188*D189</f>
        <v>7</v>
      </c>
      <c r="F189" s="76"/>
      <c r="G189" s="11">
        <f t="shared" si="9"/>
        <v>0</v>
      </c>
      <c r="H189" s="80"/>
      <c r="I189" s="11">
        <f t="shared" si="10"/>
        <v>0</v>
      </c>
      <c r="J189" s="17"/>
      <c r="K189" s="11">
        <f t="shared" si="11"/>
        <v>0</v>
      </c>
      <c r="L189" s="11">
        <f t="shared" si="8"/>
        <v>0</v>
      </c>
    </row>
    <row r="190" spans="1:12" s="5" customFormat="1" x14ac:dyDescent="0.35">
      <c r="A190" s="93"/>
      <c r="B190" s="138" t="s">
        <v>21</v>
      </c>
      <c r="C190" s="32" t="s">
        <v>2</v>
      </c>
      <c r="D190" s="139">
        <v>0.13</v>
      </c>
      <c r="E190" s="124">
        <f>D190*E188</f>
        <v>0.91</v>
      </c>
      <c r="F190" s="124"/>
      <c r="G190" s="11">
        <f t="shared" si="9"/>
        <v>0</v>
      </c>
      <c r="H190" s="124"/>
      <c r="I190" s="11">
        <f t="shared" si="10"/>
        <v>0</v>
      </c>
      <c r="J190" s="124"/>
      <c r="K190" s="11">
        <f t="shared" si="11"/>
        <v>0</v>
      </c>
      <c r="L190" s="11">
        <f t="shared" si="8"/>
        <v>0</v>
      </c>
    </row>
    <row r="191" spans="1:12" s="5" customFormat="1" x14ac:dyDescent="0.35">
      <c r="A191" s="93"/>
      <c r="B191" s="140" t="s">
        <v>138</v>
      </c>
      <c r="C191" s="38" t="s">
        <v>19</v>
      </c>
      <c r="D191" s="96" t="s">
        <v>139</v>
      </c>
      <c r="E191" s="76">
        <f>E188</f>
        <v>7</v>
      </c>
      <c r="F191" s="76"/>
      <c r="G191" s="11">
        <f t="shared" si="9"/>
        <v>0</v>
      </c>
      <c r="H191" s="76"/>
      <c r="I191" s="11">
        <f t="shared" si="10"/>
        <v>0</v>
      </c>
      <c r="J191" s="76"/>
      <c r="K191" s="11">
        <f t="shared" si="11"/>
        <v>0</v>
      </c>
      <c r="L191" s="11">
        <f t="shared" si="8"/>
        <v>0</v>
      </c>
    </row>
    <row r="192" spans="1:12" s="5" customFormat="1" x14ac:dyDescent="0.35">
      <c r="A192" s="93"/>
      <c r="B192" s="34" t="s">
        <v>24</v>
      </c>
      <c r="C192" s="24" t="s">
        <v>2</v>
      </c>
      <c r="D192" s="72">
        <v>0.94</v>
      </c>
      <c r="E192" s="17">
        <f>D192*E188</f>
        <v>6.58</v>
      </c>
      <c r="F192" s="17"/>
      <c r="G192" s="11">
        <f t="shared" si="9"/>
        <v>0</v>
      </c>
      <c r="H192" s="17"/>
      <c r="I192" s="11">
        <f t="shared" si="10"/>
        <v>0</v>
      </c>
      <c r="J192" s="17"/>
      <c r="K192" s="11">
        <f t="shared" si="11"/>
        <v>0</v>
      </c>
      <c r="L192" s="11">
        <f t="shared" si="8"/>
        <v>0</v>
      </c>
    </row>
    <row r="193" spans="1:12" s="5" customFormat="1" x14ac:dyDescent="0.35">
      <c r="A193" s="112">
        <v>48</v>
      </c>
      <c r="B193" s="41" t="s">
        <v>83</v>
      </c>
      <c r="C193" s="36" t="s">
        <v>34</v>
      </c>
      <c r="D193" s="36"/>
      <c r="E193" s="63">
        <v>94</v>
      </c>
      <c r="F193" s="15"/>
      <c r="G193" s="11">
        <f t="shared" si="9"/>
        <v>0</v>
      </c>
      <c r="H193" s="39"/>
      <c r="I193" s="11">
        <f t="shared" si="10"/>
        <v>0</v>
      </c>
      <c r="J193" s="39"/>
      <c r="K193" s="11">
        <f t="shared" si="11"/>
        <v>0</v>
      </c>
      <c r="L193" s="11">
        <f t="shared" si="8"/>
        <v>0</v>
      </c>
    </row>
    <row r="194" spans="1:12" s="5" customFormat="1" x14ac:dyDescent="0.35">
      <c r="A194" s="112"/>
      <c r="B194" s="19" t="s">
        <v>16</v>
      </c>
      <c r="C194" s="16" t="s">
        <v>19</v>
      </c>
      <c r="D194" s="17">
        <v>1</v>
      </c>
      <c r="E194" s="17">
        <f>E193*D194</f>
        <v>94</v>
      </c>
      <c r="F194" s="15"/>
      <c r="G194" s="11">
        <f t="shared" si="9"/>
        <v>0</v>
      </c>
      <c r="H194" s="39"/>
      <c r="I194" s="11">
        <f t="shared" si="10"/>
        <v>0</v>
      </c>
      <c r="J194" s="17"/>
      <c r="K194" s="11">
        <f t="shared" si="11"/>
        <v>0</v>
      </c>
      <c r="L194" s="11">
        <f t="shared" si="8"/>
        <v>0</v>
      </c>
    </row>
    <row r="195" spans="1:12" s="5" customFormat="1" x14ac:dyDescent="0.35">
      <c r="A195" s="112"/>
      <c r="B195" s="83" t="s">
        <v>21</v>
      </c>
      <c r="C195" s="84" t="s">
        <v>2</v>
      </c>
      <c r="D195" s="97">
        <v>2.0999999999999999E-3</v>
      </c>
      <c r="E195" s="15">
        <f>E193*D195</f>
        <v>0.19739999999999999</v>
      </c>
      <c r="F195" s="15"/>
      <c r="G195" s="11">
        <f t="shared" si="9"/>
        <v>0</v>
      </c>
      <c r="H195" s="15"/>
      <c r="I195" s="11">
        <f t="shared" si="10"/>
        <v>0</v>
      </c>
      <c r="J195" s="15"/>
      <c r="K195" s="11">
        <f t="shared" si="11"/>
        <v>0</v>
      </c>
      <c r="L195" s="11">
        <f t="shared" si="8"/>
        <v>0</v>
      </c>
    </row>
    <row r="196" spans="1:12" s="5" customFormat="1" x14ac:dyDescent="0.35">
      <c r="A196" s="112"/>
      <c r="B196" s="83" t="s">
        <v>84</v>
      </c>
      <c r="C196" s="84" t="s">
        <v>19</v>
      </c>
      <c r="D196" s="15">
        <v>1</v>
      </c>
      <c r="E196" s="15">
        <f>E193*D196</f>
        <v>94</v>
      </c>
      <c r="F196" s="15"/>
      <c r="G196" s="11">
        <f t="shared" si="9"/>
        <v>0</v>
      </c>
      <c r="H196" s="15"/>
      <c r="I196" s="11">
        <f t="shared" si="10"/>
        <v>0</v>
      </c>
      <c r="J196" s="15"/>
      <c r="K196" s="11">
        <f t="shared" si="11"/>
        <v>0</v>
      </c>
      <c r="L196" s="11">
        <f t="shared" si="8"/>
        <v>0</v>
      </c>
    </row>
    <row r="197" spans="1:12" s="5" customFormat="1" x14ac:dyDescent="0.35">
      <c r="A197" s="112"/>
      <c r="B197" s="83" t="s">
        <v>24</v>
      </c>
      <c r="C197" s="84" t="s">
        <v>2</v>
      </c>
      <c r="D197" s="68">
        <v>0.156</v>
      </c>
      <c r="E197" s="15">
        <f>E193*D197</f>
        <v>14.664</v>
      </c>
      <c r="F197" s="15"/>
      <c r="G197" s="11">
        <f t="shared" si="9"/>
        <v>0</v>
      </c>
      <c r="H197" s="15"/>
      <c r="I197" s="11">
        <f t="shared" si="10"/>
        <v>0</v>
      </c>
      <c r="J197" s="15"/>
      <c r="K197" s="11">
        <f t="shared" si="11"/>
        <v>0</v>
      </c>
      <c r="L197" s="11">
        <f t="shared" si="8"/>
        <v>0</v>
      </c>
    </row>
    <row r="198" spans="1:12" s="5" customFormat="1" x14ac:dyDescent="0.35">
      <c r="A198" s="113">
        <v>49</v>
      </c>
      <c r="B198" s="41" t="s">
        <v>65</v>
      </c>
      <c r="C198" s="36" t="s">
        <v>34</v>
      </c>
      <c r="D198" s="36"/>
      <c r="E198" s="63">
        <v>42</v>
      </c>
      <c r="F198" s="15"/>
      <c r="G198" s="11">
        <f t="shared" si="9"/>
        <v>0</v>
      </c>
      <c r="H198" s="39"/>
      <c r="I198" s="11">
        <f t="shared" si="10"/>
        <v>0</v>
      </c>
      <c r="J198" s="39"/>
      <c r="K198" s="11">
        <f t="shared" si="11"/>
        <v>0</v>
      </c>
      <c r="L198" s="11">
        <f t="shared" si="8"/>
        <v>0</v>
      </c>
    </row>
    <row r="199" spans="1:12" s="5" customFormat="1" x14ac:dyDescent="0.35">
      <c r="A199" s="113"/>
      <c r="B199" s="19" t="s">
        <v>16</v>
      </c>
      <c r="C199" s="16" t="s">
        <v>19</v>
      </c>
      <c r="D199" s="17">
        <v>1</v>
      </c>
      <c r="E199" s="17">
        <f>E198*D199</f>
        <v>42</v>
      </c>
      <c r="F199" s="15"/>
      <c r="G199" s="11">
        <f t="shared" si="9"/>
        <v>0</v>
      </c>
      <c r="H199" s="39"/>
      <c r="I199" s="11">
        <f t="shared" si="10"/>
        <v>0</v>
      </c>
      <c r="J199" s="17"/>
      <c r="K199" s="11">
        <f t="shared" si="11"/>
        <v>0</v>
      </c>
      <c r="L199" s="11">
        <f t="shared" si="8"/>
        <v>0</v>
      </c>
    </row>
    <row r="200" spans="1:12" s="5" customFormat="1" x14ac:dyDescent="0.35">
      <c r="A200" s="113"/>
      <c r="B200" s="83" t="s">
        <v>21</v>
      </c>
      <c r="C200" s="84" t="s">
        <v>2</v>
      </c>
      <c r="D200" s="68">
        <v>9.1999999999999998E-2</v>
      </c>
      <c r="E200" s="15">
        <f>E198*D200</f>
        <v>3.8639999999999999</v>
      </c>
      <c r="F200" s="15"/>
      <c r="G200" s="11">
        <f t="shared" si="9"/>
        <v>0</v>
      </c>
      <c r="H200" s="15"/>
      <c r="I200" s="11">
        <f t="shared" si="10"/>
        <v>0</v>
      </c>
      <c r="J200" s="15"/>
      <c r="K200" s="11">
        <f t="shared" si="11"/>
        <v>0</v>
      </c>
      <c r="L200" s="11">
        <f t="shared" si="8"/>
        <v>0</v>
      </c>
    </row>
    <row r="201" spans="1:12" s="5" customFormat="1" x14ac:dyDescent="0.35">
      <c r="A201" s="113"/>
      <c r="B201" s="83" t="s">
        <v>85</v>
      </c>
      <c r="C201" s="84" t="s">
        <v>19</v>
      </c>
      <c r="D201" s="15">
        <v>1.01</v>
      </c>
      <c r="E201" s="15">
        <f>E198*D201</f>
        <v>42.42</v>
      </c>
      <c r="F201" s="15"/>
      <c r="G201" s="11">
        <f t="shared" si="9"/>
        <v>0</v>
      </c>
      <c r="H201" s="15"/>
      <c r="I201" s="11">
        <f t="shared" si="10"/>
        <v>0</v>
      </c>
      <c r="J201" s="15"/>
      <c r="K201" s="11">
        <f t="shared" si="11"/>
        <v>0</v>
      </c>
      <c r="L201" s="11">
        <f t="shared" si="8"/>
        <v>0</v>
      </c>
    </row>
    <row r="202" spans="1:12" s="5" customFormat="1" x14ac:dyDescent="0.35">
      <c r="A202" s="113"/>
      <c r="B202" s="83" t="s">
        <v>24</v>
      </c>
      <c r="C202" s="84" t="s">
        <v>2</v>
      </c>
      <c r="D202" s="68">
        <v>0.20799999999999999</v>
      </c>
      <c r="E202" s="15">
        <f>E198*D202</f>
        <v>8.7359999999999989</v>
      </c>
      <c r="F202" s="15"/>
      <c r="G202" s="11">
        <f t="shared" si="9"/>
        <v>0</v>
      </c>
      <c r="H202" s="15"/>
      <c r="I202" s="11">
        <f t="shared" si="10"/>
        <v>0</v>
      </c>
      <c r="J202" s="15"/>
      <c r="K202" s="11">
        <f t="shared" si="11"/>
        <v>0</v>
      </c>
      <c r="L202" s="11">
        <f t="shared" si="8"/>
        <v>0</v>
      </c>
    </row>
    <row r="203" spans="1:12" s="5" customFormat="1" x14ac:dyDescent="0.35">
      <c r="A203" s="113">
        <v>50</v>
      </c>
      <c r="B203" s="101" t="s">
        <v>86</v>
      </c>
      <c r="C203" s="28" t="s">
        <v>15</v>
      </c>
      <c r="D203" s="114"/>
      <c r="E203" s="63">
        <f>E206+E207+E208+E209+E210</f>
        <v>140</v>
      </c>
      <c r="F203" s="15"/>
      <c r="G203" s="11">
        <f t="shared" si="9"/>
        <v>0</v>
      </c>
      <c r="H203" s="15"/>
      <c r="I203" s="11">
        <f t="shared" si="10"/>
        <v>0</v>
      </c>
      <c r="J203" s="15"/>
      <c r="K203" s="11">
        <f t="shared" si="11"/>
        <v>0</v>
      </c>
      <c r="L203" s="11">
        <f t="shared" si="8"/>
        <v>0</v>
      </c>
    </row>
    <row r="204" spans="1:12" s="5" customFormat="1" x14ac:dyDescent="0.35">
      <c r="A204" s="113"/>
      <c r="B204" s="19" t="s">
        <v>16</v>
      </c>
      <c r="C204" s="16" t="s">
        <v>19</v>
      </c>
      <c r="D204" s="17">
        <v>1</v>
      </c>
      <c r="E204" s="17">
        <f>E203*D204</f>
        <v>140</v>
      </c>
      <c r="F204" s="15"/>
      <c r="G204" s="11">
        <f t="shared" si="9"/>
        <v>0</v>
      </c>
      <c r="H204" s="39"/>
      <c r="I204" s="11">
        <f t="shared" si="10"/>
        <v>0</v>
      </c>
      <c r="J204" s="17"/>
      <c r="K204" s="11">
        <f t="shared" si="11"/>
        <v>0</v>
      </c>
      <c r="L204" s="11">
        <f t="shared" si="8"/>
        <v>0</v>
      </c>
    </row>
    <row r="205" spans="1:12" s="5" customFormat="1" x14ac:dyDescent="0.35">
      <c r="A205" s="113"/>
      <c r="B205" s="83" t="s">
        <v>21</v>
      </c>
      <c r="C205" s="84" t="s">
        <v>2</v>
      </c>
      <c r="D205" s="97">
        <v>0.151</v>
      </c>
      <c r="E205" s="15">
        <f>E203*D205</f>
        <v>21.14</v>
      </c>
      <c r="F205" s="15"/>
      <c r="G205" s="11">
        <f t="shared" si="9"/>
        <v>0</v>
      </c>
      <c r="H205" s="15"/>
      <c r="I205" s="11">
        <f t="shared" si="10"/>
        <v>0</v>
      </c>
      <c r="J205" s="15"/>
      <c r="K205" s="11">
        <f t="shared" si="11"/>
        <v>0</v>
      </c>
      <c r="L205" s="11">
        <f t="shared" si="8"/>
        <v>0</v>
      </c>
    </row>
    <row r="206" spans="1:12" s="5" customFormat="1" x14ac:dyDescent="0.35">
      <c r="A206" s="113"/>
      <c r="B206" s="83" t="s">
        <v>87</v>
      </c>
      <c r="C206" s="84" t="s">
        <v>15</v>
      </c>
      <c r="D206" s="115"/>
      <c r="E206" s="15">
        <v>22</v>
      </c>
      <c r="F206" s="76"/>
      <c r="G206" s="11">
        <f t="shared" si="9"/>
        <v>0</v>
      </c>
      <c r="H206" s="76"/>
      <c r="I206" s="11">
        <f t="shared" si="10"/>
        <v>0</v>
      </c>
      <c r="J206" s="76"/>
      <c r="K206" s="11">
        <f t="shared" si="11"/>
        <v>0</v>
      </c>
      <c r="L206" s="11">
        <f t="shared" ref="L206:L269" si="12">K206+I206+G206</f>
        <v>0</v>
      </c>
    </row>
    <row r="207" spans="1:12" s="5" customFormat="1" x14ac:dyDescent="0.35">
      <c r="A207" s="113"/>
      <c r="B207" s="83" t="s">
        <v>88</v>
      </c>
      <c r="C207" s="84" t="s">
        <v>15</v>
      </c>
      <c r="D207" s="115"/>
      <c r="E207" s="15">
        <v>76</v>
      </c>
      <c r="F207" s="76"/>
      <c r="G207" s="11">
        <f t="shared" si="9"/>
        <v>0</v>
      </c>
      <c r="H207" s="76"/>
      <c r="I207" s="11">
        <f t="shared" si="10"/>
        <v>0</v>
      </c>
      <c r="J207" s="76"/>
      <c r="K207" s="11">
        <f t="shared" si="11"/>
        <v>0</v>
      </c>
      <c r="L207" s="11">
        <f t="shared" si="12"/>
        <v>0</v>
      </c>
    </row>
    <row r="208" spans="1:12" s="5" customFormat="1" x14ac:dyDescent="0.35">
      <c r="A208" s="113"/>
      <c r="B208" s="83" t="s">
        <v>89</v>
      </c>
      <c r="C208" s="84" t="s">
        <v>15</v>
      </c>
      <c r="D208" s="115"/>
      <c r="E208" s="15">
        <v>10</v>
      </c>
      <c r="F208" s="76"/>
      <c r="G208" s="11">
        <f t="shared" ref="G208:G271" si="13">F208*E208</f>
        <v>0</v>
      </c>
      <c r="H208" s="76"/>
      <c r="I208" s="11">
        <f t="shared" ref="I208:I271" si="14">H208*E208</f>
        <v>0</v>
      </c>
      <c r="J208" s="76"/>
      <c r="K208" s="11">
        <f t="shared" ref="K208:K271" si="15">J208*E208</f>
        <v>0</v>
      </c>
      <c r="L208" s="11">
        <f t="shared" si="12"/>
        <v>0</v>
      </c>
    </row>
    <row r="209" spans="1:12" s="5" customFormat="1" x14ac:dyDescent="0.35">
      <c r="A209" s="113"/>
      <c r="B209" s="83" t="s">
        <v>90</v>
      </c>
      <c r="C209" s="84" t="s">
        <v>15</v>
      </c>
      <c r="D209" s="115"/>
      <c r="E209" s="15">
        <v>14</v>
      </c>
      <c r="F209" s="76"/>
      <c r="G209" s="11">
        <f t="shared" si="13"/>
        <v>0</v>
      </c>
      <c r="H209" s="76"/>
      <c r="I209" s="11">
        <f t="shared" si="14"/>
        <v>0</v>
      </c>
      <c r="J209" s="76"/>
      <c r="K209" s="11">
        <f t="shared" si="15"/>
        <v>0</v>
      </c>
      <c r="L209" s="11">
        <f t="shared" si="12"/>
        <v>0</v>
      </c>
    </row>
    <row r="210" spans="1:12" s="5" customFormat="1" x14ac:dyDescent="0.35">
      <c r="A210" s="113"/>
      <c r="B210" s="83" t="s">
        <v>91</v>
      </c>
      <c r="C210" s="84" t="s">
        <v>15</v>
      </c>
      <c r="D210" s="115"/>
      <c r="E210" s="15">
        <v>18</v>
      </c>
      <c r="F210" s="76"/>
      <c r="G210" s="11">
        <f t="shared" si="13"/>
        <v>0</v>
      </c>
      <c r="H210" s="76"/>
      <c r="I210" s="11">
        <f t="shared" si="14"/>
        <v>0</v>
      </c>
      <c r="J210" s="76"/>
      <c r="K210" s="11">
        <f t="shared" si="15"/>
        <v>0</v>
      </c>
      <c r="L210" s="11">
        <f t="shared" si="12"/>
        <v>0</v>
      </c>
    </row>
    <row r="211" spans="1:12" s="5" customFormat="1" x14ac:dyDescent="0.35">
      <c r="A211" s="113"/>
      <c r="B211" s="83" t="s">
        <v>114</v>
      </c>
      <c r="C211" s="84" t="s">
        <v>15</v>
      </c>
      <c r="D211" s="115"/>
      <c r="E211" s="15">
        <v>68</v>
      </c>
      <c r="F211" s="76"/>
      <c r="G211" s="11">
        <f t="shared" si="13"/>
        <v>0</v>
      </c>
      <c r="H211" s="76"/>
      <c r="I211" s="11">
        <f t="shared" si="14"/>
        <v>0</v>
      </c>
      <c r="J211" s="76"/>
      <c r="K211" s="11">
        <f t="shared" si="15"/>
        <v>0</v>
      </c>
      <c r="L211" s="11">
        <f t="shared" si="12"/>
        <v>0</v>
      </c>
    </row>
    <row r="212" spans="1:12" s="5" customFormat="1" x14ac:dyDescent="0.35">
      <c r="A212" s="113"/>
      <c r="B212" s="83" t="s">
        <v>113</v>
      </c>
      <c r="C212" s="84" t="s">
        <v>15</v>
      </c>
      <c r="D212" s="115"/>
      <c r="E212" s="15">
        <v>24</v>
      </c>
      <c r="F212" s="76"/>
      <c r="G212" s="11">
        <f t="shared" si="13"/>
        <v>0</v>
      </c>
      <c r="H212" s="76"/>
      <c r="I212" s="11">
        <f t="shared" si="14"/>
        <v>0</v>
      </c>
      <c r="J212" s="76"/>
      <c r="K212" s="11">
        <f t="shared" si="15"/>
        <v>0</v>
      </c>
      <c r="L212" s="11">
        <f t="shared" si="12"/>
        <v>0</v>
      </c>
    </row>
    <row r="213" spans="1:12" s="5" customFormat="1" x14ac:dyDescent="0.35">
      <c r="A213" s="113"/>
      <c r="B213" s="83" t="s">
        <v>24</v>
      </c>
      <c r="C213" s="84" t="s">
        <v>2</v>
      </c>
      <c r="D213" s="68"/>
      <c r="E213" s="15">
        <f>(G206+G207+G208+G209+G210+G211)*0.2/4</f>
        <v>0</v>
      </c>
      <c r="F213" s="15"/>
      <c r="G213" s="11">
        <f t="shared" si="13"/>
        <v>0</v>
      </c>
      <c r="H213" s="15"/>
      <c r="I213" s="11">
        <f t="shared" si="14"/>
        <v>0</v>
      </c>
      <c r="J213" s="15"/>
      <c r="K213" s="11">
        <f t="shared" si="15"/>
        <v>0</v>
      </c>
      <c r="L213" s="11">
        <f t="shared" si="12"/>
        <v>0</v>
      </c>
    </row>
    <row r="214" spans="1:12" s="5" customFormat="1" ht="27" x14ac:dyDescent="0.35">
      <c r="A214" s="112">
        <v>51</v>
      </c>
      <c r="B214" s="41" t="s">
        <v>92</v>
      </c>
      <c r="C214" s="36" t="s">
        <v>93</v>
      </c>
      <c r="D214" s="36"/>
      <c r="E214" s="63">
        <v>148</v>
      </c>
      <c r="F214" s="15"/>
      <c r="G214" s="11">
        <f t="shared" si="13"/>
        <v>0</v>
      </c>
      <c r="H214" s="39"/>
      <c r="I214" s="11">
        <f t="shared" si="14"/>
        <v>0</v>
      </c>
      <c r="J214" s="39"/>
      <c r="K214" s="11">
        <f t="shared" si="15"/>
        <v>0</v>
      </c>
      <c r="L214" s="11">
        <f t="shared" si="12"/>
        <v>0</v>
      </c>
    </row>
    <row r="215" spans="1:12" s="5" customFormat="1" x14ac:dyDescent="0.35">
      <c r="A215" s="112"/>
      <c r="B215" s="19" t="s">
        <v>16</v>
      </c>
      <c r="C215" s="16" t="s">
        <v>19</v>
      </c>
      <c r="D215" s="17">
        <v>1</v>
      </c>
      <c r="E215" s="17">
        <f>E214*D215</f>
        <v>148</v>
      </c>
      <c r="F215" s="15"/>
      <c r="G215" s="11">
        <f t="shared" si="13"/>
        <v>0</v>
      </c>
      <c r="H215" s="39"/>
      <c r="I215" s="11">
        <f t="shared" si="14"/>
        <v>0</v>
      </c>
      <c r="J215" s="17"/>
      <c r="K215" s="11">
        <f t="shared" si="15"/>
        <v>0</v>
      </c>
      <c r="L215" s="11">
        <f t="shared" si="12"/>
        <v>0</v>
      </c>
    </row>
    <row r="216" spans="1:12" s="5" customFormat="1" x14ac:dyDescent="0.35">
      <c r="A216" s="112"/>
      <c r="B216" s="83" t="s">
        <v>21</v>
      </c>
      <c r="C216" s="45" t="s">
        <v>94</v>
      </c>
      <c r="D216" s="44">
        <v>2.5700000000000001E-2</v>
      </c>
      <c r="E216" s="12">
        <f>D216*E214</f>
        <v>3.8036000000000003</v>
      </c>
      <c r="F216" s="17"/>
      <c r="G216" s="11">
        <f t="shared" si="13"/>
        <v>0</v>
      </c>
      <c r="H216" s="17"/>
      <c r="I216" s="11">
        <f t="shared" si="14"/>
        <v>0</v>
      </c>
      <c r="J216" s="17"/>
      <c r="K216" s="11">
        <f t="shared" si="15"/>
        <v>0</v>
      </c>
      <c r="L216" s="11">
        <f t="shared" si="12"/>
        <v>0</v>
      </c>
    </row>
    <row r="217" spans="1:12" s="5" customFormat="1" x14ac:dyDescent="0.35">
      <c r="A217" s="112"/>
      <c r="B217" s="83" t="s">
        <v>95</v>
      </c>
      <c r="C217" s="45" t="s">
        <v>18</v>
      </c>
      <c r="D217" s="46">
        <v>1</v>
      </c>
      <c r="E217" s="12">
        <f>E214</f>
        <v>148</v>
      </c>
      <c r="F217" s="17"/>
      <c r="G217" s="11">
        <f t="shared" si="13"/>
        <v>0</v>
      </c>
      <c r="H217" s="17"/>
      <c r="I217" s="11">
        <f t="shared" si="14"/>
        <v>0</v>
      </c>
      <c r="J217" s="17"/>
      <c r="K217" s="11">
        <f t="shared" si="15"/>
        <v>0</v>
      </c>
      <c r="L217" s="11">
        <f t="shared" si="12"/>
        <v>0</v>
      </c>
    </row>
    <row r="218" spans="1:12" s="5" customFormat="1" x14ac:dyDescent="0.35">
      <c r="A218" s="112"/>
      <c r="B218" s="83" t="s">
        <v>24</v>
      </c>
      <c r="C218" s="45" t="s">
        <v>2</v>
      </c>
      <c r="D218" s="43">
        <v>4.5699999999999998E-2</v>
      </c>
      <c r="E218" s="12">
        <f>D218*E214</f>
        <v>6.7635999999999994</v>
      </c>
      <c r="F218" s="17"/>
      <c r="G218" s="11">
        <f t="shared" si="13"/>
        <v>0</v>
      </c>
      <c r="H218" s="17"/>
      <c r="I218" s="11">
        <f t="shared" si="14"/>
        <v>0</v>
      </c>
      <c r="J218" s="17"/>
      <c r="K218" s="11">
        <f t="shared" si="15"/>
        <v>0</v>
      </c>
      <c r="L218" s="11">
        <f t="shared" si="12"/>
        <v>0</v>
      </c>
    </row>
    <row r="219" spans="1:12" s="5" customFormat="1" ht="27" x14ac:dyDescent="0.35">
      <c r="A219" s="112">
        <v>52</v>
      </c>
      <c r="B219" s="41" t="s">
        <v>96</v>
      </c>
      <c r="C219" s="28" t="s">
        <v>34</v>
      </c>
      <c r="D219" s="37"/>
      <c r="E219" s="37">
        <v>76</v>
      </c>
      <c r="F219" s="17"/>
      <c r="G219" s="11">
        <f t="shared" si="13"/>
        <v>0</v>
      </c>
      <c r="H219" s="17"/>
      <c r="I219" s="11">
        <f t="shared" si="14"/>
        <v>0</v>
      </c>
      <c r="J219" s="17"/>
      <c r="K219" s="11">
        <f t="shared" si="15"/>
        <v>0</v>
      </c>
      <c r="L219" s="11">
        <f t="shared" si="12"/>
        <v>0</v>
      </c>
    </row>
    <row r="220" spans="1:12" s="5" customFormat="1" x14ac:dyDescent="0.35">
      <c r="A220" s="112"/>
      <c r="B220" s="19" t="s">
        <v>16</v>
      </c>
      <c r="C220" s="16" t="s">
        <v>19</v>
      </c>
      <c r="D220" s="17">
        <v>1</v>
      </c>
      <c r="E220" s="17">
        <f>E219*D220</f>
        <v>76</v>
      </c>
      <c r="F220" s="15"/>
      <c r="G220" s="11">
        <f t="shared" si="13"/>
        <v>0</v>
      </c>
      <c r="H220" s="39"/>
      <c r="I220" s="11">
        <f t="shared" si="14"/>
        <v>0</v>
      </c>
      <c r="J220" s="17"/>
      <c r="K220" s="11">
        <f t="shared" si="15"/>
        <v>0</v>
      </c>
      <c r="L220" s="11">
        <f t="shared" si="12"/>
        <v>0</v>
      </c>
    </row>
    <row r="221" spans="1:12" s="5" customFormat="1" x14ac:dyDescent="0.35">
      <c r="A221" s="112"/>
      <c r="B221" s="83" t="s">
        <v>21</v>
      </c>
      <c r="C221" s="45" t="s">
        <v>2</v>
      </c>
      <c r="D221" s="44">
        <v>1.72E-2</v>
      </c>
      <c r="E221" s="12">
        <f>D221*E219</f>
        <v>1.3071999999999999</v>
      </c>
      <c r="F221" s="17"/>
      <c r="G221" s="11">
        <f t="shared" si="13"/>
        <v>0</v>
      </c>
      <c r="H221" s="17"/>
      <c r="I221" s="11">
        <f t="shared" si="14"/>
        <v>0</v>
      </c>
      <c r="J221" s="17"/>
      <c r="K221" s="11">
        <f t="shared" si="15"/>
        <v>0</v>
      </c>
      <c r="L221" s="11">
        <f t="shared" si="12"/>
        <v>0</v>
      </c>
    </row>
    <row r="222" spans="1:12" s="5" customFormat="1" x14ac:dyDescent="0.35">
      <c r="A222" s="112"/>
      <c r="B222" s="83" t="s">
        <v>97</v>
      </c>
      <c r="C222" s="45" t="s">
        <v>34</v>
      </c>
      <c r="D222" s="46">
        <v>1</v>
      </c>
      <c r="E222" s="12">
        <f>E219</f>
        <v>76</v>
      </c>
      <c r="F222" s="17"/>
      <c r="G222" s="11">
        <f t="shared" si="13"/>
        <v>0</v>
      </c>
      <c r="H222" s="17"/>
      <c r="I222" s="11">
        <f t="shared" si="14"/>
        <v>0</v>
      </c>
      <c r="J222" s="17"/>
      <c r="K222" s="11">
        <f t="shared" si="15"/>
        <v>0</v>
      </c>
      <c r="L222" s="11">
        <f t="shared" si="12"/>
        <v>0</v>
      </c>
    </row>
    <row r="223" spans="1:12" s="5" customFormat="1" x14ac:dyDescent="0.35">
      <c r="A223" s="112"/>
      <c r="B223" s="83" t="s">
        <v>24</v>
      </c>
      <c r="C223" s="45" t="s">
        <v>2</v>
      </c>
      <c r="D223" s="44">
        <v>3.9300000000000002E-2</v>
      </c>
      <c r="E223" s="12">
        <f>D223*E219</f>
        <v>2.9868000000000001</v>
      </c>
      <c r="F223" s="17"/>
      <c r="G223" s="11">
        <f t="shared" si="13"/>
        <v>0</v>
      </c>
      <c r="H223" s="17"/>
      <c r="I223" s="11">
        <f t="shared" si="14"/>
        <v>0</v>
      </c>
      <c r="J223" s="17"/>
      <c r="K223" s="11">
        <f t="shared" si="15"/>
        <v>0</v>
      </c>
      <c r="L223" s="11">
        <f t="shared" si="12"/>
        <v>0</v>
      </c>
    </row>
    <row r="224" spans="1:12" s="5" customFormat="1" x14ac:dyDescent="0.35">
      <c r="A224" s="116"/>
      <c r="B224" s="28" t="s">
        <v>86</v>
      </c>
      <c r="C224" s="88"/>
      <c r="D224" s="88"/>
      <c r="E224" s="15"/>
      <c r="F224" s="15"/>
      <c r="G224" s="11">
        <f t="shared" si="13"/>
        <v>0</v>
      </c>
      <c r="H224" s="39"/>
      <c r="I224" s="11">
        <f t="shared" si="14"/>
        <v>0</v>
      </c>
      <c r="J224" s="39"/>
      <c r="K224" s="11">
        <f t="shared" si="15"/>
        <v>0</v>
      </c>
      <c r="L224" s="11">
        <f t="shared" si="12"/>
        <v>0</v>
      </c>
    </row>
    <row r="225" spans="1:12" s="5" customFormat="1" x14ac:dyDescent="0.35">
      <c r="A225" s="88"/>
      <c r="B225" s="83" t="s">
        <v>98</v>
      </c>
      <c r="C225" s="45" t="s">
        <v>15</v>
      </c>
      <c r="D225" s="46"/>
      <c r="E225" s="12">
        <v>24</v>
      </c>
      <c r="F225" s="12"/>
      <c r="G225" s="11">
        <f t="shared" si="13"/>
        <v>0</v>
      </c>
      <c r="H225" s="12"/>
      <c r="I225" s="11">
        <f t="shared" si="14"/>
        <v>0</v>
      </c>
      <c r="J225" s="17"/>
      <c r="K225" s="11">
        <f t="shared" si="15"/>
        <v>0</v>
      </c>
      <c r="L225" s="11">
        <f t="shared" si="12"/>
        <v>0</v>
      </c>
    </row>
    <row r="226" spans="1:12" s="5" customFormat="1" x14ac:dyDescent="0.35">
      <c r="A226" s="88"/>
      <c r="B226" s="83" t="s">
        <v>99</v>
      </c>
      <c r="C226" s="45" t="s">
        <v>15</v>
      </c>
      <c r="D226" s="46"/>
      <c r="E226" s="12">
        <v>32</v>
      </c>
      <c r="F226" s="12"/>
      <c r="G226" s="11">
        <f t="shared" si="13"/>
        <v>0</v>
      </c>
      <c r="H226" s="12"/>
      <c r="I226" s="11">
        <f t="shared" si="14"/>
        <v>0</v>
      </c>
      <c r="J226" s="17"/>
      <c r="K226" s="11">
        <f t="shared" si="15"/>
        <v>0</v>
      </c>
      <c r="L226" s="11">
        <f t="shared" si="12"/>
        <v>0</v>
      </c>
    </row>
    <row r="227" spans="1:12" s="5" customFormat="1" x14ac:dyDescent="0.35">
      <c r="A227" s="88"/>
      <c r="B227" s="83" t="s">
        <v>100</v>
      </c>
      <c r="C227" s="45" t="s">
        <v>15</v>
      </c>
      <c r="D227" s="46"/>
      <c r="E227" s="12">
        <v>42</v>
      </c>
      <c r="F227" s="12"/>
      <c r="G227" s="11">
        <f t="shared" si="13"/>
        <v>0</v>
      </c>
      <c r="H227" s="12"/>
      <c r="I227" s="11">
        <f t="shared" si="14"/>
        <v>0</v>
      </c>
      <c r="J227" s="17"/>
      <c r="K227" s="11">
        <f t="shared" si="15"/>
        <v>0</v>
      </c>
      <c r="L227" s="11">
        <f t="shared" si="12"/>
        <v>0</v>
      </c>
    </row>
    <row r="228" spans="1:12" s="5" customFormat="1" x14ac:dyDescent="0.35">
      <c r="A228" s="88"/>
      <c r="B228" s="83" t="s">
        <v>101</v>
      </c>
      <c r="C228" s="45" t="s">
        <v>15</v>
      </c>
      <c r="D228" s="46"/>
      <c r="E228" s="12">
        <v>28</v>
      </c>
      <c r="F228" s="12"/>
      <c r="G228" s="11">
        <f t="shared" si="13"/>
        <v>0</v>
      </c>
      <c r="H228" s="12"/>
      <c r="I228" s="11">
        <f t="shared" si="14"/>
        <v>0</v>
      </c>
      <c r="J228" s="17"/>
      <c r="K228" s="11">
        <f t="shared" si="15"/>
        <v>0</v>
      </c>
      <c r="L228" s="11">
        <f t="shared" si="12"/>
        <v>0</v>
      </c>
    </row>
    <row r="229" spans="1:12" s="5" customFormat="1" x14ac:dyDescent="0.35">
      <c r="A229" s="88"/>
      <c r="B229" s="83" t="s">
        <v>102</v>
      </c>
      <c r="C229" s="45" t="s">
        <v>15</v>
      </c>
      <c r="D229" s="46"/>
      <c r="E229" s="12">
        <v>64</v>
      </c>
      <c r="F229" s="17"/>
      <c r="G229" s="11">
        <f t="shared" si="13"/>
        <v>0</v>
      </c>
      <c r="H229" s="17"/>
      <c r="I229" s="11">
        <f t="shared" si="14"/>
        <v>0</v>
      </c>
      <c r="J229" s="17"/>
      <c r="K229" s="11">
        <f t="shared" si="15"/>
        <v>0</v>
      </c>
      <c r="L229" s="11">
        <f t="shared" si="12"/>
        <v>0</v>
      </c>
    </row>
    <row r="230" spans="1:12" s="5" customFormat="1" x14ac:dyDescent="0.35">
      <c r="A230" s="88"/>
      <c r="B230" s="83" t="s">
        <v>103</v>
      </c>
      <c r="C230" s="45" t="s">
        <v>15</v>
      </c>
      <c r="D230" s="46"/>
      <c r="E230" s="12">
        <v>28</v>
      </c>
      <c r="F230" s="17"/>
      <c r="G230" s="11">
        <f t="shared" si="13"/>
        <v>0</v>
      </c>
      <c r="H230" s="17"/>
      <c r="I230" s="11">
        <f t="shared" si="14"/>
        <v>0</v>
      </c>
      <c r="J230" s="17"/>
      <c r="K230" s="11">
        <f t="shared" si="15"/>
        <v>0</v>
      </c>
      <c r="L230" s="11">
        <f t="shared" si="12"/>
        <v>0</v>
      </c>
    </row>
    <row r="231" spans="1:12" s="5" customFormat="1" x14ac:dyDescent="0.35">
      <c r="A231" s="88"/>
      <c r="B231" s="83" t="s">
        <v>104</v>
      </c>
      <c r="C231" s="45" t="s">
        <v>15</v>
      </c>
      <c r="D231" s="117"/>
      <c r="E231" s="17">
        <v>14</v>
      </c>
      <c r="F231" s="17"/>
      <c r="G231" s="11">
        <f t="shared" si="13"/>
        <v>0</v>
      </c>
      <c r="H231" s="17"/>
      <c r="I231" s="11">
        <f t="shared" si="14"/>
        <v>0</v>
      </c>
      <c r="J231" s="17"/>
      <c r="K231" s="11">
        <f t="shared" si="15"/>
        <v>0</v>
      </c>
      <c r="L231" s="11">
        <f t="shared" si="12"/>
        <v>0</v>
      </c>
    </row>
    <row r="232" spans="1:12" s="5" customFormat="1" x14ac:dyDescent="0.35">
      <c r="A232" s="88"/>
      <c r="B232" s="83" t="s">
        <v>105</v>
      </c>
      <c r="C232" s="45" t="s">
        <v>15</v>
      </c>
      <c r="D232" s="117"/>
      <c r="E232" s="17">
        <v>24</v>
      </c>
      <c r="F232" s="17"/>
      <c r="G232" s="11">
        <f t="shared" si="13"/>
        <v>0</v>
      </c>
      <c r="H232" s="17"/>
      <c r="I232" s="11">
        <f t="shared" si="14"/>
        <v>0</v>
      </c>
      <c r="J232" s="17"/>
      <c r="K232" s="11">
        <f t="shared" si="15"/>
        <v>0</v>
      </c>
      <c r="L232" s="11">
        <f t="shared" si="12"/>
        <v>0</v>
      </c>
    </row>
    <row r="233" spans="1:12" s="5" customFormat="1" x14ac:dyDescent="0.35">
      <c r="A233" s="118"/>
      <c r="B233" s="55" t="s">
        <v>106</v>
      </c>
      <c r="C233" s="89"/>
      <c r="D233" s="17"/>
      <c r="E233" s="17"/>
      <c r="F233" s="17"/>
      <c r="G233" s="11">
        <f t="shared" si="13"/>
        <v>0</v>
      </c>
      <c r="H233" s="17"/>
      <c r="I233" s="11">
        <f t="shared" si="14"/>
        <v>0</v>
      </c>
      <c r="J233" s="17"/>
      <c r="K233" s="11">
        <f t="shared" si="15"/>
        <v>0</v>
      </c>
      <c r="L233" s="11">
        <f t="shared" si="12"/>
        <v>0</v>
      </c>
    </row>
    <row r="234" spans="1:12" s="5" customFormat="1" ht="27" x14ac:dyDescent="0.35">
      <c r="A234" s="77">
        <v>53</v>
      </c>
      <c r="B234" s="29" t="s">
        <v>66</v>
      </c>
      <c r="C234" s="88" t="s">
        <v>15</v>
      </c>
      <c r="D234" s="88"/>
      <c r="E234" s="15">
        <v>64</v>
      </c>
      <c r="F234" s="15"/>
      <c r="G234" s="11">
        <f t="shared" si="13"/>
        <v>0</v>
      </c>
      <c r="H234" s="15"/>
      <c r="I234" s="11">
        <f t="shared" si="14"/>
        <v>0</v>
      </c>
      <c r="J234" s="15"/>
      <c r="K234" s="11">
        <f t="shared" si="15"/>
        <v>0</v>
      </c>
      <c r="L234" s="11">
        <f t="shared" si="12"/>
        <v>0</v>
      </c>
    </row>
    <row r="235" spans="1:12" s="5" customFormat="1" ht="27" x14ac:dyDescent="0.35">
      <c r="A235" s="77">
        <v>54</v>
      </c>
      <c r="B235" s="29" t="s">
        <v>111</v>
      </c>
      <c r="C235" s="88" t="s">
        <v>15</v>
      </c>
      <c r="D235" s="88"/>
      <c r="E235" s="15">
        <v>12</v>
      </c>
      <c r="F235" s="15"/>
      <c r="G235" s="11">
        <f t="shared" si="13"/>
        <v>0</v>
      </c>
      <c r="H235" s="15"/>
      <c r="I235" s="11">
        <f t="shared" si="14"/>
        <v>0</v>
      </c>
      <c r="J235" s="15"/>
      <c r="K235" s="11">
        <f t="shared" si="15"/>
        <v>0</v>
      </c>
      <c r="L235" s="11">
        <f t="shared" si="12"/>
        <v>0</v>
      </c>
    </row>
    <row r="236" spans="1:12" s="5" customFormat="1" ht="27" x14ac:dyDescent="0.35">
      <c r="A236" s="77">
        <v>55</v>
      </c>
      <c r="B236" s="119" t="s">
        <v>112</v>
      </c>
      <c r="C236" s="88" t="s">
        <v>15</v>
      </c>
      <c r="D236" s="102"/>
      <c r="E236" s="105">
        <v>104</v>
      </c>
      <c r="F236" s="105"/>
      <c r="G236" s="11">
        <f t="shared" si="13"/>
        <v>0</v>
      </c>
      <c r="H236" s="105"/>
      <c r="I236" s="11">
        <f t="shared" si="14"/>
        <v>0</v>
      </c>
      <c r="J236" s="105"/>
      <c r="K236" s="11">
        <f t="shared" si="15"/>
        <v>0</v>
      </c>
      <c r="L236" s="11">
        <f t="shared" si="12"/>
        <v>0</v>
      </c>
    </row>
    <row r="237" spans="1:12" s="5" customFormat="1" x14ac:dyDescent="0.35">
      <c r="A237" s="77">
        <v>56</v>
      </c>
      <c r="B237" s="119" t="s">
        <v>107</v>
      </c>
      <c r="C237" s="88" t="s">
        <v>15</v>
      </c>
      <c r="D237" s="102"/>
      <c r="E237" s="105">
        <v>24</v>
      </c>
      <c r="F237" s="105"/>
      <c r="G237" s="11">
        <f t="shared" si="13"/>
        <v>0</v>
      </c>
      <c r="H237" s="105"/>
      <c r="I237" s="11">
        <f t="shared" si="14"/>
        <v>0</v>
      </c>
      <c r="J237" s="105"/>
      <c r="K237" s="11">
        <f t="shared" si="15"/>
        <v>0</v>
      </c>
      <c r="L237" s="11">
        <f t="shared" si="12"/>
        <v>0</v>
      </c>
    </row>
    <row r="238" spans="1:12" s="5" customFormat="1" x14ac:dyDescent="0.35">
      <c r="A238" s="77">
        <v>57</v>
      </c>
      <c r="B238" s="119" t="s">
        <v>141</v>
      </c>
      <c r="C238" s="88" t="s">
        <v>15</v>
      </c>
      <c r="D238" s="102"/>
      <c r="E238" s="105">
        <v>6</v>
      </c>
      <c r="F238" s="105"/>
      <c r="G238" s="11">
        <f t="shared" si="13"/>
        <v>0</v>
      </c>
      <c r="H238" s="105"/>
      <c r="I238" s="11">
        <f t="shared" si="14"/>
        <v>0</v>
      </c>
      <c r="J238" s="105"/>
      <c r="K238" s="11">
        <f t="shared" si="15"/>
        <v>0</v>
      </c>
      <c r="L238" s="11">
        <f t="shared" si="12"/>
        <v>0</v>
      </c>
    </row>
    <row r="239" spans="1:12" s="5" customFormat="1" ht="14.5" x14ac:dyDescent="0.35">
      <c r="A239" s="77">
        <v>58</v>
      </c>
      <c r="B239" s="120" t="s">
        <v>108</v>
      </c>
      <c r="C239" s="88" t="s">
        <v>18</v>
      </c>
      <c r="D239" s="74"/>
      <c r="E239" s="121">
        <v>85</v>
      </c>
      <c r="F239" s="121"/>
      <c r="G239" s="11">
        <f t="shared" si="13"/>
        <v>0</v>
      </c>
      <c r="H239" s="121"/>
      <c r="I239" s="11">
        <f t="shared" si="14"/>
        <v>0</v>
      </c>
      <c r="J239" s="121"/>
      <c r="K239" s="11">
        <f t="shared" si="15"/>
        <v>0</v>
      </c>
      <c r="L239" s="11">
        <f t="shared" si="12"/>
        <v>0</v>
      </c>
    </row>
    <row r="240" spans="1:12" s="5" customFormat="1" ht="27" x14ac:dyDescent="0.35">
      <c r="A240" s="77">
        <v>59</v>
      </c>
      <c r="B240" s="122" t="s">
        <v>53</v>
      </c>
      <c r="C240" s="32" t="s">
        <v>93</v>
      </c>
      <c r="D240" s="123"/>
      <c r="E240" s="124">
        <v>450</v>
      </c>
      <c r="F240" s="105"/>
      <c r="G240" s="11">
        <f t="shared" si="13"/>
        <v>0</v>
      </c>
      <c r="H240" s="105"/>
      <c r="I240" s="11">
        <f t="shared" si="14"/>
        <v>0</v>
      </c>
      <c r="J240" s="105"/>
      <c r="K240" s="11">
        <f t="shared" si="15"/>
        <v>0</v>
      </c>
      <c r="L240" s="11">
        <f t="shared" si="12"/>
        <v>0</v>
      </c>
    </row>
    <row r="241" spans="1:12" s="5" customFormat="1" x14ac:dyDescent="0.35">
      <c r="A241" s="77">
        <v>60</v>
      </c>
      <c r="B241" s="122" t="s">
        <v>54</v>
      </c>
      <c r="C241" s="32" t="s">
        <v>93</v>
      </c>
      <c r="D241" s="123"/>
      <c r="E241" s="124">
        <v>380</v>
      </c>
      <c r="F241" s="105"/>
      <c r="G241" s="11">
        <f t="shared" si="13"/>
        <v>0</v>
      </c>
      <c r="H241" s="105"/>
      <c r="I241" s="11">
        <f t="shared" si="14"/>
        <v>0</v>
      </c>
      <c r="J241" s="105"/>
      <c r="K241" s="11">
        <f t="shared" si="15"/>
        <v>0</v>
      </c>
      <c r="L241" s="11">
        <f t="shared" si="12"/>
        <v>0</v>
      </c>
    </row>
    <row r="242" spans="1:12" s="5" customFormat="1" x14ac:dyDescent="0.35">
      <c r="A242" s="77">
        <v>61</v>
      </c>
      <c r="B242" s="122" t="s">
        <v>142</v>
      </c>
      <c r="C242" s="32" t="s">
        <v>93</v>
      </c>
      <c r="D242" s="123"/>
      <c r="E242" s="124">
        <v>140</v>
      </c>
      <c r="F242" s="105"/>
      <c r="G242" s="11">
        <f t="shared" si="13"/>
        <v>0</v>
      </c>
      <c r="H242" s="105"/>
      <c r="I242" s="11">
        <f t="shared" si="14"/>
        <v>0</v>
      </c>
      <c r="J242" s="105"/>
      <c r="K242" s="11">
        <f t="shared" si="15"/>
        <v>0</v>
      </c>
      <c r="L242" s="11">
        <f t="shared" si="12"/>
        <v>0</v>
      </c>
    </row>
    <row r="243" spans="1:12" s="5" customFormat="1" x14ac:dyDescent="0.35">
      <c r="A243" s="77">
        <v>62</v>
      </c>
      <c r="B243" s="119" t="s">
        <v>55</v>
      </c>
      <c r="C243" s="88" t="s">
        <v>15</v>
      </c>
      <c r="D243" s="102"/>
      <c r="E243" s="105">
        <v>18</v>
      </c>
      <c r="F243" s="105"/>
      <c r="G243" s="11">
        <f t="shared" si="13"/>
        <v>0</v>
      </c>
      <c r="H243" s="105"/>
      <c r="I243" s="11">
        <f t="shared" si="14"/>
        <v>0</v>
      </c>
      <c r="J243" s="105"/>
      <c r="K243" s="11">
        <f t="shared" si="15"/>
        <v>0</v>
      </c>
      <c r="L243" s="11">
        <f t="shared" si="12"/>
        <v>0</v>
      </c>
    </row>
    <row r="244" spans="1:12" s="5" customFormat="1" ht="27" x14ac:dyDescent="0.35">
      <c r="A244" s="77">
        <v>63</v>
      </c>
      <c r="B244" s="119" t="s">
        <v>109</v>
      </c>
      <c r="C244" s="88" t="s">
        <v>48</v>
      </c>
      <c r="D244" s="102"/>
      <c r="E244" s="105">
        <v>1</v>
      </c>
      <c r="F244" s="105"/>
      <c r="G244" s="11">
        <f t="shared" si="13"/>
        <v>0</v>
      </c>
      <c r="H244" s="105"/>
      <c r="I244" s="11">
        <f t="shared" si="14"/>
        <v>0</v>
      </c>
      <c r="J244" s="105"/>
      <c r="K244" s="11">
        <f t="shared" si="15"/>
        <v>0</v>
      </c>
      <c r="L244" s="11">
        <f t="shared" si="12"/>
        <v>0</v>
      </c>
    </row>
    <row r="245" spans="1:12" s="5" customFormat="1" x14ac:dyDescent="0.35">
      <c r="A245" s="77">
        <v>64</v>
      </c>
      <c r="B245" s="122" t="s">
        <v>56</v>
      </c>
      <c r="C245" s="32" t="s">
        <v>93</v>
      </c>
      <c r="D245" s="123"/>
      <c r="E245" s="124">
        <f>E239+E240+E241+E242-20</f>
        <v>1035</v>
      </c>
      <c r="F245" s="105"/>
      <c r="G245" s="11">
        <f t="shared" si="13"/>
        <v>0</v>
      </c>
      <c r="H245" s="105"/>
      <c r="I245" s="11">
        <f t="shared" si="14"/>
        <v>0</v>
      </c>
      <c r="J245" s="105"/>
      <c r="K245" s="11">
        <f t="shared" si="15"/>
        <v>0</v>
      </c>
      <c r="L245" s="11">
        <f t="shared" si="12"/>
        <v>0</v>
      </c>
    </row>
    <row r="246" spans="1:12" s="5" customFormat="1" x14ac:dyDescent="0.35">
      <c r="A246" s="77">
        <v>65</v>
      </c>
      <c r="B246" s="119" t="s">
        <v>110</v>
      </c>
      <c r="C246" s="88" t="s">
        <v>2</v>
      </c>
      <c r="D246" s="102"/>
      <c r="E246" s="105">
        <f>SUM(E236:E245)*0.05</f>
        <v>112.15</v>
      </c>
      <c r="F246" s="105"/>
      <c r="G246" s="11">
        <f t="shared" si="13"/>
        <v>0</v>
      </c>
      <c r="H246" s="105"/>
      <c r="I246" s="11">
        <f t="shared" si="14"/>
        <v>0</v>
      </c>
      <c r="J246" s="105"/>
      <c r="K246" s="11">
        <f t="shared" si="15"/>
        <v>0</v>
      </c>
      <c r="L246" s="11">
        <f t="shared" si="12"/>
        <v>0</v>
      </c>
    </row>
    <row r="247" spans="1:12" s="5" customFormat="1" ht="27" x14ac:dyDescent="0.35">
      <c r="A247" s="90"/>
      <c r="B247" s="141" t="s">
        <v>147</v>
      </c>
      <c r="C247" s="88"/>
      <c r="D247" s="102"/>
      <c r="E247" s="105"/>
      <c r="F247" s="105"/>
      <c r="G247" s="11">
        <f t="shared" si="13"/>
        <v>0</v>
      </c>
      <c r="H247" s="105"/>
      <c r="I247" s="11">
        <f t="shared" si="14"/>
        <v>0</v>
      </c>
      <c r="J247" s="105"/>
      <c r="K247" s="11">
        <f t="shared" si="15"/>
        <v>0</v>
      </c>
      <c r="L247" s="11">
        <f t="shared" si="12"/>
        <v>0</v>
      </c>
    </row>
    <row r="248" spans="1:12" s="5" customFormat="1" x14ac:dyDescent="0.35">
      <c r="A248" s="90">
        <v>65</v>
      </c>
      <c r="B248" s="125"/>
      <c r="C248" s="126"/>
      <c r="D248" s="127"/>
      <c r="E248" s="128"/>
      <c r="F248" s="128"/>
      <c r="G248" s="11"/>
      <c r="H248" s="128"/>
      <c r="I248" s="11"/>
      <c r="J248" s="128"/>
      <c r="K248" s="11"/>
      <c r="L248" s="11"/>
    </row>
    <row r="249" spans="1:12" s="5" customFormat="1" x14ac:dyDescent="0.35">
      <c r="A249" s="90">
        <v>66</v>
      </c>
      <c r="B249" s="125"/>
      <c r="C249" s="126"/>
      <c r="D249" s="127"/>
      <c r="E249" s="128"/>
      <c r="F249" s="128"/>
      <c r="G249" s="11"/>
      <c r="H249" s="128"/>
      <c r="I249" s="11"/>
      <c r="J249" s="128"/>
      <c r="K249" s="11"/>
      <c r="L249" s="11"/>
    </row>
    <row r="250" spans="1:12" s="5" customFormat="1" x14ac:dyDescent="0.35">
      <c r="A250" s="90">
        <v>67</v>
      </c>
      <c r="B250" s="125"/>
      <c r="C250" s="126"/>
      <c r="D250" s="127"/>
      <c r="E250" s="128"/>
      <c r="F250" s="128"/>
      <c r="G250" s="11"/>
      <c r="H250" s="128"/>
      <c r="I250" s="11"/>
      <c r="J250" s="128"/>
      <c r="K250" s="11"/>
      <c r="L250" s="11"/>
    </row>
    <row r="251" spans="1:12" s="5" customFormat="1" x14ac:dyDescent="0.35">
      <c r="A251" s="90">
        <v>68</v>
      </c>
      <c r="B251" s="129"/>
      <c r="C251" s="126"/>
      <c r="D251" s="127"/>
      <c r="E251" s="128"/>
      <c r="F251" s="128"/>
      <c r="G251" s="11"/>
      <c r="H251" s="128"/>
      <c r="I251" s="11"/>
      <c r="J251" s="128"/>
      <c r="K251" s="11"/>
      <c r="L251" s="11"/>
    </row>
    <row r="252" spans="1:12" s="5" customFormat="1" x14ac:dyDescent="0.35">
      <c r="A252" s="90">
        <v>69</v>
      </c>
      <c r="B252" s="71"/>
      <c r="C252" s="24"/>
      <c r="D252" s="24"/>
      <c r="E252" s="17"/>
      <c r="F252" s="54"/>
      <c r="G252" s="11"/>
      <c r="H252" s="17"/>
      <c r="I252" s="11"/>
      <c r="J252" s="54"/>
      <c r="K252" s="11"/>
      <c r="L252" s="11"/>
    </row>
    <row r="253" spans="1:12" s="5" customFormat="1" x14ac:dyDescent="0.35">
      <c r="A253" s="90">
        <v>70</v>
      </c>
      <c r="B253" s="71"/>
      <c r="C253" s="24"/>
      <c r="D253" s="24"/>
      <c r="E253" s="17"/>
      <c r="F253" s="17"/>
      <c r="G253" s="11"/>
      <c r="H253" s="17"/>
      <c r="I253" s="11"/>
      <c r="J253" s="54"/>
      <c r="K253" s="11"/>
      <c r="L253" s="11"/>
    </row>
    <row r="254" spans="1:12" s="5" customFormat="1" x14ac:dyDescent="0.35">
      <c r="A254" s="90">
        <v>71</v>
      </c>
      <c r="B254" s="91"/>
      <c r="C254" s="24"/>
      <c r="D254" s="127"/>
      <c r="E254" s="128"/>
      <c r="F254" s="128"/>
      <c r="G254" s="11"/>
      <c r="H254" s="128"/>
      <c r="I254" s="11"/>
      <c r="J254" s="128"/>
      <c r="K254" s="11"/>
      <c r="L254" s="11"/>
    </row>
    <row r="255" spans="1:12" s="5" customFormat="1" ht="40.9" customHeight="1" x14ac:dyDescent="0.35">
      <c r="A255" s="90">
        <v>72</v>
      </c>
      <c r="B255" s="91"/>
      <c r="C255" s="24"/>
      <c r="D255" s="127"/>
      <c r="E255" s="128"/>
      <c r="F255" s="128"/>
      <c r="G255" s="11"/>
      <c r="H255" s="128"/>
      <c r="I255" s="11"/>
      <c r="J255" s="128"/>
      <c r="K255" s="11"/>
      <c r="L255" s="11"/>
    </row>
    <row r="256" spans="1:12" s="5" customFormat="1" x14ac:dyDescent="0.35">
      <c r="A256" s="90">
        <v>73</v>
      </c>
      <c r="B256" s="42"/>
      <c r="C256" s="24"/>
      <c r="D256" s="24"/>
      <c r="E256" s="17"/>
      <c r="F256" s="17"/>
      <c r="G256" s="11"/>
      <c r="H256" s="17"/>
      <c r="I256" s="11"/>
      <c r="J256" s="17"/>
      <c r="K256" s="11"/>
      <c r="L256" s="11"/>
    </row>
    <row r="257" spans="1:12" s="5" customFormat="1" x14ac:dyDescent="0.35">
      <c r="A257" s="90">
        <v>74</v>
      </c>
      <c r="B257" s="71"/>
      <c r="C257" s="24"/>
      <c r="D257" s="24"/>
      <c r="E257" s="17"/>
      <c r="F257" s="17"/>
      <c r="G257" s="11"/>
      <c r="H257" s="17"/>
      <c r="I257" s="11"/>
      <c r="J257" s="17"/>
      <c r="K257" s="11"/>
      <c r="L257" s="11"/>
    </row>
    <row r="258" spans="1:12" s="5" customFormat="1" x14ac:dyDescent="0.35">
      <c r="A258" s="90">
        <v>75</v>
      </c>
      <c r="B258" s="91"/>
      <c r="C258" s="24"/>
      <c r="D258" s="130"/>
      <c r="E258" s="128"/>
      <c r="F258" s="128"/>
      <c r="G258" s="11"/>
      <c r="H258" s="128"/>
      <c r="I258" s="11"/>
      <c r="J258" s="128"/>
      <c r="K258" s="11"/>
      <c r="L258" s="11"/>
    </row>
    <row r="259" spans="1:12" s="5" customFormat="1" x14ac:dyDescent="0.35">
      <c r="A259" s="90">
        <v>76</v>
      </c>
      <c r="B259" s="91"/>
      <c r="C259" s="24"/>
      <c r="D259" s="131"/>
      <c r="E259" s="128"/>
      <c r="F259" s="128"/>
      <c r="G259" s="11"/>
      <c r="H259" s="128"/>
      <c r="I259" s="11"/>
      <c r="J259" s="128"/>
      <c r="K259" s="11"/>
      <c r="L259" s="11"/>
    </row>
    <row r="260" spans="1:12" s="5" customFormat="1" x14ac:dyDescent="0.35">
      <c r="A260" s="90">
        <v>77</v>
      </c>
      <c r="B260" s="119"/>
      <c r="C260" s="88"/>
      <c r="D260" s="102"/>
      <c r="E260" s="105"/>
      <c r="F260" s="105"/>
      <c r="G260" s="11"/>
      <c r="H260" s="105"/>
      <c r="I260" s="11"/>
      <c r="J260" s="105"/>
      <c r="K260" s="11"/>
      <c r="L260" s="11"/>
    </row>
    <row r="261" spans="1:12" s="5" customFormat="1" x14ac:dyDescent="0.35">
      <c r="A261" s="77"/>
      <c r="B261" s="132" t="s">
        <v>115</v>
      </c>
      <c r="C261" s="31"/>
      <c r="D261" s="31"/>
      <c r="E261" s="31"/>
      <c r="F261" s="31"/>
      <c r="G261" s="11">
        <f t="shared" si="13"/>
        <v>0</v>
      </c>
      <c r="H261" s="31"/>
      <c r="I261" s="11">
        <f t="shared" si="14"/>
        <v>0</v>
      </c>
      <c r="J261" s="31"/>
      <c r="K261" s="11">
        <f t="shared" si="15"/>
        <v>0</v>
      </c>
      <c r="L261" s="11">
        <f t="shared" si="12"/>
        <v>0</v>
      </c>
    </row>
    <row r="262" spans="1:12" s="5" customFormat="1" x14ac:dyDescent="0.35">
      <c r="A262" s="77"/>
      <c r="B262" s="154" t="s">
        <v>176</v>
      </c>
      <c r="C262" s="31"/>
      <c r="D262" s="31"/>
      <c r="E262" s="31"/>
      <c r="F262" s="31"/>
      <c r="G262" s="11">
        <f t="shared" si="13"/>
        <v>0</v>
      </c>
      <c r="H262" s="31"/>
      <c r="I262" s="11">
        <f t="shared" si="14"/>
        <v>0</v>
      </c>
      <c r="J262" s="31"/>
      <c r="K262" s="11">
        <f t="shared" si="15"/>
        <v>0</v>
      </c>
      <c r="L262" s="11">
        <f t="shared" si="12"/>
        <v>0</v>
      </c>
    </row>
    <row r="263" spans="1:12" s="5" customFormat="1" ht="40.5" x14ac:dyDescent="0.35">
      <c r="A263" s="52">
        <v>1</v>
      </c>
      <c r="B263" s="142" t="s">
        <v>182</v>
      </c>
      <c r="C263" s="143" t="s">
        <v>15</v>
      </c>
      <c r="D263" s="144"/>
      <c r="E263" s="144">
        <v>2</v>
      </c>
      <c r="F263" s="111"/>
      <c r="G263" s="151">
        <f t="shared" si="13"/>
        <v>0</v>
      </c>
      <c r="H263" s="12"/>
      <c r="I263" s="11">
        <f t="shared" si="14"/>
        <v>0</v>
      </c>
      <c r="J263" s="111"/>
      <c r="K263" s="11">
        <f t="shared" si="15"/>
        <v>0</v>
      </c>
      <c r="L263" s="11">
        <f t="shared" si="12"/>
        <v>0</v>
      </c>
    </row>
    <row r="264" spans="1:12" s="5" customFormat="1" ht="30" customHeight="1" x14ac:dyDescent="0.35">
      <c r="A264" s="52">
        <v>2</v>
      </c>
      <c r="B264" s="152" t="s">
        <v>177</v>
      </c>
      <c r="C264" s="110" t="s">
        <v>15</v>
      </c>
      <c r="D264" s="111" t="s">
        <v>139</v>
      </c>
      <c r="E264" s="111">
        <v>12</v>
      </c>
      <c r="F264" s="111"/>
      <c r="G264" s="11">
        <f t="shared" si="13"/>
        <v>0</v>
      </c>
      <c r="H264" s="12"/>
      <c r="I264" s="11">
        <f t="shared" si="14"/>
        <v>0</v>
      </c>
      <c r="J264" s="111"/>
      <c r="K264" s="11">
        <f t="shared" si="15"/>
        <v>0</v>
      </c>
      <c r="L264" s="11">
        <f t="shared" si="12"/>
        <v>0</v>
      </c>
    </row>
    <row r="265" spans="1:12" s="5" customFormat="1" x14ac:dyDescent="0.35">
      <c r="A265" s="52">
        <v>3</v>
      </c>
      <c r="B265" s="153" t="s">
        <v>178</v>
      </c>
      <c r="C265" s="110" t="s">
        <v>18</v>
      </c>
      <c r="D265" s="111" t="s">
        <v>139</v>
      </c>
      <c r="E265" s="111">
        <v>18</v>
      </c>
      <c r="F265" s="111"/>
      <c r="G265" s="11">
        <f t="shared" si="13"/>
        <v>0</v>
      </c>
      <c r="H265" s="17"/>
      <c r="I265" s="11">
        <f t="shared" si="14"/>
        <v>0</v>
      </c>
      <c r="J265" s="12"/>
      <c r="K265" s="11">
        <f t="shared" si="15"/>
        <v>0</v>
      </c>
      <c r="L265" s="11">
        <f t="shared" si="12"/>
        <v>0</v>
      </c>
    </row>
    <row r="266" spans="1:12" s="5" customFormat="1" x14ac:dyDescent="0.35">
      <c r="A266" s="52">
        <v>4</v>
      </c>
      <c r="B266" s="153" t="s">
        <v>179</v>
      </c>
      <c r="C266" s="110" t="s">
        <v>15</v>
      </c>
      <c r="D266" s="111" t="s">
        <v>139</v>
      </c>
      <c r="E266" s="111">
        <v>11</v>
      </c>
      <c r="F266" s="111"/>
      <c r="G266" s="11">
        <f t="shared" si="13"/>
        <v>0</v>
      </c>
      <c r="H266" s="12"/>
      <c r="I266" s="11">
        <f t="shared" si="14"/>
        <v>0</v>
      </c>
      <c r="J266" s="111"/>
      <c r="K266" s="11">
        <f t="shared" si="15"/>
        <v>0</v>
      </c>
      <c r="L266" s="11">
        <f t="shared" si="12"/>
        <v>0</v>
      </c>
    </row>
    <row r="267" spans="1:12" s="5" customFormat="1" x14ac:dyDescent="0.35">
      <c r="A267" s="52">
        <v>5</v>
      </c>
      <c r="B267" s="153" t="s">
        <v>180</v>
      </c>
      <c r="C267" s="110" t="s">
        <v>15</v>
      </c>
      <c r="D267" s="111" t="s">
        <v>139</v>
      </c>
      <c r="E267" s="111">
        <v>1</v>
      </c>
      <c r="F267" s="111"/>
      <c r="G267" s="11">
        <f t="shared" si="13"/>
        <v>0</v>
      </c>
      <c r="H267" s="12"/>
      <c r="I267" s="11">
        <f t="shared" si="14"/>
        <v>0</v>
      </c>
      <c r="J267" s="111"/>
      <c r="K267" s="11">
        <f t="shared" si="15"/>
        <v>0</v>
      </c>
      <c r="L267" s="11">
        <f t="shared" si="12"/>
        <v>0</v>
      </c>
    </row>
    <row r="268" spans="1:12" s="5" customFormat="1" x14ac:dyDescent="0.35">
      <c r="A268" s="52">
        <v>6</v>
      </c>
      <c r="B268" s="153" t="s">
        <v>181</v>
      </c>
      <c r="C268" s="110" t="s">
        <v>20</v>
      </c>
      <c r="D268" s="111" t="s">
        <v>139</v>
      </c>
      <c r="E268" s="111">
        <v>40</v>
      </c>
      <c r="F268" s="111"/>
      <c r="G268" s="11">
        <f t="shared" si="13"/>
        <v>0</v>
      </c>
      <c r="H268" s="12"/>
      <c r="I268" s="11">
        <f t="shared" si="14"/>
        <v>0</v>
      </c>
      <c r="J268" s="111"/>
      <c r="K268" s="11">
        <f t="shared" si="15"/>
        <v>0</v>
      </c>
      <c r="L268" s="11">
        <f t="shared" si="12"/>
        <v>0</v>
      </c>
    </row>
    <row r="269" spans="1:12" s="5" customFormat="1" ht="40.5" x14ac:dyDescent="0.35">
      <c r="A269" s="77"/>
      <c r="B269" s="155" t="s">
        <v>252</v>
      </c>
      <c r="C269" s="31"/>
      <c r="D269" s="31"/>
      <c r="E269" s="31"/>
      <c r="F269" s="31"/>
      <c r="G269" s="11">
        <f t="shared" si="13"/>
        <v>0</v>
      </c>
      <c r="H269" s="31"/>
      <c r="I269" s="11">
        <f t="shared" si="14"/>
        <v>0</v>
      </c>
      <c r="J269" s="31"/>
      <c r="K269" s="11">
        <f t="shared" si="15"/>
        <v>0</v>
      </c>
      <c r="L269" s="11">
        <f t="shared" si="12"/>
        <v>0</v>
      </c>
    </row>
    <row r="270" spans="1:12" s="5" customFormat="1" ht="27" x14ac:dyDescent="0.35">
      <c r="A270" s="77">
        <v>1</v>
      </c>
      <c r="B270" s="19" t="s">
        <v>183</v>
      </c>
      <c r="C270" s="16" t="s">
        <v>19</v>
      </c>
      <c r="D270" s="12" t="s">
        <v>139</v>
      </c>
      <c r="E270" s="12">
        <v>8</v>
      </c>
      <c r="F270" s="12"/>
      <c r="G270" s="11">
        <f t="shared" si="13"/>
        <v>0</v>
      </c>
      <c r="H270" s="12"/>
      <c r="I270" s="11">
        <f t="shared" si="14"/>
        <v>0</v>
      </c>
      <c r="J270" s="12"/>
      <c r="K270" s="11">
        <f t="shared" si="15"/>
        <v>0</v>
      </c>
      <c r="L270" s="11">
        <f t="shared" ref="L270:L360" si="16">K270+I270+G270</f>
        <v>0</v>
      </c>
    </row>
    <row r="271" spans="1:12" s="5" customFormat="1" ht="27" x14ac:dyDescent="0.35">
      <c r="A271" s="77">
        <v>2</v>
      </c>
      <c r="B271" s="152" t="s">
        <v>184</v>
      </c>
      <c r="C271" s="110" t="s">
        <v>19</v>
      </c>
      <c r="D271" s="111" t="s">
        <v>139</v>
      </c>
      <c r="E271" s="111">
        <v>1</v>
      </c>
      <c r="F271" s="111"/>
      <c r="G271" s="11">
        <f t="shared" si="13"/>
        <v>0</v>
      </c>
      <c r="H271" s="12"/>
      <c r="I271" s="11">
        <f t="shared" si="14"/>
        <v>0</v>
      </c>
      <c r="J271" s="12"/>
      <c r="K271" s="11">
        <f t="shared" si="15"/>
        <v>0</v>
      </c>
      <c r="L271" s="11">
        <f t="shared" si="16"/>
        <v>0</v>
      </c>
    </row>
    <row r="272" spans="1:12" s="5" customFormat="1" ht="27" x14ac:dyDescent="0.35">
      <c r="A272" s="77">
        <v>3</v>
      </c>
      <c r="B272" s="152" t="s">
        <v>185</v>
      </c>
      <c r="C272" s="110" t="s">
        <v>19</v>
      </c>
      <c r="D272" s="111" t="s">
        <v>139</v>
      </c>
      <c r="E272" s="111">
        <v>6</v>
      </c>
      <c r="F272" s="111"/>
      <c r="G272" s="11">
        <f t="shared" ref="G272:G360" si="17">F272*E272</f>
        <v>0</v>
      </c>
      <c r="H272" s="12"/>
      <c r="I272" s="11">
        <f t="shared" ref="I272:I360" si="18">H272*E272</f>
        <v>0</v>
      </c>
      <c r="J272" s="12"/>
      <c r="K272" s="11">
        <f t="shared" ref="K272:K360" si="19">J272*E272</f>
        <v>0</v>
      </c>
      <c r="L272" s="11">
        <f t="shared" si="16"/>
        <v>0</v>
      </c>
    </row>
    <row r="273" spans="1:12" s="5" customFormat="1" ht="27" x14ac:dyDescent="0.35">
      <c r="A273" s="77">
        <v>4</v>
      </c>
      <c r="B273" s="152" t="s">
        <v>186</v>
      </c>
      <c r="C273" s="110" t="s">
        <v>19</v>
      </c>
      <c r="D273" s="111" t="s">
        <v>139</v>
      </c>
      <c r="E273" s="111">
        <v>3</v>
      </c>
      <c r="F273" s="111"/>
      <c r="G273" s="11">
        <f t="shared" si="17"/>
        <v>0</v>
      </c>
      <c r="H273" s="12"/>
      <c r="I273" s="11">
        <f t="shared" si="18"/>
        <v>0</v>
      </c>
      <c r="J273" s="12"/>
      <c r="K273" s="11">
        <f t="shared" si="19"/>
        <v>0</v>
      </c>
      <c r="L273" s="11">
        <f t="shared" si="16"/>
        <v>0</v>
      </c>
    </row>
    <row r="274" spans="1:12" s="5" customFormat="1" ht="27" x14ac:dyDescent="0.35">
      <c r="A274" s="77">
        <v>5</v>
      </c>
      <c r="B274" s="152" t="s">
        <v>187</v>
      </c>
      <c r="C274" s="110" t="s">
        <v>19</v>
      </c>
      <c r="D274" s="111" t="s">
        <v>139</v>
      </c>
      <c r="E274" s="111">
        <v>8</v>
      </c>
      <c r="F274" s="12"/>
      <c r="G274" s="11">
        <f t="shared" si="17"/>
        <v>0</v>
      </c>
      <c r="H274" s="12"/>
      <c r="I274" s="11">
        <f t="shared" si="18"/>
        <v>0</v>
      </c>
      <c r="J274" s="12"/>
      <c r="K274" s="11">
        <f t="shared" si="19"/>
        <v>0</v>
      </c>
      <c r="L274" s="11">
        <f t="shared" si="16"/>
        <v>0</v>
      </c>
    </row>
    <row r="275" spans="1:12" s="5" customFormat="1" ht="27" x14ac:dyDescent="0.35">
      <c r="A275" s="77">
        <v>6</v>
      </c>
      <c r="B275" s="152" t="s">
        <v>188</v>
      </c>
      <c r="C275" s="110" t="s">
        <v>19</v>
      </c>
      <c r="D275" s="111" t="s">
        <v>139</v>
      </c>
      <c r="E275" s="111">
        <v>1</v>
      </c>
      <c r="F275" s="111"/>
      <c r="G275" s="11">
        <f t="shared" si="17"/>
        <v>0</v>
      </c>
      <c r="H275" s="12"/>
      <c r="I275" s="11">
        <f t="shared" si="18"/>
        <v>0</v>
      </c>
      <c r="J275" s="12"/>
      <c r="K275" s="11">
        <f t="shared" si="19"/>
        <v>0</v>
      </c>
      <c r="L275" s="11">
        <f t="shared" si="16"/>
        <v>0</v>
      </c>
    </row>
    <row r="276" spans="1:12" s="5" customFormat="1" ht="27" x14ac:dyDescent="0.35">
      <c r="A276" s="77">
        <v>7</v>
      </c>
      <c r="B276" s="152" t="s">
        <v>189</v>
      </c>
      <c r="C276" s="110" t="s">
        <v>19</v>
      </c>
      <c r="D276" s="111" t="s">
        <v>139</v>
      </c>
      <c r="E276" s="111">
        <v>6</v>
      </c>
      <c r="F276" s="111"/>
      <c r="G276" s="11">
        <f t="shared" si="17"/>
        <v>0</v>
      </c>
      <c r="H276" s="12"/>
      <c r="I276" s="11">
        <f t="shared" si="18"/>
        <v>0</v>
      </c>
      <c r="J276" s="12"/>
      <c r="K276" s="11">
        <f t="shared" si="19"/>
        <v>0</v>
      </c>
      <c r="L276" s="11">
        <f t="shared" si="16"/>
        <v>0</v>
      </c>
    </row>
    <row r="277" spans="1:12" s="5" customFormat="1" ht="27" x14ac:dyDescent="0.35">
      <c r="A277" s="77">
        <v>8</v>
      </c>
      <c r="B277" s="152" t="s">
        <v>190</v>
      </c>
      <c r="C277" s="110" t="s">
        <v>19</v>
      </c>
      <c r="D277" s="111" t="s">
        <v>139</v>
      </c>
      <c r="E277" s="111">
        <v>3</v>
      </c>
      <c r="F277" s="111"/>
      <c r="G277" s="11">
        <f t="shared" si="17"/>
        <v>0</v>
      </c>
      <c r="H277" s="12"/>
      <c r="I277" s="11">
        <f t="shared" si="18"/>
        <v>0</v>
      </c>
      <c r="J277" s="12"/>
      <c r="K277" s="11">
        <f t="shared" si="19"/>
        <v>0</v>
      </c>
      <c r="L277" s="11">
        <f t="shared" si="16"/>
        <v>0</v>
      </c>
    </row>
    <row r="278" spans="1:12" s="5" customFormat="1" x14ac:dyDescent="0.35">
      <c r="A278" s="77">
        <v>9</v>
      </c>
      <c r="B278" s="153" t="s">
        <v>194</v>
      </c>
      <c r="C278" s="110" t="s">
        <v>18</v>
      </c>
      <c r="D278" s="111" t="s">
        <v>139</v>
      </c>
      <c r="E278" s="111">
        <v>16</v>
      </c>
      <c r="F278" s="111"/>
      <c r="G278" s="11">
        <f t="shared" si="17"/>
        <v>0</v>
      </c>
      <c r="H278" s="17"/>
      <c r="I278" s="11">
        <f t="shared" si="18"/>
        <v>0</v>
      </c>
      <c r="J278" s="12"/>
      <c r="K278" s="11">
        <f t="shared" si="19"/>
        <v>0</v>
      </c>
      <c r="L278" s="11">
        <f t="shared" si="16"/>
        <v>0</v>
      </c>
    </row>
    <row r="279" spans="1:12" s="5" customFormat="1" x14ac:dyDescent="0.35">
      <c r="A279" s="77">
        <v>10</v>
      </c>
      <c r="B279" s="153" t="s">
        <v>191</v>
      </c>
      <c r="C279" s="110" t="s">
        <v>18</v>
      </c>
      <c r="D279" s="111" t="s">
        <v>139</v>
      </c>
      <c r="E279" s="111">
        <v>14</v>
      </c>
      <c r="F279" s="17"/>
      <c r="G279" s="11">
        <f t="shared" si="17"/>
        <v>0</v>
      </c>
      <c r="H279" s="17"/>
      <c r="I279" s="11">
        <f t="shared" si="18"/>
        <v>0</v>
      </c>
      <c r="J279" s="17"/>
      <c r="K279" s="11">
        <f t="shared" si="19"/>
        <v>0</v>
      </c>
      <c r="L279" s="11">
        <f t="shared" si="16"/>
        <v>0</v>
      </c>
    </row>
    <row r="280" spans="1:12" s="5" customFormat="1" x14ac:dyDescent="0.35">
      <c r="A280" s="77">
        <v>11</v>
      </c>
      <c r="B280" s="153" t="s">
        <v>192</v>
      </c>
      <c r="C280" s="110" t="s">
        <v>18</v>
      </c>
      <c r="D280" s="111" t="s">
        <v>139</v>
      </c>
      <c r="E280" s="111">
        <v>6</v>
      </c>
      <c r="F280" s="111"/>
      <c r="G280" s="11">
        <f t="shared" si="17"/>
        <v>0</v>
      </c>
      <c r="H280" s="17"/>
      <c r="I280" s="11">
        <f t="shared" si="18"/>
        <v>0</v>
      </c>
      <c r="J280" s="12"/>
      <c r="K280" s="11">
        <f t="shared" si="19"/>
        <v>0</v>
      </c>
      <c r="L280" s="11">
        <f t="shared" si="16"/>
        <v>0</v>
      </c>
    </row>
    <row r="281" spans="1:12" s="5" customFormat="1" x14ac:dyDescent="0.35">
      <c r="A281" s="77">
        <v>12</v>
      </c>
      <c r="B281" s="153" t="s">
        <v>193</v>
      </c>
      <c r="C281" s="110" t="s">
        <v>15</v>
      </c>
      <c r="D281" s="111" t="s">
        <v>139</v>
      </c>
      <c r="E281" s="111">
        <v>5</v>
      </c>
      <c r="F281" s="111"/>
      <c r="G281" s="11">
        <f t="shared" si="17"/>
        <v>0</v>
      </c>
      <c r="H281" s="12"/>
      <c r="I281" s="11">
        <f t="shared" si="18"/>
        <v>0</v>
      </c>
      <c r="J281" s="12"/>
      <c r="K281" s="11">
        <f t="shared" si="19"/>
        <v>0</v>
      </c>
      <c r="L281" s="11">
        <f t="shared" si="16"/>
        <v>0</v>
      </c>
    </row>
    <row r="282" spans="1:12" s="5" customFormat="1" x14ac:dyDescent="0.35">
      <c r="A282" s="77">
        <v>13</v>
      </c>
      <c r="B282" s="153" t="s">
        <v>179</v>
      </c>
      <c r="C282" s="110" t="s">
        <v>15</v>
      </c>
      <c r="D282" s="111" t="s">
        <v>139</v>
      </c>
      <c r="E282" s="111">
        <v>10</v>
      </c>
      <c r="F282" s="111"/>
      <c r="G282" s="11">
        <f t="shared" si="17"/>
        <v>0</v>
      </c>
      <c r="H282" s="12"/>
      <c r="I282" s="11">
        <f t="shared" si="18"/>
        <v>0</v>
      </c>
      <c r="J282" s="12"/>
      <c r="K282" s="11">
        <f t="shared" si="19"/>
        <v>0</v>
      </c>
      <c r="L282" s="11">
        <f t="shared" si="16"/>
        <v>0</v>
      </c>
    </row>
    <row r="283" spans="1:12" s="5" customFormat="1" x14ac:dyDescent="0.35">
      <c r="A283" s="77">
        <v>14</v>
      </c>
      <c r="B283" s="153" t="s">
        <v>180</v>
      </c>
      <c r="C283" s="110" t="s">
        <v>15</v>
      </c>
      <c r="D283" s="111" t="s">
        <v>139</v>
      </c>
      <c r="E283" s="111">
        <v>3</v>
      </c>
      <c r="F283" s="111"/>
      <c r="G283" s="11">
        <f t="shared" si="17"/>
        <v>0</v>
      </c>
      <c r="H283" s="12"/>
      <c r="I283" s="11">
        <f t="shared" si="18"/>
        <v>0</v>
      </c>
      <c r="J283" s="12"/>
      <c r="K283" s="11">
        <f t="shared" si="19"/>
        <v>0</v>
      </c>
      <c r="L283" s="11">
        <f t="shared" si="16"/>
        <v>0</v>
      </c>
    </row>
    <row r="284" spans="1:12" s="5" customFormat="1" x14ac:dyDescent="0.35">
      <c r="A284" s="77">
        <v>15</v>
      </c>
      <c r="B284" s="153" t="s">
        <v>241</v>
      </c>
      <c r="C284" s="110" t="s">
        <v>15</v>
      </c>
      <c r="D284" s="111" t="s">
        <v>139</v>
      </c>
      <c r="E284" s="111">
        <v>1</v>
      </c>
      <c r="F284" s="111"/>
      <c r="G284" s="53">
        <f t="shared" si="17"/>
        <v>0</v>
      </c>
      <c r="H284" s="12"/>
      <c r="I284" s="53">
        <f t="shared" si="18"/>
        <v>0</v>
      </c>
      <c r="J284" s="12"/>
      <c r="K284" s="53">
        <f t="shared" si="19"/>
        <v>0</v>
      </c>
      <c r="L284" s="53">
        <f t="shared" si="16"/>
        <v>0</v>
      </c>
    </row>
    <row r="285" spans="1:12" s="5" customFormat="1" x14ac:dyDescent="0.35">
      <c r="A285" s="77">
        <v>16</v>
      </c>
      <c r="B285" s="153" t="s">
        <v>242</v>
      </c>
      <c r="C285" s="110" t="s">
        <v>15</v>
      </c>
      <c r="D285" s="111" t="s">
        <v>139</v>
      </c>
      <c r="E285" s="111">
        <v>3</v>
      </c>
      <c r="F285" s="111"/>
      <c r="G285" s="53">
        <f t="shared" si="17"/>
        <v>0</v>
      </c>
      <c r="H285" s="12"/>
      <c r="I285" s="53">
        <f t="shared" si="18"/>
        <v>0</v>
      </c>
      <c r="J285" s="12"/>
      <c r="K285" s="53">
        <f t="shared" si="19"/>
        <v>0</v>
      </c>
      <c r="L285" s="53">
        <f t="shared" si="16"/>
        <v>0</v>
      </c>
    </row>
    <row r="286" spans="1:12" s="5" customFormat="1" x14ac:dyDescent="0.35">
      <c r="A286" s="77">
        <v>17</v>
      </c>
      <c r="B286" s="153" t="s">
        <v>181</v>
      </c>
      <c r="C286" s="110" t="s">
        <v>20</v>
      </c>
      <c r="D286" s="111" t="s">
        <v>139</v>
      </c>
      <c r="E286" s="111">
        <v>116</v>
      </c>
      <c r="F286" s="111"/>
      <c r="G286" s="53">
        <f t="shared" si="17"/>
        <v>0</v>
      </c>
      <c r="H286" s="12"/>
      <c r="I286" s="53">
        <f t="shared" si="18"/>
        <v>0</v>
      </c>
      <c r="J286" s="111"/>
      <c r="K286" s="159">
        <f t="shared" si="19"/>
        <v>0</v>
      </c>
      <c r="L286" s="53">
        <f t="shared" si="16"/>
        <v>0</v>
      </c>
    </row>
    <row r="287" spans="1:12" s="5" customFormat="1" x14ac:dyDescent="0.35">
      <c r="A287" s="77">
        <v>18</v>
      </c>
      <c r="B287" s="153" t="s">
        <v>243</v>
      </c>
      <c r="C287" s="110" t="s">
        <v>20</v>
      </c>
      <c r="D287" s="111" t="s">
        <v>139</v>
      </c>
      <c r="E287" s="111">
        <v>26</v>
      </c>
      <c r="F287" s="111"/>
      <c r="G287" s="53">
        <f t="shared" si="17"/>
        <v>0</v>
      </c>
      <c r="H287" s="12"/>
      <c r="I287" s="53">
        <f t="shared" si="18"/>
        <v>0</v>
      </c>
      <c r="J287" s="111"/>
      <c r="K287" s="159">
        <f t="shared" si="19"/>
        <v>0</v>
      </c>
      <c r="L287" s="53">
        <f t="shared" si="16"/>
        <v>0</v>
      </c>
    </row>
    <row r="288" spans="1:12" s="5" customFormat="1" x14ac:dyDescent="0.35">
      <c r="A288" s="77">
        <v>19</v>
      </c>
      <c r="B288" s="153" t="s">
        <v>244</v>
      </c>
      <c r="C288" s="110" t="s">
        <v>20</v>
      </c>
      <c r="D288" s="111" t="s">
        <v>139</v>
      </c>
      <c r="E288" s="111">
        <v>94</v>
      </c>
      <c r="F288" s="111"/>
      <c r="G288" s="53">
        <f t="shared" si="17"/>
        <v>0</v>
      </c>
      <c r="H288" s="12"/>
      <c r="I288" s="53">
        <f t="shared" si="18"/>
        <v>0</v>
      </c>
      <c r="J288" s="111"/>
      <c r="K288" s="159">
        <f t="shared" si="19"/>
        <v>0</v>
      </c>
      <c r="L288" s="53">
        <f t="shared" si="16"/>
        <v>0</v>
      </c>
    </row>
    <row r="289" spans="1:12" s="5" customFormat="1" x14ac:dyDescent="0.35">
      <c r="A289" s="77">
        <v>20</v>
      </c>
      <c r="B289" s="153" t="s">
        <v>245</v>
      </c>
      <c r="C289" s="110" t="s">
        <v>20</v>
      </c>
      <c r="D289" s="111" t="s">
        <v>139</v>
      </c>
      <c r="E289" s="111">
        <v>22</v>
      </c>
      <c r="F289" s="111"/>
      <c r="G289" s="53">
        <f t="shared" si="17"/>
        <v>0</v>
      </c>
      <c r="H289" s="12"/>
      <c r="I289" s="53">
        <f t="shared" si="18"/>
        <v>0</v>
      </c>
      <c r="J289" s="111"/>
      <c r="K289" s="159">
        <f t="shared" si="19"/>
        <v>0</v>
      </c>
      <c r="L289" s="53">
        <f t="shared" si="16"/>
        <v>0</v>
      </c>
    </row>
    <row r="290" spans="1:12" s="5" customFormat="1" ht="27" x14ac:dyDescent="0.35">
      <c r="A290" s="77">
        <v>21</v>
      </c>
      <c r="B290" s="152" t="s">
        <v>246</v>
      </c>
      <c r="C290" s="110" t="s">
        <v>20</v>
      </c>
      <c r="D290" s="111" t="s">
        <v>139</v>
      </c>
      <c r="E290" s="111">
        <v>258</v>
      </c>
      <c r="F290" s="111"/>
      <c r="G290" s="53">
        <f t="shared" si="17"/>
        <v>0</v>
      </c>
      <c r="H290" s="12"/>
      <c r="I290" s="53"/>
      <c r="J290" s="12"/>
      <c r="K290" s="53"/>
      <c r="L290" s="53">
        <f t="shared" si="16"/>
        <v>0</v>
      </c>
    </row>
    <row r="291" spans="1:12" s="5" customFormat="1" x14ac:dyDescent="0.35">
      <c r="A291" s="40"/>
      <c r="B291" s="162" t="s">
        <v>268</v>
      </c>
      <c r="C291" s="110"/>
      <c r="D291" s="111"/>
      <c r="E291" s="111"/>
      <c r="F291" s="111"/>
      <c r="G291" s="53"/>
      <c r="H291" s="111"/>
      <c r="I291" s="160"/>
      <c r="J291" s="111"/>
      <c r="K291" s="159"/>
      <c r="L291" s="53"/>
    </row>
    <row r="292" spans="1:12" s="5" customFormat="1" x14ac:dyDescent="0.35">
      <c r="A292" s="163">
        <v>22</v>
      </c>
      <c r="B292" s="153" t="s">
        <v>269</v>
      </c>
      <c r="C292" s="110" t="s">
        <v>18</v>
      </c>
      <c r="D292" s="111" t="s">
        <v>139</v>
      </c>
      <c r="E292" s="111">
        <v>250</v>
      </c>
      <c r="F292" s="111"/>
      <c r="G292" s="53">
        <f t="shared" ref="G292:G296" si="20">F292*E292</f>
        <v>0</v>
      </c>
      <c r="H292" s="111"/>
      <c r="I292" s="160"/>
      <c r="J292" s="111"/>
      <c r="K292" s="159"/>
      <c r="L292" s="53">
        <f t="shared" ref="L292:L296" si="21">K292+I292+G292</f>
        <v>0</v>
      </c>
    </row>
    <row r="293" spans="1:12" s="5" customFormat="1" x14ac:dyDescent="0.35">
      <c r="A293" s="163">
        <v>23</v>
      </c>
      <c r="B293" s="153" t="s">
        <v>270</v>
      </c>
      <c r="C293" s="110" t="s">
        <v>15</v>
      </c>
      <c r="D293" s="111" t="s">
        <v>139</v>
      </c>
      <c r="E293" s="111">
        <v>2400</v>
      </c>
      <c r="F293" s="111"/>
      <c r="G293" s="53">
        <f t="shared" si="20"/>
        <v>0</v>
      </c>
      <c r="H293" s="111"/>
      <c r="I293" s="160"/>
      <c r="J293" s="111"/>
      <c r="K293" s="159"/>
      <c r="L293" s="53">
        <f t="shared" si="21"/>
        <v>0</v>
      </c>
    </row>
    <row r="294" spans="1:12" s="5" customFormat="1" x14ac:dyDescent="0.35">
      <c r="A294" s="163">
        <v>24</v>
      </c>
      <c r="B294" s="153" t="s">
        <v>271</v>
      </c>
      <c r="C294" s="110" t="s">
        <v>15</v>
      </c>
      <c r="D294" s="111" t="s">
        <v>139</v>
      </c>
      <c r="E294" s="111">
        <v>1950</v>
      </c>
      <c r="F294" s="111"/>
      <c r="G294" s="53">
        <f t="shared" si="20"/>
        <v>0</v>
      </c>
      <c r="H294" s="111"/>
      <c r="I294" s="160"/>
      <c r="J294" s="111"/>
      <c r="K294" s="159"/>
      <c r="L294" s="53">
        <f t="shared" si="21"/>
        <v>0</v>
      </c>
    </row>
    <row r="295" spans="1:12" s="5" customFormat="1" x14ac:dyDescent="0.35">
      <c r="A295" s="163">
        <v>25</v>
      </c>
      <c r="B295" s="153" t="s">
        <v>272</v>
      </c>
      <c r="C295" s="110" t="s">
        <v>18</v>
      </c>
      <c r="D295" s="111" t="s">
        <v>139</v>
      </c>
      <c r="E295" s="111">
        <v>400</v>
      </c>
      <c r="F295" s="111"/>
      <c r="G295" s="53">
        <f t="shared" si="20"/>
        <v>0</v>
      </c>
      <c r="H295" s="111"/>
      <c r="I295" s="160"/>
      <c r="J295" s="111"/>
      <c r="K295" s="159"/>
      <c r="L295" s="53">
        <f t="shared" si="21"/>
        <v>0</v>
      </c>
    </row>
    <row r="296" spans="1:12" s="5" customFormat="1" ht="27" x14ac:dyDescent="0.35">
      <c r="A296" s="165">
        <v>26</v>
      </c>
      <c r="B296" s="152" t="s">
        <v>273</v>
      </c>
      <c r="C296" s="110" t="s">
        <v>19</v>
      </c>
      <c r="D296" s="111"/>
      <c r="E296" s="111">
        <v>1</v>
      </c>
      <c r="F296" s="111"/>
      <c r="G296" s="53">
        <f t="shared" si="20"/>
        <v>0</v>
      </c>
      <c r="H296" s="111"/>
      <c r="I296" s="160"/>
      <c r="J296" s="111"/>
      <c r="K296" s="159"/>
      <c r="L296" s="53">
        <f t="shared" si="21"/>
        <v>0</v>
      </c>
    </row>
    <row r="297" spans="1:12" s="5" customFormat="1" ht="60" customHeight="1" x14ac:dyDescent="0.35">
      <c r="A297" s="77"/>
      <c r="B297" s="155" t="s">
        <v>247</v>
      </c>
      <c r="C297" s="31"/>
      <c r="D297" s="31"/>
      <c r="E297" s="31"/>
      <c r="F297" s="31"/>
      <c r="G297" s="11">
        <f t="shared" si="17"/>
        <v>0</v>
      </c>
      <c r="H297" s="31"/>
      <c r="I297" s="11">
        <f t="shared" si="18"/>
        <v>0</v>
      </c>
      <c r="J297" s="31"/>
      <c r="K297" s="11">
        <f t="shared" si="19"/>
        <v>0</v>
      </c>
      <c r="L297" s="11">
        <f t="shared" si="16"/>
        <v>0</v>
      </c>
    </row>
    <row r="298" spans="1:12" s="5" customFormat="1" ht="140.15" customHeight="1" x14ac:dyDescent="0.35">
      <c r="A298" s="77">
        <v>1</v>
      </c>
      <c r="B298" s="142" t="s">
        <v>249</v>
      </c>
      <c r="C298" s="143" t="s">
        <v>19</v>
      </c>
      <c r="D298" s="144"/>
      <c r="E298" s="144">
        <v>3</v>
      </c>
      <c r="F298" s="111"/>
      <c r="G298" s="151">
        <f t="shared" si="17"/>
        <v>0</v>
      </c>
      <c r="H298" s="111"/>
      <c r="I298" s="11">
        <f t="shared" si="18"/>
        <v>0</v>
      </c>
      <c r="J298" s="111"/>
      <c r="K298" s="11">
        <f t="shared" si="19"/>
        <v>0</v>
      </c>
      <c r="L298" s="11">
        <f t="shared" si="16"/>
        <v>0</v>
      </c>
    </row>
    <row r="299" spans="1:12" s="5" customFormat="1" ht="140.15" customHeight="1" x14ac:dyDescent="0.35">
      <c r="A299" s="77">
        <v>2</v>
      </c>
      <c r="B299" s="142" t="s">
        <v>248</v>
      </c>
      <c r="C299" s="143" t="s">
        <v>19</v>
      </c>
      <c r="D299" s="144"/>
      <c r="E299" s="144">
        <v>2</v>
      </c>
      <c r="F299" s="111"/>
      <c r="G299" s="151">
        <f t="shared" ref="G299:G301" si="22">F299*E299</f>
        <v>0</v>
      </c>
      <c r="H299" s="111"/>
      <c r="I299" s="11">
        <f t="shared" ref="I299:I301" si="23">H299*E299</f>
        <v>0</v>
      </c>
      <c r="J299" s="111"/>
      <c r="K299" s="11">
        <f t="shared" ref="K299:K301" si="24">J299*E299</f>
        <v>0</v>
      </c>
      <c r="L299" s="11">
        <f t="shared" ref="L299:L301" si="25">K299+I299+G299</f>
        <v>0</v>
      </c>
    </row>
    <row r="300" spans="1:12" s="5" customFormat="1" ht="140.15" customHeight="1" x14ac:dyDescent="0.35">
      <c r="A300" s="77">
        <v>3</v>
      </c>
      <c r="B300" s="142" t="s">
        <v>251</v>
      </c>
      <c r="C300" s="143" t="s">
        <v>19</v>
      </c>
      <c r="D300" s="144"/>
      <c r="E300" s="144">
        <v>8</v>
      </c>
      <c r="F300" s="111"/>
      <c r="G300" s="151">
        <f t="shared" si="22"/>
        <v>0</v>
      </c>
      <c r="H300" s="111"/>
      <c r="I300" s="160">
        <f t="shared" si="23"/>
        <v>0</v>
      </c>
      <c r="J300" s="111"/>
      <c r="K300" s="159">
        <f t="shared" si="24"/>
        <v>0</v>
      </c>
      <c r="L300" s="53">
        <f t="shared" si="25"/>
        <v>0</v>
      </c>
    </row>
    <row r="301" spans="1:12" s="5" customFormat="1" ht="140.15" customHeight="1" x14ac:dyDescent="0.35">
      <c r="A301" s="77">
        <v>4</v>
      </c>
      <c r="B301" s="142" t="s">
        <v>250</v>
      </c>
      <c r="C301" s="143" t="s">
        <v>19</v>
      </c>
      <c r="D301" s="144"/>
      <c r="E301" s="144">
        <v>3</v>
      </c>
      <c r="F301" s="111"/>
      <c r="G301" s="151">
        <f t="shared" si="22"/>
        <v>0</v>
      </c>
      <c r="H301" s="111"/>
      <c r="I301" s="160">
        <f t="shared" si="23"/>
        <v>0</v>
      </c>
      <c r="J301" s="111"/>
      <c r="K301" s="159">
        <f t="shared" si="24"/>
        <v>0</v>
      </c>
      <c r="L301" s="53">
        <f t="shared" si="25"/>
        <v>0</v>
      </c>
    </row>
    <row r="302" spans="1:12" s="5" customFormat="1" x14ac:dyDescent="0.35">
      <c r="A302" s="77">
        <v>5</v>
      </c>
      <c r="B302" s="156" t="s">
        <v>195</v>
      </c>
      <c r="C302" s="157" t="s">
        <v>18</v>
      </c>
      <c r="D302" s="158"/>
      <c r="E302" s="158">
        <v>180</v>
      </c>
      <c r="F302" s="111"/>
      <c r="G302" s="11">
        <f t="shared" si="17"/>
        <v>0</v>
      </c>
      <c r="H302" s="111"/>
      <c r="I302" s="11">
        <f t="shared" si="18"/>
        <v>0</v>
      </c>
      <c r="J302" s="111"/>
      <c r="K302" s="11">
        <f t="shared" si="19"/>
        <v>0</v>
      </c>
      <c r="L302" s="11">
        <f t="shared" si="16"/>
        <v>0</v>
      </c>
    </row>
    <row r="303" spans="1:12" s="5" customFormat="1" x14ac:dyDescent="0.35">
      <c r="A303" s="77">
        <v>6</v>
      </c>
      <c r="B303" s="156" t="s">
        <v>196</v>
      </c>
      <c r="C303" s="157" t="s">
        <v>18</v>
      </c>
      <c r="D303" s="158"/>
      <c r="E303" s="158">
        <v>42</v>
      </c>
      <c r="F303" s="111"/>
      <c r="G303" s="11">
        <f t="shared" si="17"/>
        <v>0</v>
      </c>
      <c r="H303" s="111"/>
      <c r="I303" s="11">
        <f t="shared" si="18"/>
        <v>0</v>
      </c>
      <c r="J303" s="111"/>
      <c r="K303" s="11">
        <f t="shared" si="19"/>
        <v>0</v>
      </c>
      <c r="L303" s="11">
        <f t="shared" si="16"/>
        <v>0</v>
      </c>
    </row>
    <row r="304" spans="1:12" s="5" customFormat="1" x14ac:dyDescent="0.35">
      <c r="A304" s="77">
        <v>7</v>
      </c>
      <c r="B304" s="156" t="s">
        <v>197</v>
      </c>
      <c r="C304" s="157" t="s">
        <v>18</v>
      </c>
      <c r="D304" s="158"/>
      <c r="E304" s="158">
        <v>30</v>
      </c>
      <c r="F304" s="111"/>
      <c r="G304" s="11">
        <f t="shared" si="17"/>
        <v>0</v>
      </c>
      <c r="H304" s="111"/>
      <c r="I304" s="11">
        <f t="shared" si="18"/>
        <v>0</v>
      </c>
      <c r="J304" s="111"/>
      <c r="K304" s="11">
        <f t="shared" si="19"/>
        <v>0</v>
      </c>
      <c r="L304" s="11">
        <f t="shared" si="16"/>
        <v>0</v>
      </c>
    </row>
    <row r="305" spans="1:12" s="5" customFormat="1" x14ac:dyDescent="0.35">
      <c r="A305" s="77">
        <v>8</v>
      </c>
      <c r="B305" s="156" t="s">
        <v>198</v>
      </c>
      <c r="C305" s="157" t="s">
        <v>18</v>
      </c>
      <c r="D305" s="158"/>
      <c r="E305" s="158">
        <v>38</v>
      </c>
      <c r="F305" s="111"/>
      <c r="G305" s="11">
        <f t="shared" si="17"/>
        <v>0</v>
      </c>
      <c r="H305" s="111"/>
      <c r="I305" s="11">
        <f t="shared" si="18"/>
        <v>0</v>
      </c>
      <c r="J305" s="111"/>
      <c r="K305" s="11">
        <f t="shared" si="19"/>
        <v>0</v>
      </c>
      <c r="L305" s="11">
        <f t="shared" si="16"/>
        <v>0</v>
      </c>
    </row>
    <row r="306" spans="1:12" s="5" customFormat="1" x14ac:dyDescent="0.35">
      <c r="A306" s="77">
        <v>9</v>
      </c>
      <c r="B306" s="156" t="s">
        <v>199</v>
      </c>
      <c r="C306" s="157" t="s">
        <v>18</v>
      </c>
      <c r="D306" s="158"/>
      <c r="E306" s="158">
        <v>48</v>
      </c>
      <c r="F306" s="111"/>
      <c r="G306" s="11">
        <f t="shared" si="17"/>
        <v>0</v>
      </c>
      <c r="H306" s="111"/>
      <c r="I306" s="11">
        <f t="shared" si="18"/>
        <v>0</v>
      </c>
      <c r="J306" s="111"/>
      <c r="K306" s="11">
        <f t="shared" si="19"/>
        <v>0</v>
      </c>
      <c r="L306" s="11">
        <f t="shared" si="16"/>
        <v>0</v>
      </c>
    </row>
    <row r="307" spans="1:12" s="5" customFormat="1" x14ac:dyDescent="0.35">
      <c r="A307" s="77">
        <v>10</v>
      </c>
      <c r="B307" s="156" t="s">
        <v>200</v>
      </c>
      <c r="C307" s="157" t="s">
        <v>18</v>
      </c>
      <c r="D307" s="158"/>
      <c r="E307" s="158">
        <v>30</v>
      </c>
      <c r="F307" s="111"/>
      <c r="G307" s="11">
        <f t="shared" si="17"/>
        <v>0</v>
      </c>
      <c r="H307" s="111"/>
      <c r="I307" s="11">
        <f t="shared" si="18"/>
        <v>0</v>
      </c>
      <c r="J307" s="111"/>
      <c r="K307" s="11">
        <f t="shared" si="19"/>
        <v>0</v>
      </c>
      <c r="L307" s="11">
        <f t="shared" si="16"/>
        <v>0</v>
      </c>
    </row>
    <row r="308" spans="1:12" s="5" customFormat="1" x14ac:dyDescent="0.35">
      <c r="A308" s="77">
        <v>11</v>
      </c>
      <c r="B308" s="156" t="s">
        <v>253</v>
      </c>
      <c r="C308" s="157" t="s">
        <v>18</v>
      </c>
      <c r="D308" s="158"/>
      <c r="E308" s="158">
        <v>24</v>
      </c>
      <c r="F308" s="111"/>
      <c r="G308" s="53">
        <f t="shared" si="17"/>
        <v>0</v>
      </c>
      <c r="H308" s="111"/>
      <c r="I308" s="160">
        <f t="shared" si="18"/>
        <v>0</v>
      </c>
      <c r="J308" s="111"/>
      <c r="K308" s="159">
        <f t="shared" si="19"/>
        <v>0</v>
      </c>
      <c r="L308" s="53">
        <f t="shared" si="16"/>
        <v>0</v>
      </c>
    </row>
    <row r="309" spans="1:12" s="5" customFormat="1" x14ac:dyDescent="0.35">
      <c r="A309" s="77">
        <v>12</v>
      </c>
      <c r="B309" s="156" t="s">
        <v>254</v>
      </c>
      <c r="C309" s="157" t="s">
        <v>15</v>
      </c>
      <c r="D309" s="158"/>
      <c r="E309" s="158">
        <v>1</v>
      </c>
      <c r="F309" s="111"/>
      <c r="G309" s="53">
        <f t="shared" si="17"/>
        <v>0</v>
      </c>
      <c r="H309" s="111"/>
      <c r="I309" s="160">
        <f t="shared" si="18"/>
        <v>0</v>
      </c>
      <c r="J309" s="111"/>
      <c r="K309" s="159">
        <f t="shared" si="19"/>
        <v>0</v>
      </c>
      <c r="L309" s="53">
        <f t="shared" si="16"/>
        <v>0</v>
      </c>
    </row>
    <row r="310" spans="1:12" s="5" customFormat="1" x14ac:dyDescent="0.35">
      <c r="A310" s="77">
        <v>13</v>
      </c>
      <c r="B310" s="156" t="s">
        <v>255</v>
      </c>
      <c r="C310" s="157" t="s">
        <v>15</v>
      </c>
      <c r="D310" s="158"/>
      <c r="E310" s="158">
        <v>1</v>
      </c>
      <c r="F310" s="111"/>
      <c r="G310" s="53">
        <f t="shared" si="17"/>
        <v>0</v>
      </c>
      <c r="H310" s="111"/>
      <c r="I310" s="160">
        <f t="shared" si="18"/>
        <v>0</v>
      </c>
      <c r="J310" s="111"/>
      <c r="K310" s="159">
        <f t="shared" si="19"/>
        <v>0</v>
      </c>
      <c r="L310" s="53">
        <f t="shared" si="16"/>
        <v>0</v>
      </c>
    </row>
    <row r="311" spans="1:12" s="5" customFormat="1" x14ac:dyDescent="0.35">
      <c r="A311" s="77">
        <v>14</v>
      </c>
      <c r="B311" s="156" t="s">
        <v>256</v>
      </c>
      <c r="C311" s="157" t="s">
        <v>15</v>
      </c>
      <c r="D311" s="158"/>
      <c r="E311" s="158">
        <v>1</v>
      </c>
      <c r="F311" s="111"/>
      <c r="G311" s="53">
        <f t="shared" si="17"/>
        <v>0</v>
      </c>
      <c r="H311" s="111"/>
      <c r="I311" s="160">
        <f t="shared" si="18"/>
        <v>0</v>
      </c>
      <c r="J311" s="111"/>
      <c r="K311" s="159">
        <f t="shared" si="19"/>
        <v>0</v>
      </c>
      <c r="L311" s="53">
        <f t="shared" si="16"/>
        <v>0</v>
      </c>
    </row>
    <row r="312" spans="1:12" s="5" customFormat="1" x14ac:dyDescent="0.35">
      <c r="A312" s="77">
        <v>15</v>
      </c>
      <c r="B312" s="156" t="s">
        <v>257</v>
      </c>
      <c r="C312" s="157" t="s">
        <v>15</v>
      </c>
      <c r="D312" s="158"/>
      <c r="E312" s="158">
        <v>1</v>
      </c>
      <c r="F312" s="111"/>
      <c r="G312" s="53">
        <f t="shared" si="17"/>
        <v>0</v>
      </c>
      <c r="H312" s="111"/>
      <c r="I312" s="160">
        <f t="shared" si="18"/>
        <v>0</v>
      </c>
      <c r="J312" s="111"/>
      <c r="K312" s="159">
        <f t="shared" si="19"/>
        <v>0</v>
      </c>
      <c r="L312" s="53">
        <f t="shared" si="16"/>
        <v>0</v>
      </c>
    </row>
    <row r="313" spans="1:12" s="5" customFormat="1" x14ac:dyDescent="0.35">
      <c r="A313" s="77">
        <v>16</v>
      </c>
      <c r="B313" s="156" t="s">
        <v>201</v>
      </c>
      <c r="C313" s="157" t="s">
        <v>15</v>
      </c>
      <c r="D313" s="158"/>
      <c r="E313" s="158">
        <v>2</v>
      </c>
      <c r="F313" s="111"/>
      <c r="G313" s="11">
        <f t="shared" si="17"/>
        <v>0</v>
      </c>
      <c r="H313" s="111"/>
      <c r="I313" s="11">
        <f t="shared" si="18"/>
        <v>0</v>
      </c>
      <c r="J313" s="111"/>
      <c r="K313" s="11">
        <f t="shared" si="19"/>
        <v>0</v>
      </c>
      <c r="L313" s="11">
        <f t="shared" si="16"/>
        <v>0</v>
      </c>
    </row>
    <row r="314" spans="1:12" s="5" customFormat="1" x14ac:dyDescent="0.35">
      <c r="A314" s="77">
        <v>17</v>
      </c>
      <c r="B314" s="156" t="s">
        <v>202</v>
      </c>
      <c r="C314" s="157" t="s">
        <v>15</v>
      </c>
      <c r="D314" s="158"/>
      <c r="E314" s="158">
        <v>2</v>
      </c>
      <c r="F314" s="111"/>
      <c r="G314" s="11">
        <f t="shared" si="17"/>
        <v>0</v>
      </c>
      <c r="H314" s="111"/>
      <c r="I314" s="11">
        <f t="shared" si="18"/>
        <v>0</v>
      </c>
      <c r="J314" s="111"/>
      <c r="K314" s="11">
        <f t="shared" si="19"/>
        <v>0</v>
      </c>
      <c r="L314" s="11">
        <f t="shared" si="16"/>
        <v>0</v>
      </c>
    </row>
    <row r="315" spans="1:12" s="5" customFormat="1" x14ac:dyDescent="0.35">
      <c r="A315" s="77">
        <v>18</v>
      </c>
      <c r="B315" s="156" t="s">
        <v>203</v>
      </c>
      <c r="C315" s="157" t="s">
        <v>15</v>
      </c>
      <c r="D315" s="158"/>
      <c r="E315" s="158">
        <v>170</v>
      </c>
      <c r="F315" s="111"/>
      <c r="G315" s="11">
        <f t="shared" si="17"/>
        <v>0</v>
      </c>
      <c r="H315" s="111"/>
      <c r="I315" s="11">
        <f t="shared" si="18"/>
        <v>0</v>
      </c>
      <c r="J315" s="111"/>
      <c r="K315" s="11">
        <f t="shared" si="19"/>
        <v>0</v>
      </c>
      <c r="L315" s="11">
        <f t="shared" si="16"/>
        <v>0</v>
      </c>
    </row>
    <row r="316" spans="1:12" s="5" customFormat="1" x14ac:dyDescent="0.35">
      <c r="A316" s="77">
        <v>19</v>
      </c>
      <c r="B316" s="156" t="s">
        <v>258</v>
      </c>
      <c r="C316" s="157" t="s">
        <v>15</v>
      </c>
      <c r="D316" s="158"/>
      <c r="E316" s="158">
        <v>16</v>
      </c>
      <c r="F316" s="111"/>
      <c r="G316" s="53">
        <f t="shared" si="17"/>
        <v>0</v>
      </c>
      <c r="H316" s="111"/>
      <c r="I316" s="160">
        <f t="shared" si="18"/>
        <v>0</v>
      </c>
      <c r="J316" s="111"/>
      <c r="K316" s="159">
        <f t="shared" si="19"/>
        <v>0</v>
      </c>
      <c r="L316" s="53">
        <f t="shared" si="16"/>
        <v>0</v>
      </c>
    </row>
    <row r="317" spans="1:12" s="5" customFormat="1" x14ac:dyDescent="0.35">
      <c r="A317" s="77">
        <v>20</v>
      </c>
      <c r="B317" s="156" t="s">
        <v>259</v>
      </c>
      <c r="C317" s="157" t="s">
        <v>15</v>
      </c>
      <c r="D317" s="158"/>
      <c r="E317" s="158">
        <v>12</v>
      </c>
      <c r="F317" s="111"/>
      <c r="G317" s="53">
        <f t="shared" si="17"/>
        <v>0</v>
      </c>
      <c r="H317" s="111"/>
      <c r="I317" s="160">
        <f t="shared" si="18"/>
        <v>0</v>
      </c>
      <c r="J317" s="111"/>
      <c r="K317" s="159">
        <f t="shared" si="19"/>
        <v>0</v>
      </c>
      <c r="L317" s="53">
        <f t="shared" si="16"/>
        <v>0</v>
      </c>
    </row>
    <row r="318" spans="1:12" s="5" customFormat="1" x14ac:dyDescent="0.35">
      <c r="A318" s="77">
        <v>21</v>
      </c>
      <c r="B318" s="156" t="s">
        <v>260</v>
      </c>
      <c r="C318" s="157" t="s">
        <v>15</v>
      </c>
      <c r="D318" s="158"/>
      <c r="E318" s="158">
        <v>12</v>
      </c>
      <c r="F318" s="111"/>
      <c r="G318" s="53">
        <f t="shared" si="17"/>
        <v>0</v>
      </c>
      <c r="H318" s="111"/>
      <c r="I318" s="160">
        <f t="shared" si="18"/>
        <v>0</v>
      </c>
      <c r="J318" s="111"/>
      <c r="K318" s="159">
        <f t="shared" si="19"/>
        <v>0</v>
      </c>
      <c r="L318" s="53">
        <f t="shared" si="16"/>
        <v>0</v>
      </c>
    </row>
    <row r="319" spans="1:12" s="5" customFormat="1" x14ac:dyDescent="0.35">
      <c r="A319" s="77">
        <v>22</v>
      </c>
      <c r="B319" s="156" t="s">
        <v>204</v>
      </c>
      <c r="C319" s="157" t="s">
        <v>15</v>
      </c>
      <c r="D319" s="158"/>
      <c r="E319" s="158">
        <v>24</v>
      </c>
      <c r="F319" s="111"/>
      <c r="G319" s="11">
        <f t="shared" si="17"/>
        <v>0</v>
      </c>
      <c r="H319" s="111"/>
      <c r="I319" s="11">
        <f t="shared" si="18"/>
        <v>0</v>
      </c>
      <c r="J319" s="111"/>
      <c r="K319" s="11">
        <f t="shared" si="19"/>
        <v>0</v>
      </c>
      <c r="L319" s="11">
        <f t="shared" si="16"/>
        <v>0</v>
      </c>
    </row>
    <row r="320" spans="1:12" s="5" customFormat="1" x14ac:dyDescent="0.35">
      <c r="A320" s="77">
        <v>23</v>
      </c>
      <c r="B320" s="156" t="s">
        <v>205</v>
      </c>
      <c r="C320" s="157" t="s">
        <v>15</v>
      </c>
      <c r="D320" s="158"/>
      <c r="E320" s="158">
        <v>14</v>
      </c>
      <c r="F320" s="111"/>
      <c r="G320" s="11">
        <f t="shared" si="17"/>
        <v>0</v>
      </c>
      <c r="H320" s="111"/>
      <c r="I320" s="11">
        <f t="shared" si="18"/>
        <v>0</v>
      </c>
      <c r="J320" s="111"/>
      <c r="K320" s="11">
        <f t="shared" si="19"/>
        <v>0</v>
      </c>
      <c r="L320" s="11">
        <f t="shared" si="16"/>
        <v>0</v>
      </c>
    </row>
    <row r="321" spans="1:12" s="5" customFormat="1" x14ac:dyDescent="0.35">
      <c r="A321" s="77">
        <v>24</v>
      </c>
      <c r="B321" s="156" t="s">
        <v>206</v>
      </c>
      <c r="C321" s="157" t="s">
        <v>15</v>
      </c>
      <c r="D321" s="158"/>
      <c r="E321" s="158">
        <v>14</v>
      </c>
      <c r="F321" s="111"/>
      <c r="G321" s="11">
        <f t="shared" si="17"/>
        <v>0</v>
      </c>
      <c r="H321" s="111"/>
      <c r="I321" s="11">
        <f t="shared" si="18"/>
        <v>0</v>
      </c>
      <c r="J321" s="111"/>
      <c r="K321" s="11">
        <f t="shared" si="19"/>
        <v>0</v>
      </c>
      <c r="L321" s="11">
        <f t="shared" si="16"/>
        <v>0</v>
      </c>
    </row>
    <row r="322" spans="1:12" s="5" customFormat="1" x14ac:dyDescent="0.35">
      <c r="A322" s="77">
        <v>25</v>
      </c>
      <c r="B322" s="156" t="s">
        <v>207</v>
      </c>
      <c r="C322" s="157" t="s">
        <v>15</v>
      </c>
      <c r="D322" s="158"/>
      <c r="E322" s="158">
        <v>12</v>
      </c>
      <c r="F322" s="111"/>
      <c r="G322" s="11">
        <f t="shared" si="17"/>
        <v>0</v>
      </c>
      <c r="H322" s="111"/>
      <c r="I322" s="11">
        <f t="shared" si="18"/>
        <v>0</v>
      </c>
      <c r="J322" s="111"/>
      <c r="K322" s="11">
        <f t="shared" si="19"/>
        <v>0</v>
      </c>
      <c r="L322" s="11">
        <f t="shared" si="16"/>
        <v>0</v>
      </c>
    </row>
    <row r="323" spans="1:12" s="5" customFormat="1" x14ac:dyDescent="0.35">
      <c r="A323" s="77">
        <v>26</v>
      </c>
      <c r="B323" s="156" t="s">
        <v>208</v>
      </c>
      <c r="C323" s="157" t="s">
        <v>15</v>
      </c>
      <c r="D323" s="158"/>
      <c r="E323" s="158">
        <v>12</v>
      </c>
      <c r="F323" s="111"/>
      <c r="G323" s="11">
        <f t="shared" si="17"/>
        <v>0</v>
      </c>
      <c r="H323" s="111"/>
      <c r="I323" s="11">
        <f t="shared" si="18"/>
        <v>0</v>
      </c>
      <c r="J323" s="111"/>
      <c r="K323" s="11">
        <f t="shared" si="19"/>
        <v>0</v>
      </c>
      <c r="L323" s="11">
        <f t="shared" si="16"/>
        <v>0</v>
      </c>
    </row>
    <row r="324" spans="1:12" s="5" customFormat="1" x14ac:dyDescent="0.35">
      <c r="A324" s="77">
        <v>27</v>
      </c>
      <c r="B324" s="156" t="s">
        <v>209</v>
      </c>
      <c r="C324" s="157" t="s">
        <v>15</v>
      </c>
      <c r="D324" s="158"/>
      <c r="E324" s="158">
        <v>4</v>
      </c>
      <c r="F324" s="111"/>
      <c r="G324" s="11">
        <f t="shared" si="17"/>
        <v>0</v>
      </c>
      <c r="H324" s="111"/>
      <c r="I324" s="11">
        <f t="shared" si="18"/>
        <v>0</v>
      </c>
      <c r="J324" s="111"/>
      <c r="K324" s="11">
        <f t="shared" si="19"/>
        <v>0</v>
      </c>
      <c r="L324" s="11">
        <f t="shared" si="16"/>
        <v>0</v>
      </c>
    </row>
    <row r="325" spans="1:12" s="5" customFormat="1" x14ac:dyDescent="0.35">
      <c r="A325" s="77">
        <v>28</v>
      </c>
      <c r="B325" s="156" t="s">
        <v>261</v>
      </c>
      <c r="C325" s="157" t="s">
        <v>15</v>
      </c>
      <c r="D325" s="158"/>
      <c r="E325" s="158">
        <v>2</v>
      </c>
      <c r="F325" s="111"/>
      <c r="G325" s="53">
        <f t="shared" si="17"/>
        <v>0</v>
      </c>
      <c r="H325" s="111"/>
      <c r="I325" s="160">
        <f t="shared" si="18"/>
        <v>0</v>
      </c>
      <c r="J325" s="111"/>
      <c r="K325" s="159">
        <f t="shared" si="19"/>
        <v>0</v>
      </c>
      <c r="L325" s="53">
        <f t="shared" si="16"/>
        <v>0</v>
      </c>
    </row>
    <row r="326" spans="1:12" s="5" customFormat="1" x14ac:dyDescent="0.35">
      <c r="A326" s="77">
        <v>29</v>
      </c>
      <c r="B326" s="156" t="s">
        <v>210</v>
      </c>
      <c r="C326" s="157" t="s">
        <v>15</v>
      </c>
      <c r="D326" s="158"/>
      <c r="E326" s="158">
        <v>38</v>
      </c>
      <c r="F326" s="111"/>
      <c r="G326" s="11">
        <f t="shared" si="17"/>
        <v>0</v>
      </c>
      <c r="H326" s="111"/>
      <c r="I326" s="11">
        <f t="shared" si="18"/>
        <v>0</v>
      </c>
      <c r="J326" s="111"/>
      <c r="K326" s="11">
        <f t="shared" si="19"/>
        <v>0</v>
      </c>
      <c r="L326" s="11">
        <f t="shared" si="16"/>
        <v>0</v>
      </c>
    </row>
    <row r="327" spans="1:12" s="5" customFormat="1" x14ac:dyDescent="0.35">
      <c r="A327" s="77">
        <v>30</v>
      </c>
      <c r="B327" s="156" t="s">
        <v>211</v>
      </c>
      <c r="C327" s="157" t="s">
        <v>15</v>
      </c>
      <c r="D327" s="158"/>
      <c r="E327" s="158">
        <v>16</v>
      </c>
      <c r="F327" s="111"/>
      <c r="G327" s="11">
        <f t="shared" si="17"/>
        <v>0</v>
      </c>
      <c r="H327" s="111"/>
      <c r="I327" s="11">
        <f t="shared" si="18"/>
        <v>0</v>
      </c>
      <c r="J327" s="111"/>
      <c r="K327" s="11">
        <f t="shared" si="19"/>
        <v>0</v>
      </c>
      <c r="L327" s="11">
        <f t="shared" si="16"/>
        <v>0</v>
      </c>
    </row>
    <row r="328" spans="1:12" s="5" customFormat="1" x14ac:dyDescent="0.35">
      <c r="A328" s="77">
        <v>31</v>
      </c>
      <c r="B328" s="156" t="s">
        <v>212</v>
      </c>
      <c r="C328" s="157" t="s">
        <v>15</v>
      </c>
      <c r="D328" s="158"/>
      <c r="E328" s="158">
        <v>18</v>
      </c>
      <c r="F328" s="111"/>
      <c r="G328" s="11">
        <f t="shared" si="17"/>
        <v>0</v>
      </c>
      <c r="H328" s="111"/>
      <c r="I328" s="11">
        <f t="shared" si="18"/>
        <v>0</v>
      </c>
      <c r="J328" s="111"/>
      <c r="K328" s="11">
        <f t="shared" si="19"/>
        <v>0</v>
      </c>
      <c r="L328" s="11">
        <f t="shared" si="16"/>
        <v>0</v>
      </c>
    </row>
    <row r="329" spans="1:12" s="5" customFormat="1" x14ac:dyDescent="0.35">
      <c r="A329" s="77">
        <v>32</v>
      </c>
      <c r="B329" s="156" t="s">
        <v>213</v>
      </c>
      <c r="C329" s="157" t="s">
        <v>15</v>
      </c>
      <c r="D329" s="158"/>
      <c r="E329" s="158">
        <v>24</v>
      </c>
      <c r="F329" s="111"/>
      <c r="G329" s="11">
        <f t="shared" si="17"/>
        <v>0</v>
      </c>
      <c r="H329" s="111"/>
      <c r="I329" s="11">
        <f t="shared" si="18"/>
        <v>0</v>
      </c>
      <c r="J329" s="111"/>
      <c r="K329" s="11">
        <f t="shared" si="19"/>
        <v>0</v>
      </c>
      <c r="L329" s="11">
        <f t="shared" si="16"/>
        <v>0</v>
      </c>
    </row>
    <row r="330" spans="1:12" s="5" customFormat="1" x14ac:dyDescent="0.35">
      <c r="A330" s="77">
        <v>33</v>
      </c>
      <c r="B330" s="156" t="s">
        <v>214</v>
      </c>
      <c r="C330" s="157" t="s">
        <v>15</v>
      </c>
      <c r="D330" s="158"/>
      <c r="E330" s="158">
        <v>28</v>
      </c>
      <c r="F330" s="111"/>
      <c r="G330" s="11">
        <f t="shared" si="17"/>
        <v>0</v>
      </c>
      <c r="H330" s="111"/>
      <c r="I330" s="11">
        <f t="shared" si="18"/>
        <v>0</v>
      </c>
      <c r="J330" s="111"/>
      <c r="K330" s="11">
        <f t="shared" si="19"/>
        <v>0</v>
      </c>
      <c r="L330" s="11">
        <f t="shared" si="16"/>
        <v>0</v>
      </c>
    </row>
    <row r="331" spans="1:12" s="5" customFormat="1" x14ac:dyDescent="0.35">
      <c r="A331" s="77">
        <v>34</v>
      </c>
      <c r="B331" s="156" t="s">
        <v>215</v>
      </c>
      <c r="C331" s="157" t="s">
        <v>15</v>
      </c>
      <c r="D331" s="158"/>
      <c r="E331" s="158">
        <v>12</v>
      </c>
      <c r="F331" s="111"/>
      <c r="G331" s="11">
        <f t="shared" si="17"/>
        <v>0</v>
      </c>
      <c r="H331" s="111"/>
      <c r="I331" s="11">
        <f t="shared" si="18"/>
        <v>0</v>
      </c>
      <c r="J331" s="111"/>
      <c r="K331" s="11">
        <f t="shared" si="19"/>
        <v>0</v>
      </c>
      <c r="L331" s="11">
        <f t="shared" si="16"/>
        <v>0</v>
      </c>
    </row>
    <row r="332" spans="1:12" s="5" customFormat="1" x14ac:dyDescent="0.35">
      <c r="A332" s="77">
        <v>35</v>
      </c>
      <c r="B332" s="156" t="s">
        <v>262</v>
      </c>
      <c r="C332" s="157" t="s">
        <v>15</v>
      </c>
      <c r="D332" s="158"/>
      <c r="E332" s="158">
        <v>8</v>
      </c>
      <c r="F332" s="111"/>
      <c r="G332" s="53">
        <f t="shared" si="17"/>
        <v>0</v>
      </c>
      <c r="H332" s="111"/>
      <c r="I332" s="160">
        <f t="shared" si="18"/>
        <v>0</v>
      </c>
      <c r="J332" s="111"/>
      <c r="K332" s="159">
        <f t="shared" si="19"/>
        <v>0</v>
      </c>
      <c r="L332" s="53">
        <f t="shared" si="16"/>
        <v>0</v>
      </c>
    </row>
    <row r="333" spans="1:12" s="5" customFormat="1" x14ac:dyDescent="0.35">
      <c r="A333" s="77">
        <v>36</v>
      </c>
      <c r="B333" s="156" t="s">
        <v>216</v>
      </c>
      <c r="C333" s="157" t="s">
        <v>15</v>
      </c>
      <c r="D333" s="158"/>
      <c r="E333" s="158">
        <v>142</v>
      </c>
      <c r="F333" s="111"/>
      <c r="G333" s="11">
        <f t="shared" si="17"/>
        <v>0</v>
      </c>
      <c r="H333" s="111"/>
      <c r="I333" s="11">
        <f t="shared" si="18"/>
        <v>0</v>
      </c>
      <c r="J333" s="111"/>
      <c r="K333" s="11">
        <f t="shared" si="19"/>
        <v>0</v>
      </c>
      <c r="L333" s="11">
        <f t="shared" si="16"/>
        <v>0</v>
      </c>
    </row>
    <row r="334" spans="1:12" s="5" customFormat="1" x14ac:dyDescent="0.35">
      <c r="A334" s="77">
        <v>37</v>
      </c>
      <c r="B334" s="156" t="s">
        <v>217</v>
      </c>
      <c r="C334" s="157" t="s">
        <v>15</v>
      </c>
      <c r="D334" s="158"/>
      <c r="E334" s="158">
        <v>48</v>
      </c>
      <c r="F334" s="111"/>
      <c r="G334" s="11">
        <f t="shared" si="17"/>
        <v>0</v>
      </c>
      <c r="H334" s="111"/>
      <c r="I334" s="11">
        <f t="shared" si="18"/>
        <v>0</v>
      </c>
      <c r="J334" s="111"/>
      <c r="K334" s="11">
        <f t="shared" si="19"/>
        <v>0</v>
      </c>
      <c r="L334" s="11">
        <f t="shared" si="16"/>
        <v>0</v>
      </c>
    </row>
    <row r="335" spans="1:12" s="5" customFormat="1" x14ac:dyDescent="0.35">
      <c r="A335" s="77">
        <v>38</v>
      </c>
      <c r="B335" s="156" t="s">
        <v>218</v>
      </c>
      <c r="C335" s="157" t="s">
        <v>15</v>
      </c>
      <c r="D335" s="158"/>
      <c r="E335" s="158">
        <v>30</v>
      </c>
      <c r="F335" s="111"/>
      <c r="G335" s="11">
        <f t="shared" si="17"/>
        <v>0</v>
      </c>
      <c r="H335" s="111"/>
      <c r="I335" s="11">
        <f t="shared" si="18"/>
        <v>0</v>
      </c>
      <c r="J335" s="111"/>
      <c r="K335" s="11">
        <f t="shared" si="19"/>
        <v>0</v>
      </c>
      <c r="L335" s="11">
        <f t="shared" si="16"/>
        <v>0</v>
      </c>
    </row>
    <row r="336" spans="1:12" s="5" customFormat="1" x14ac:dyDescent="0.35">
      <c r="A336" s="77">
        <v>39</v>
      </c>
      <c r="B336" s="156" t="s">
        <v>219</v>
      </c>
      <c r="C336" s="157" t="s">
        <v>15</v>
      </c>
      <c r="D336" s="158"/>
      <c r="E336" s="158">
        <v>36</v>
      </c>
      <c r="F336" s="111"/>
      <c r="G336" s="11">
        <f t="shared" si="17"/>
        <v>0</v>
      </c>
      <c r="H336" s="111"/>
      <c r="I336" s="11">
        <f t="shared" si="18"/>
        <v>0</v>
      </c>
      <c r="J336" s="111"/>
      <c r="K336" s="11">
        <f t="shared" si="19"/>
        <v>0</v>
      </c>
      <c r="L336" s="11">
        <f t="shared" si="16"/>
        <v>0</v>
      </c>
    </row>
    <row r="337" spans="1:12" s="5" customFormat="1" x14ac:dyDescent="0.35">
      <c r="A337" s="77">
        <v>40</v>
      </c>
      <c r="B337" s="156" t="s">
        <v>220</v>
      </c>
      <c r="C337" s="157" t="s">
        <v>15</v>
      </c>
      <c r="D337" s="158"/>
      <c r="E337" s="158">
        <v>48</v>
      </c>
      <c r="F337" s="111"/>
      <c r="G337" s="11">
        <f t="shared" si="17"/>
        <v>0</v>
      </c>
      <c r="H337" s="111"/>
      <c r="I337" s="11">
        <f t="shared" si="18"/>
        <v>0</v>
      </c>
      <c r="J337" s="111"/>
      <c r="K337" s="11">
        <f t="shared" si="19"/>
        <v>0</v>
      </c>
      <c r="L337" s="11">
        <f t="shared" si="16"/>
        <v>0</v>
      </c>
    </row>
    <row r="338" spans="1:12" s="5" customFormat="1" x14ac:dyDescent="0.35">
      <c r="A338" s="77">
        <v>41</v>
      </c>
      <c r="B338" s="156" t="s">
        <v>221</v>
      </c>
      <c r="C338" s="157" t="s">
        <v>15</v>
      </c>
      <c r="D338" s="158"/>
      <c r="E338" s="158">
        <v>28</v>
      </c>
      <c r="F338" s="111"/>
      <c r="G338" s="11">
        <f t="shared" si="17"/>
        <v>0</v>
      </c>
      <c r="H338" s="111"/>
      <c r="I338" s="11">
        <f t="shared" si="18"/>
        <v>0</v>
      </c>
      <c r="J338" s="111"/>
      <c r="K338" s="11">
        <f t="shared" si="19"/>
        <v>0</v>
      </c>
      <c r="L338" s="11">
        <f t="shared" si="16"/>
        <v>0</v>
      </c>
    </row>
    <row r="339" spans="1:12" s="5" customFormat="1" x14ac:dyDescent="0.35">
      <c r="A339" s="77">
        <v>42</v>
      </c>
      <c r="B339" s="156" t="s">
        <v>263</v>
      </c>
      <c r="C339" s="157" t="s">
        <v>15</v>
      </c>
      <c r="D339" s="158"/>
      <c r="E339" s="158">
        <v>9</v>
      </c>
      <c r="F339" s="111"/>
      <c r="G339" s="53">
        <f t="shared" si="17"/>
        <v>0</v>
      </c>
      <c r="H339" s="111"/>
      <c r="I339" s="160">
        <f t="shared" si="18"/>
        <v>0</v>
      </c>
      <c r="J339" s="111"/>
      <c r="K339" s="159">
        <f t="shared" si="19"/>
        <v>0</v>
      </c>
      <c r="L339" s="53">
        <f t="shared" si="16"/>
        <v>0</v>
      </c>
    </row>
    <row r="340" spans="1:12" s="5" customFormat="1" x14ac:dyDescent="0.35">
      <c r="A340" s="77">
        <v>43</v>
      </c>
      <c r="B340" s="156" t="s">
        <v>222</v>
      </c>
      <c r="C340" s="157" t="s">
        <v>18</v>
      </c>
      <c r="D340" s="158"/>
      <c r="E340" s="158">
        <v>180</v>
      </c>
      <c r="F340" s="111"/>
      <c r="G340" s="11">
        <f t="shared" si="17"/>
        <v>0</v>
      </c>
      <c r="H340" s="111"/>
      <c r="I340" s="11">
        <f t="shared" si="18"/>
        <v>0</v>
      </c>
      <c r="J340" s="111"/>
      <c r="K340" s="11">
        <f t="shared" si="19"/>
        <v>0</v>
      </c>
      <c r="L340" s="11">
        <f t="shared" si="16"/>
        <v>0</v>
      </c>
    </row>
    <row r="341" spans="1:12" s="5" customFormat="1" x14ac:dyDescent="0.35">
      <c r="A341" s="77">
        <v>44</v>
      </c>
      <c r="B341" s="156" t="s">
        <v>223</v>
      </c>
      <c r="C341" s="157" t="s">
        <v>18</v>
      </c>
      <c r="D341" s="158"/>
      <c r="E341" s="158">
        <v>42</v>
      </c>
      <c r="F341" s="111"/>
      <c r="G341" s="11">
        <f t="shared" si="17"/>
        <v>0</v>
      </c>
      <c r="H341" s="111"/>
      <c r="I341" s="11">
        <f t="shared" si="18"/>
        <v>0</v>
      </c>
      <c r="J341" s="111"/>
      <c r="K341" s="11">
        <f t="shared" si="19"/>
        <v>0</v>
      </c>
      <c r="L341" s="11">
        <f t="shared" si="16"/>
        <v>0</v>
      </c>
    </row>
    <row r="342" spans="1:12" s="5" customFormat="1" x14ac:dyDescent="0.35">
      <c r="A342" s="77">
        <v>45</v>
      </c>
      <c r="B342" s="156" t="s">
        <v>224</v>
      </c>
      <c r="C342" s="157" t="s">
        <v>18</v>
      </c>
      <c r="D342" s="158"/>
      <c r="E342" s="158">
        <v>30</v>
      </c>
      <c r="F342" s="111"/>
      <c r="G342" s="11">
        <f t="shared" si="17"/>
        <v>0</v>
      </c>
      <c r="H342" s="111"/>
      <c r="I342" s="11">
        <f t="shared" si="18"/>
        <v>0</v>
      </c>
      <c r="J342" s="111"/>
      <c r="K342" s="11">
        <f t="shared" si="19"/>
        <v>0</v>
      </c>
      <c r="L342" s="11">
        <f t="shared" si="16"/>
        <v>0</v>
      </c>
    </row>
    <row r="343" spans="1:12" s="5" customFormat="1" x14ac:dyDescent="0.35">
      <c r="A343" s="77">
        <v>46</v>
      </c>
      <c r="B343" s="156" t="s">
        <v>225</v>
      </c>
      <c r="C343" s="157" t="s">
        <v>18</v>
      </c>
      <c r="D343" s="158"/>
      <c r="E343" s="158">
        <v>38</v>
      </c>
      <c r="F343" s="111"/>
      <c r="G343" s="11">
        <f t="shared" si="17"/>
        <v>0</v>
      </c>
      <c r="H343" s="111"/>
      <c r="I343" s="11">
        <f t="shared" si="18"/>
        <v>0</v>
      </c>
      <c r="J343" s="111"/>
      <c r="K343" s="11">
        <f t="shared" si="19"/>
        <v>0</v>
      </c>
      <c r="L343" s="11">
        <f t="shared" si="16"/>
        <v>0</v>
      </c>
    </row>
    <row r="344" spans="1:12" s="5" customFormat="1" x14ac:dyDescent="0.35">
      <c r="A344" s="77">
        <v>47</v>
      </c>
      <c r="B344" s="156" t="s">
        <v>226</v>
      </c>
      <c r="C344" s="157" t="s">
        <v>18</v>
      </c>
      <c r="D344" s="158"/>
      <c r="E344" s="158">
        <v>48</v>
      </c>
      <c r="F344" s="111"/>
      <c r="G344" s="11">
        <f t="shared" si="17"/>
        <v>0</v>
      </c>
      <c r="H344" s="111"/>
      <c r="I344" s="11">
        <f t="shared" si="18"/>
        <v>0</v>
      </c>
      <c r="J344" s="111"/>
      <c r="K344" s="11">
        <f t="shared" si="19"/>
        <v>0</v>
      </c>
      <c r="L344" s="11">
        <f t="shared" si="16"/>
        <v>0</v>
      </c>
    </row>
    <row r="345" spans="1:12" s="5" customFormat="1" x14ac:dyDescent="0.35">
      <c r="A345" s="77">
        <v>48</v>
      </c>
      <c r="B345" s="156" t="s">
        <v>227</v>
      </c>
      <c r="C345" s="157" t="s">
        <v>18</v>
      </c>
      <c r="D345" s="158"/>
      <c r="E345" s="158">
        <v>30</v>
      </c>
      <c r="F345" s="111"/>
      <c r="G345" s="11">
        <f t="shared" si="17"/>
        <v>0</v>
      </c>
      <c r="H345" s="111"/>
      <c r="I345" s="11">
        <f t="shared" si="18"/>
        <v>0</v>
      </c>
      <c r="J345" s="111"/>
      <c r="K345" s="11">
        <f t="shared" si="19"/>
        <v>0</v>
      </c>
      <c r="L345" s="11">
        <f t="shared" si="16"/>
        <v>0</v>
      </c>
    </row>
    <row r="346" spans="1:12" s="5" customFormat="1" x14ac:dyDescent="0.35">
      <c r="A346" s="77">
        <v>49</v>
      </c>
      <c r="B346" s="156" t="s">
        <v>264</v>
      </c>
      <c r="C346" s="157" t="s">
        <v>18</v>
      </c>
      <c r="D346" s="158"/>
      <c r="E346" s="158">
        <v>24</v>
      </c>
      <c r="F346" s="111"/>
      <c r="G346" s="53">
        <f t="shared" si="17"/>
        <v>0</v>
      </c>
      <c r="H346" s="111"/>
      <c r="I346" s="160">
        <f t="shared" si="18"/>
        <v>0</v>
      </c>
      <c r="J346" s="111"/>
      <c r="K346" s="159">
        <f t="shared" si="19"/>
        <v>0</v>
      </c>
      <c r="L346" s="53">
        <f t="shared" si="16"/>
        <v>0</v>
      </c>
    </row>
    <row r="347" spans="1:12" s="5" customFormat="1" x14ac:dyDescent="0.35">
      <c r="A347" s="77"/>
      <c r="B347" s="161" t="s">
        <v>265</v>
      </c>
      <c r="C347" s="157"/>
      <c r="D347" s="158"/>
      <c r="E347" s="158"/>
      <c r="F347" s="111"/>
      <c r="G347" s="53"/>
      <c r="H347" s="111"/>
      <c r="I347" s="160"/>
      <c r="J347" s="111"/>
      <c r="K347" s="159"/>
      <c r="L347" s="53"/>
    </row>
    <row r="348" spans="1:12" s="5" customFormat="1" ht="27" x14ac:dyDescent="0.35">
      <c r="A348" s="77">
        <v>50</v>
      </c>
      <c r="B348" s="156" t="s">
        <v>230</v>
      </c>
      <c r="C348" s="157" t="s">
        <v>18</v>
      </c>
      <c r="D348" s="158"/>
      <c r="E348" s="25">
        <v>62</v>
      </c>
      <c r="F348" s="111"/>
      <c r="G348" s="11">
        <f t="shared" si="17"/>
        <v>0</v>
      </c>
      <c r="H348" s="111"/>
      <c r="I348" s="11">
        <f t="shared" si="18"/>
        <v>0</v>
      </c>
      <c r="J348" s="111"/>
      <c r="K348" s="11">
        <f t="shared" si="19"/>
        <v>0</v>
      </c>
      <c r="L348" s="11">
        <f t="shared" si="16"/>
        <v>0</v>
      </c>
    </row>
    <row r="349" spans="1:12" s="5" customFormat="1" ht="27" x14ac:dyDescent="0.35">
      <c r="A349" s="77">
        <v>51</v>
      </c>
      <c r="B349" s="156" t="s">
        <v>231</v>
      </c>
      <c r="C349" s="157" t="s">
        <v>18</v>
      </c>
      <c r="D349" s="158"/>
      <c r="E349" s="25">
        <v>24</v>
      </c>
      <c r="F349" s="111"/>
      <c r="G349" s="11">
        <f t="shared" si="17"/>
        <v>0</v>
      </c>
      <c r="H349" s="111"/>
      <c r="I349" s="11">
        <f t="shared" si="18"/>
        <v>0</v>
      </c>
      <c r="J349" s="111"/>
      <c r="K349" s="11">
        <f t="shared" si="19"/>
        <v>0</v>
      </c>
      <c r="L349" s="11">
        <f t="shared" si="16"/>
        <v>0</v>
      </c>
    </row>
    <row r="350" spans="1:12" s="5" customFormat="1" x14ac:dyDescent="0.35">
      <c r="A350" s="77">
        <v>52</v>
      </c>
      <c r="B350" s="156" t="s">
        <v>266</v>
      </c>
      <c r="C350" s="157" t="s">
        <v>15</v>
      </c>
      <c r="D350" s="158"/>
      <c r="E350" s="25">
        <v>24</v>
      </c>
      <c r="F350" s="111"/>
      <c r="G350" s="53">
        <f t="shared" si="17"/>
        <v>0</v>
      </c>
      <c r="H350" s="111"/>
      <c r="I350" s="160">
        <f t="shared" si="18"/>
        <v>0</v>
      </c>
      <c r="J350" s="111"/>
      <c r="K350" s="159">
        <f t="shared" si="19"/>
        <v>0</v>
      </c>
      <c r="L350" s="53">
        <f t="shared" si="16"/>
        <v>0</v>
      </c>
    </row>
    <row r="351" spans="1:12" s="5" customFormat="1" x14ac:dyDescent="0.35">
      <c r="A351" s="77">
        <v>53</v>
      </c>
      <c r="B351" s="156" t="s">
        <v>267</v>
      </c>
      <c r="C351" s="157" t="s">
        <v>15</v>
      </c>
      <c r="D351" s="158"/>
      <c r="E351" s="25">
        <v>5</v>
      </c>
      <c r="F351" s="111"/>
      <c r="G351" s="53">
        <f t="shared" si="17"/>
        <v>0</v>
      </c>
      <c r="H351" s="111"/>
      <c r="I351" s="160">
        <f t="shared" si="18"/>
        <v>0</v>
      </c>
      <c r="J351" s="111"/>
      <c r="K351" s="159">
        <f t="shared" si="19"/>
        <v>0</v>
      </c>
      <c r="L351" s="53">
        <f t="shared" si="16"/>
        <v>0</v>
      </c>
    </row>
    <row r="352" spans="1:12" s="5" customFormat="1" x14ac:dyDescent="0.35">
      <c r="A352" s="77">
        <v>54</v>
      </c>
      <c r="B352" s="156" t="s">
        <v>228</v>
      </c>
      <c r="C352" s="157" t="s">
        <v>15</v>
      </c>
      <c r="D352" s="158"/>
      <c r="E352" s="25">
        <v>24</v>
      </c>
      <c r="F352" s="111"/>
      <c r="G352" s="11">
        <f t="shared" si="17"/>
        <v>0</v>
      </c>
      <c r="H352" s="111"/>
      <c r="I352" s="11">
        <f t="shared" si="18"/>
        <v>0</v>
      </c>
      <c r="J352" s="111"/>
      <c r="K352" s="11">
        <f t="shared" si="19"/>
        <v>0</v>
      </c>
      <c r="L352" s="11">
        <f t="shared" si="16"/>
        <v>0</v>
      </c>
    </row>
    <row r="353" spans="1:12" s="5" customFormat="1" x14ac:dyDescent="0.35">
      <c r="A353" s="77">
        <v>55</v>
      </c>
      <c r="B353" s="156" t="s">
        <v>229</v>
      </c>
      <c r="C353" s="157" t="s">
        <v>15</v>
      </c>
      <c r="D353" s="158"/>
      <c r="E353" s="25">
        <v>5</v>
      </c>
      <c r="F353" s="111"/>
      <c r="G353" s="11">
        <f t="shared" si="17"/>
        <v>0</v>
      </c>
      <c r="H353" s="111"/>
      <c r="I353" s="11">
        <f t="shared" si="18"/>
        <v>0</v>
      </c>
      <c r="J353" s="111"/>
      <c r="K353" s="11">
        <f t="shared" si="19"/>
        <v>0</v>
      </c>
      <c r="L353" s="11">
        <f t="shared" si="16"/>
        <v>0</v>
      </c>
    </row>
    <row r="354" spans="1:12" s="5" customFormat="1" x14ac:dyDescent="0.35">
      <c r="A354" s="77">
        <v>56</v>
      </c>
      <c r="B354" s="156" t="s">
        <v>207</v>
      </c>
      <c r="C354" s="157" t="s">
        <v>15</v>
      </c>
      <c r="D354" s="158"/>
      <c r="E354" s="25">
        <v>8</v>
      </c>
      <c r="F354" s="111"/>
      <c r="G354" s="53">
        <f t="shared" si="17"/>
        <v>0</v>
      </c>
      <c r="H354" s="111"/>
      <c r="I354" s="160">
        <f t="shared" si="18"/>
        <v>0</v>
      </c>
      <c r="J354" s="111"/>
      <c r="K354" s="159">
        <f t="shared" si="19"/>
        <v>0</v>
      </c>
      <c r="L354" s="53">
        <f t="shared" si="16"/>
        <v>0</v>
      </c>
    </row>
    <row r="355" spans="1:12" s="5" customFormat="1" x14ac:dyDescent="0.35">
      <c r="A355" s="77">
        <v>57</v>
      </c>
      <c r="B355" s="156" t="s">
        <v>216</v>
      </c>
      <c r="C355" s="157" t="s">
        <v>15</v>
      </c>
      <c r="D355" s="158"/>
      <c r="E355" s="25">
        <v>78</v>
      </c>
      <c r="F355" s="111"/>
      <c r="G355" s="53">
        <f t="shared" si="17"/>
        <v>0</v>
      </c>
      <c r="H355" s="111"/>
      <c r="I355" s="160">
        <f t="shared" si="18"/>
        <v>0</v>
      </c>
      <c r="J355" s="111"/>
      <c r="K355" s="159">
        <f t="shared" si="19"/>
        <v>0</v>
      </c>
      <c r="L355" s="53">
        <f t="shared" si="16"/>
        <v>0</v>
      </c>
    </row>
    <row r="356" spans="1:12" s="5" customFormat="1" x14ac:dyDescent="0.35">
      <c r="A356" s="77">
        <v>58</v>
      </c>
      <c r="B356" s="156" t="s">
        <v>219</v>
      </c>
      <c r="C356" s="157" t="s">
        <v>15</v>
      </c>
      <c r="D356" s="158"/>
      <c r="E356" s="25">
        <v>36</v>
      </c>
      <c r="F356" s="111"/>
      <c r="G356" s="53">
        <f t="shared" si="17"/>
        <v>0</v>
      </c>
      <c r="H356" s="111"/>
      <c r="I356" s="160">
        <f t="shared" si="18"/>
        <v>0</v>
      </c>
      <c r="J356" s="111"/>
      <c r="K356" s="159">
        <f t="shared" si="19"/>
        <v>0</v>
      </c>
      <c r="L356" s="53">
        <f t="shared" si="16"/>
        <v>0</v>
      </c>
    </row>
    <row r="357" spans="1:12" s="5" customFormat="1" x14ac:dyDescent="0.35">
      <c r="A357" s="77">
        <v>59</v>
      </c>
      <c r="B357" s="156" t="s">
        <v>220</v>
      </c>
      <c r="C357" s="157" t="s">
        <v>15</v>
      </c>
      <c r="D357" s="158"/>
      <c r="E357" s="25">
        <v>70</v>
      </c>
      <c r="F357" s="111"/>
      <c r="G357" s="53">
        <f t="shared" si="17"/>
        <v>0</v>
      </c>
      <c r="H357" s="111"/>
      <c r="I357" s="160">
        <f t="shared" si="18"/>
        <v>0</v>
      </c>
      <c r="J357" s="111"/>
      <c r="K357" s="159">
        <f t="shared" si="19"/>
        <v>0</v>
      </c>
      <c r="L357" s="53">
        <f t="shared" si="16"/>
        <v>0</v>
      </c>
    </row>
    <row r="358" spans="1:12" s="5" customFormat="1" x14ac:dyDescent="0.35">
      <c r="A358" s="77">
        <v>60</v>
      </c>
      <c r="B358" s="156" t="s">
        <v>263</v>
      </c>
      <c r="C358" s="157" t="s">
        <v>15</v>
      </c>
      <c r="D358" s="158"/>
      <c r="E358" s="25">
        <v>18</v>
      </c>
      <c r="F358" s="111"/>
      <c r="G358" s="53">
        <f t="shared" si="17"/>
        <v>0</v>
      </c>
      <c r="H358" s="111"/>
      <c r="I358" s="160">
        <f t="shared" si="18"/>
        <v>0</v>
      </c>
      <c r="J358" s="111"/>
      <c r="K358" s="159">
        <f t="shared" si="19"/>
        <v>0</v>
      </c>
      <c r="L358" s="53">
        <f t="shared" si="16"/>
        <v>0</v>
      </c>
    </row>
    <row r="359" spans="1:12" s="5" customFormat="1" x14ac:dyDescent="0.35">
      <c r="A359" s="77">
        <v>61</v>
      </c>
      <c r="B359" s="156" t="s">
        <v>232</v>
      </c>
      <c r="C359" s="157" t="s">
        <v>18</v>
      </c>
      <c r="D359" s="158"/>
      <c r="E359" s="25">
        <v>104</v>
      </c>
      <c r="F359" s="111"/>
      <c r="G359" s="11">
        <f t="shared" si="17"/>
        <v>0</v>
      </c>
      <c r="H359" s="111"/>
      <c r="I359" s="11">
        <f t="shared" si="18"/>
        <v>0</v>
      </c>
      <c r="J359" s="111"/>
      <c r="K359" s="11">
        <f t="shared" si="19"/>
        <v>0</v>
      </c>
      <c r="L359" s="11">
        <f t="shared" si="16"/>
        <v>0</v>
      </c>
    </row>
    <row r="360" spans="1:12" s="5" customFormat="1" x14ac:dyDescent="0.35">
      <c r="A360" s="77">
        <v>62</v>
      </c>
      <c r="B360" s="156" t="s">
        <v>233</v>
      </c>
      <c r="C360" s="157" t="s">
        <v>18</v>
      </c>
      <c r="D360" s="158"/>
      <c r="E360" s="25">
        <v>24</v>
      </c>
      <c r="F360" s="111"/>
      <c r="G360" s="11">
        <f t="shared" si="17"/>
        <v>0</v>
      </c>
      <c r="H360" s="111"/>
      <c r="I360" s="11">
        <f t="shared" si="18"/>
        <v>0</v>
      </c>
      <c r="J360" s="111"/>
      <c r="K360" s="11">
        <f t="shared" si="19"/>
        <v>0</v>
      </c>
      <c r="L360" s="11">
        <f t="shared" si="16"/>
        <v>0</v>
      </c>
    </row>
    <row r="361" spans="1:12" s="5" customFormat="1" x14ac:dyDescent="0.35">
      <c r="A361" s="166"/>
      <c r="B361" s="167" t="s">
        <v>274</v>
      </c>
      <c r="C361" s="110"/>
      <c r="D361" s="111"/>
      <c r="E361" s="111"/>
      <c r="F361" s="111"/>
      <c r="G361" s="53">
        <f t="shared" ref="G361:G363" si="26">F361*E361</f>
        <v>0</v>
      </c>
      <c r="H361" s="111"/>
      <c r="I361" s="160">
        <f t="shared" ref="I361:I363" si="27">H361*E361</f>
        <v>0</v>
      </c>
      <c r="J361" s="111"/>
      <c r="K361" s="159">
        <f t="shared" ref="K361:K363" si="28">J361*E361</f>
        <v>0</v>
      </c>
      <c r="L361" s="53">
        <f t="shared" ref="L361:L363" si="29">K361+I361+G361</f>
        <v>0</v>
      </c>
    </row>
    <row r="362" spans="1:12" s="5" customFormat="1" ht="40.5" x14ac:dyDescent="0.35">
      <c r="A362" s="166">
        <v>63</v>
      </c>
      <c r="B362" s="152" t="s">
        <v>275</v>
      </c>
      <c r="C362" s="110" t="s">
        <v>19</v>
      </c>
      <c r="D362" s="111"/>
      <c r="E362" s="111">
        <v>1</v>
      </c>
      <c r="F362" s="164"/>
      <c r="G362" s="53">
        <f t="shared" si="26"/>
        <v>0</v>
      </c>
      <c r="H362" s="111"/>
      <c r="I362" s="160">
        <f t="shared" si="27"/>
        <v>0</v>
      </c>
      <c r="J362" s="111"/>
      <c r="K362" s="159">
        <f t="shared" si="28"/>
        <v>0</v>
      </c>
      <c r="L362" s="53">
        <f t="shared" si="29"/>
        <v>0</v>
      </c>
    </row>
    <row r="363" spans="1:12" s="5" customFormat="1" ht="27" x14ac:dyDescent="0.35">
      <c r="A363" s="166">
        <v>64</v>
      </c>
      <c r="B363" s="152" t="s">
        <v>276</v>
      </c>
      <c r="C363" s="110" t="s">
        <v>19</v>
      </c>
      <c r="D363" s="111"/>
      <c r="E363" s="111">
        <v>1</v>
      </c>
      <c r="F363" s="111"/>
      <c r="G363" s="53">
        <f t="shared" si="26"/>
        <v>0</v>
      </c>
      <c r="H363" s="111"/>
      <c r="I363" s="160">
        <f t="shared" si="27"/>
        <v>0</v>
      </c>
      <c r="J363" s="111"/>
      <c r="K363" s="159">
        <f t="shared" si="28"/>
        <v>0</v>
      </c>
      <c r="L363" s="53">
        <f t="shared" si="29"/>
        <v>0</v>
      </c>
    </row>
    <row r="364" spans="1:12" x14ac:dyDescent="0.35">
      <c r="A364" s="77"/>
      <c r="B364" s="47" t="s">
        <v>13</v>
      </c>
      <c r="C364" s="48"/>
      <c r="D364" s="48"/>
      <c r="E364" s="10"/>
      <c r="F364" s="10"/>
      <c r="G364" s="85">
        <f>SUM(G9:G360)</f>
        <v>0</v>
      </c>
      <c r="H364" s="49"/>
      <c r="I364" s="85">
        <f>SUM(I9:I360)</f>
        <v>0</v>
      </c>
      <c r="J364" s="49"/>
      <c r="K364" s="85">
        <f>SUM(K9:K360)</f>
        <v>0</v>
      </c>
      <c r="L364" s="85">
        <f t="shared" ref="L364" si="30">K364+I364+G364</f>
        <v>0</v>
      </c>
    </row>
    <row r="365" spans="1:12" x14ac:dyDescent="0.35">
      <c r="A365" s="77"/>
      <c r="B365" s="50" t="s">
        <v>35</v>
      </c>
      <c r="C365" s="168">
        <v>0.05</v>
      </c>
      <c r="D365" s="168"/>
      <c r="E365" s="169"/>
      <c r="F365" s="169"/>
      <c r="G365" s="170"/>
      <c r="H365" s="170"/>
      <c r="I365" s="170"/>
      <c r="J365" s="170"/>
      <c r="K365" s="170"/>
      <c r="L365" s="170">
        <f>G364*C365</f>
        <v>0</v>
      </c>
    </row>
    <row r="366" spans="1:12" x14ac:dyDescent="0.35">
      <c r="A366" s="77"/>
      <c r="B366" s="51" t="s">
        <v>13</v>
      </c>
      <c r="C366" s="171"/>
      <c r="D366" s="171"/>
      <c r="E366" s="169"/>
      <c r="F366" s="169"/>
      <c r="G366" s="170"/>
      <c r="H366" s="170"/>
      <c r="I366" s="170"/>
      <c r="J366" s="170"/>
      <c r="K366" s="170"/>
      <c r="L366" s="170">
        <f>L365+L364</f>
        <v>0</v>
      </c>
    </row>
    <row r="367" spans="1:12" ht="27" x14ac:dyDescent="0.35">
      <c r="A367" s="77"/>
      <c r="B367" s="50" t="s">
        <v>234</v>
      </c>
      <c r="C367" s="172">
        <v>0.1</v>
      </c>
      <c r="D367" s="168"/>
      <c r="E367" s="169"/>
      <c r="F367" s="169"/>
      <c r="G367" s="170"/>
      <c r="H367" s="170"/>
      <c r="I367" s="170"/>
      <c r="J367" s="170"/>
      <c r="K367" s="170"/>
      <c r="L367" s="170">
        <f>(L366-SUM(L263:L363))*C367</f>
        <v>0</v>
      </c>
    </row>
    <row r="368" spans="1:12" ht="27" x14ac:dyDescent="0.35">
      <c r="A368" s="77"/>
      <c r="B368" s="173" t="s">
        <v>235</v>
      </c>
      <c r="C368" s="174">
        <v>0.68</v>
      </c>
      <c r="D368" s="168"/>
      <c r="E368" s="169"/>
      <c r="F368" s="169"/>
      <c r="G368" s="170"/>
      <c r="H368" s="170"/>
      <c r="I368" s="170"/>
      <c r="J368" s="170"/>
      <c r="K368" s="170"/>
      <c r="L368" s="170">
        <f>SUM(I263:I363)*C368</f>
        <v>0</v>
      </c>
    </row>
    <row r="369" spans="1:12" ht="20.149999999999999" customHeight="1" x14ac:dyDescent="0.35">
      <c r="A369" s="77"/>
      <c r="B369" s="51" t="s">
        <v>13</v>
      </c>
      <c r="C369" s="175"/>
      <c r="D369" s="175"/>
      <c r="E369" s="169"/>
      <c r="F369" s="169"/>
      <c r="G369" s="170"/>
      <c r="H369" s="170"/>
      <c r="I369" s="170"/>
      <c r="J369" s="170"/>
      <c r="K369" s="170"/>
      <c r="L369" s="170">
        <f>SUM(L366:L368)</f>
        <v>0</v>
      </c>
    </row>
    <row r="370" spans="1:12" ht="27" x14ac:dyDescent="0.35">
      <c r="A370" s="77"/>
      <c r="B370" s="50" t="s">
        <v>236</v>
      </c>
      <c r="C370" s="172">
        <v>0.08</v>
      </c>
      <c r="D370" s="168"/>
      <c r="E370" s="169"/>
      <c r="F370" s="169"/>
      <c r="G370" s="170"/>
      <c r="H370" s="170"/>
      <c r="I370" s="170"/>
      <c r="J370" s="170"/>
      <c r="K370" s="170"/>
      <c r="L370" s="170">
        <f>(L369-G263-G298-G299-G300-G301)*C370</f>
        <v>0</v>
      </c>
    </row>
    <row r="371" spans="1:12" x14ac:dyDescent="0.35">
      <c r="A371" s="77"/>
      <c r="B371" s="32" t="s">
        <v>36</v>
      </c>
      <c r="C371" s="175"/>
      <c r="D371" s="175"/>
      <c r="E371" s="169"/>
      <c r="F371" s="169"/>
      <c r="G371" s="170"/>
      <c r="H371" s="170"/>
      <c r="I371" s="170"/>
      <c r="J371" s="170"/>
      <c r="K371" s="170"/>
      <c r="L371" s="170">
        <f>L370+L369</f>
        <v>0</v>
      </c>
    </row>
    <row r="372" spans="1:12" x14ac:dyDescent="0.35">
      <c r="A372" s="73"/>
      <c r="B372" s="173" t="s">
        <v>37</v>
      </c>
      <c r="C372" s="174">
        <v>0.03</v>
      </c>
      <c r="D372" s="174"/>
      <c r="E372" s="174"/>
      <c r="F372" s="76"/>
      <c r="G372" s="176"/>
      <c r="H372" s="176"/>
      <c r="I372" s="176"/>
      <c r="J372" s="176"/>
      <c r="K372" s="176"/>
      <c r="L372" s="170">
        <f>L371*C372</f>
        <v>0</v>
      </c>
    </row>
    <row r="373" spans="1:12" x14ac:dyDescent="0.35">
      <c r="A373" s="73"/>
      <c r="B373" s="73" t="s">
        <v>13</v>
      </c>
      <c r="C373" s="24"/>
      <c r="D373" s="24"/>
      <c r="E373" s="24"/>
      <c r="F373" s="24"/>
      <c r="G373" s="54"/>
      <c r="H373" s="54"/>
      <c r="I373" s="54"/>
      <c r="J373" s="54"/>
      <c r="K373" s="49"/>
      <c r="L373" s="54">
        <f>SUM(L371:L372)</f>
        <v>0</v>
      </c>
    </row>
    <row r="374" spans="1:12" x14ac:dyDescent="0.35">
      <c r="A374" s="73"/>
      <c r="B374" s="34" t="s">
        <v>38</v>
      </c>
      <c r="C374" s="174">
        <v>0.18</v>
      </c>
      <c r="D374" s="34"/>
      <c r="E374" s="84"/>
      <c r="F374" s="84"/>
      <c r="G374" s="84"/>
      <c r="H374" s="84"/>
      <c r="I374" s="84"/>
      <c r="J374" s="84"/>
      <c r="K374" s="84"/>
      <c r="L374" s="177">
        <f>L373*C374</f>
        <v>0</v>
      </c>
    </row>
    <row r="375" spans="1:12" x14ac:dyDescent="0.35">
      <c r="A375" s="86"/>
      <c r="B375" s="55" t="s">
        <v>39</v>
      </c>
      <c r="C375" s="56"/>
      <c r="D375" s="56"/>
      <c r="E375" s="57"/>
      <c r="F375" s="57"/>
      <c r="G375" s="57"/>
      <c r="H375" s="57"/>
      <c r="I375" s="57"/>
      <c r="J375" s="57"/>
      <c r="K375" s="57"/>
      <c r="L375" s="58">
        <f>SUM(L373:L374)</f>
        <v>0</v>
      </c>
    </row>
  </sheetData>
  <mergeCells count="14">
    <mergeCell ref="A1:E1"/>
    <mergeCell ref="H5:I5"/>
    <mergeCell ref="J5:K5"/>
    <mergeCell ref="A2:L2"/>
    <mergeCell ref="A3:L3"/>
    <mergeCell ref="A4:B4"/>
    <mergeCell ref="H4:J4"/>
    <mergeCell ref="A5:A6"/>
    <mergeCell ref="B5:B6"/>
    <mergeCell ref="C5:C6"/>
    <mergeCell ref="D5:D6"/>
    <mergeCell ref="E5:E6"/>
    <mergeCell ref="F5:G5"/>
    <mergeCell ref="L5:L6"/>
  </mergeCells>
  <pageMargins left="0.7" right="0.7" top="0.75" bottom="0.75" header="0.3" footer="0.3"/>
  <pageSetup orientation="portrait" horizontalDpi="0" verticalDpi="0" r:id="rId1"/>
  <ignoredErrors>
    <ignoredError sqref="L371 L373:L374" formula="1"/>
    <ignoredError sqref="E46:E47 E49:E50 E4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2025-03-13T14:38:11Z</dcterms:modified>
</cp:coreProperties>
</file>