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ы\P23-7 Water treat_Очистка кислой воды\2 этап\Строительство\Монтаж трубопроводов\"/>
    </mc:Choice>
  </mc:AlternateContent>
  <bookViews>
    <workbookView xWindow="-120" yWindow="-120" windowWidth="38640" windowHeight="21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</calcChain>
</file>

<file path=xl/sharedStrings.xml><?xml version="1.0" encoding="utf-8"?>
<sst xmlns="http://schemas.openxmlformats.org/spreadsheetml/2006/main" count="33" uniqueCount="29">
  <si>
    <t>Приложение 1. Объемы и основные характеристики работ</t>
  </si>
  <si>
    <t>Участок работ</t>
  </si>
  <si>
    <t>Описание работ</t>
  </si>
  <si>
    <t>Рабочая документация</t>
  </si>
  <si>
    <t>Вес оборудо-вания, т</t>
  </si>
  <si>
    <t>Длина трубопро-водов, м</t>
  </si>
  <si>
    <t>Вес металло-конструкций, т</t>
  </si>
  <si>
    <t>Оборудование, материалы, предоставляемые Заказчиком</t>
  </si>
  <si>
    <t>Указанные насосы</t>
  </si>
  <si>
    <t>Трубы, фитинги, ЗРА</t>
  </si>
  <si>
    <t>Изготовление и монтаж опор металлических</t>
  </si>
  <si>
    <t>Участок цементации</t>
  </si>
  <si>
    <t>Монтаж реакторов 5 м³:
- демонтаж существующего  реактора 5м³ (1 шт.); 
- монтаж новых реакторов 5м³ (2 шт.).</t>
  </si>
  <si>
    <t>Приложение 10</t>
  </si>
  <si>
    <t>Указанные реакторы</t>
  </si>
  <si>
    <t>Монтаж химических насосов, установленных после реакторов 5 м³:
- демонтаж существующих насосов Maxi 50/15 (2 шт.);
- монтаж новых химических насосов APWEX-SR 50-200 (3 шт.);</t>
  </si>
  <si>
    <t>Приложение 11</t>
  </si>
  <si>
    <t>Монтаж химических насосов, установленных на сливе сгустителей:
- демонтаж существующих насосов Maxi 150/15 (2 шт.);
- монтаж новых химических насосов APWEX-SR 100-200 (2 шт.);</t>
  </si>
  <si>
    <t>Приложение 12</t>
  </si>
  <si>
    <t>Монтаж вибропитателей 26С ERIEZ: 
- демонтаж существующего вибропитателя (1 шт.);
- монтаж новых вибропитателей (2 шт.).</t>
  </si>
  <si>
    <t>Приложение 13</t>
  </si>
  <si>
    <t>Указанные вибропитатели</t>
  </si>
  <si>
    <t>Демонтаж и монтаж трубопроводов, включая монтаж ЗРА и КИП:</t>
  </si>
  <si>
    <t>Приложение 5</t>
  </si>
  <si>
    <t>- обвязка насосов APWEX-SR 50-200 трубопроводом DN100</t>
  </si>
  <si>
    <t>- линии переливов DN100 с реакторов 5 м³ (3 шт.) с врезкой в общий коллектор до распределительного чана;</t>
  </si>
  <si>
    <t>- линия трубопроводов DN160 сливов с распределительного чана в чаны-осадители</t>
  </si>
  <si>
    <t>- обвязка насосов APWEX-SR 100-200 трубопроводом DN160 и трубопроводы кислой воды на 1 и 2 очереди участка нейтрализации кислой воды</t>
  </si>
  <si>
    <t>T25298 - ფასთა გამოკითხვა 23-7 Water treat მე-2 ეტაპის მილსადენების მონტაჟზე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</si>
</sst>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A7" zoomScale="84" zoomScaleNormal="84" workbookViewId="0">
      <selection activeCell="M12" sqref="M12"/>
    </sheetView>
  </sheetViews>
  <sheetFormatPr defaultRowHeight="14.5" x14ac:dyDescent="0.35"/>
  <cols>
    <col min="1" max="1" width="23.453125" customWidth="1"/>
    <col min="2" max="2" width="37.81640625" customWidth="1"/>
    <col min="3" max="3" width="17.54296875" customWidth="1"/>
    <col min="4" max="4" width="12.453125" customWidth="1"/>
    <col min="5" max="5" width="15.1796875" customWidth="1"/>
    <col min="6" max="6" width="15.453125" customWidth="1"/>
    <col min="7" max="7" width="23.453125" customWidth="1"/>
  </cols>
  <sheetData>
    <row r="1" spans="1:7" ht="21.75" customHeight="1" x14ac:dyDescent="0.35">
      <c r="A1" s="12" t="s">
        <v>28</v>
      </c>
      <c r="B1" s="12"/>
      <c r="C1" s="12"/>
      <c r="D1" s="12"/>
      <c r="E1" s="12"/>
      <c r="F1" s="12"/>
      <c r="G1" s="12"/>
    </row>
    <row r="2" spans="1:7" x14ac:dyDescent="0.35">
      <c r="C2" s="1" t="s">
        <v>0</v>
      </c>
    </row>
    <row r="3" spans="1:7" x14ac:dyDescent="0.35">
      <c r="A3" s="2"/>
      <c r="B3" s="2"/>
      <c r="C3" s="2"/>
      <c r="D3" s="2"/>
      <c r="E3" s="2"/>
      <c r="F3" s="2"/>
      <c r="G3" s="2"/>
    </row>
    <row r="4" spans="1:7" ht="56" x14ac:dyDescent="0.3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ht="56" x14ac:dyDescent="0.35">
      <c r="A5" s="10" t="s">
        <v>11</v>
      </c>
      <c r="B5" s="5" t="s">
        <v>12</v>
      </c>
      <c r="C5" s="6" t="s">
        <v>13</v>
      </c>
      <c r="D5" s="6">
        <f>1.75*2</f>
        <v>3.5</v>
      </c>
      <c r="E5" s="7"/>
      <c r="F5" s="7"/>
      <c r="G5" s="4" t="s">
        <v>14</v>
      </c>
    </row>
    <row r="6" spans="1:7" ht="84" x14ac:dyDescent="0.35">
      <c r="A6" s="10"/>
      <c r="B6" s="5" t="s">
        <v>15</v>
      </c>
      <c r="C6" s="6" t="s">
        <v>16</v>
      </c>
      <c r="D6" s="6">
        <f>0.7*3</f>
        <v>2.0999999999999996</v>
      </c>
      <c r="E6" s="7"/>
      <c r="F6" s="7"/>
      <c r="G6" s="4" t="s">
        <v>8</v>
      </c>
    </row>
    <row r="7" spans="1:7" ht="84" x14ac:dyDescent="0.35">
      <c r="A7" s="10"/>
      <c r="B7" s="5" t="s">
        <v>17</v>
      </c>
      <c r="C7" s="6" t="s">
        <v>18</v>
      </c>
      <c r="D7" s="6">
        <f>1.163*2</f>
        <v>2.3260000000000001</v>
      </c>
      <c r="E7" s="7"/>
      <c r="F7" s="7"/>
      <c r="G7" s="4" t="s">
        <v>8</v>
      </c>
    </row>
    <row r="8" spans="1:7" ht="70" x14ac:dyDescent="0.35">
      <c r="A8" s="10"/>
      <c r="B8" s="5" t="s">
        <v>19</v>
      </c>
      <c r="C8" s="6" t="s">
        <v>20</v>
      </c>
      <c r="D8" s="6">
        <v>0.2</v>
      </c>
      <c r="E8" s="7"/>
      <c r="F8" s="7"/>
      <c r="G8" s="4" t="s">
        <v>21</v>
      </c>
    </row>
    <row r="9" spans="1:7" ht="28" x14ac:dyDescent="0.35">
      <c r="A9" s="10"/>
      <c r="B9" s="5" t="s">
        <v>10</v>
      </c>
      <c r="C9" s="8"/>
      <c r="D9" s="7"/>
      <c r="E9" s="7"/>
      <c r="F9" s="4">
        <v>9</v>
      </c>
      <c r="G9" s="4"/>
    </row>
    <row r="10" spans="1:7" ht="28" x14ac:dyDescent="0.35">
      <c r="A10" s="10"/>
      <c r="B10" s="5" t="s">
        <v>22</v>
      </c>
      <c r="C10" s="11" t="s">
        <v>23</v>
      </c>
      <c r="D10" s="7"/>
      <c r="E10" s="7"/>
      <c r="F10" s="7"/>
      <c r="G10" s="4"/>
    </row>
    <row r="11" spans="1:7" ht="28" x14ac:dyDescent="0.35">
      <c r="A11" s="10"/>
      <c r="B11" s="9" t="s">
        <v>24</v>
      </c>
      <c r="C11" s="11"/>
      <c r="D11" s="7"/>
      <c r="E11" s="4">
        <v>50</v>
      </c>
      <c r="F11" s="7"/>
      <c r="G11" s="4" t="s">
        <v>9</v>
      </c>
    </row>
    <row r="12" spans="1:7" ht="56" x14ac:dyDescent="0.35">
      <c r="A12" s="10"/>
      <c r="B12" s="9" t="s">
        <v>25</v>
      </c>
      <c r="C12" s="11"/>
      <c r="D12" s="7"/>
      <c r="E12" s="4">
        <v>100</v>
      </c>
      <c r="F12" s="7"/>
      <c r="G12" s="4" t="s">
        <v>9</v>
      </c>
    </row>
    <row r="13" spans="1:7" ht="42" x14ac:dyDescent="0.35">
      <c r="A13" s="10"/>
      <c r="B13" s="9" t="s">
        <v>26</v>
      </c>
      <c r="C13" s="11"/>
      <c r="D13" s="7"/>
      <c r="E13" s="4">
        <v>15</v>
      </c>
      <c r="F13" s="7"/>
      <c r="G13" s="4" t="s">
        <v>9</v>
      </c>
    </row>
    <row r="14" spans="1:7" ht="70" x14ac:dyDescent="0.35">
      <c r="A14" s="10"/>
      <c r="B14" s="9" t="s">
        <v>27</v>
      </c>
      <c r="C14" s="11"/>
      <c r="D14" s="7"/>
      <c r="E14" s="4">
        <v>40</v>
      </c>
      <c r="F14" s="7"/>
      <c r="G14" s="4" t="s">
        <v>9</v>
      </c>
    </row>
  </sheetData>
  <mergeCells count="3">
    <mergeCell ref="A5:A14"/>
    <mergeCell ref="C10:C14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Sergo Gabunia</dc:creator>
  <cp:lastModifiedBy>Ivan Sobolev</cp:lastModifiedBy>
  <dcterms:created xsi:type="dcterms:W3CDTF">2015-06-05T18:17:20Z</dcterms:created>
  <dcterms:modified xsi:type="dcterms:W3CDTF">2025-03-21T11:46:44Z</dcterms:modified>
</cp:coreProperties>
</file>