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gaprindashvili\Desktop\"/>
    </mc:Choice>
  </mc:AlternateContent>
  <bookViews>
    <workbookView xWindow="0" yWindow="0" windowWidth="23040" windowHeight="9195"/>
  </bookViews>
  <sheets>
    <sheet name="BOQ" sheetId="1" r:id="rId1"/>
  </sheets>
  <definedNames>
    <definedName name="_xlnm._FilterDatabase" localSheetId="0" hidden="1">BOQ!$B$22:$M$47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1" l="1"/>
  <c r="F29" i="1" s="1"/>
  <c r="F30" i="1" s="1"/>
  <c r="J30" i="1" l="1"/>
  <c r="L30" i="1"/>
  <c r="H30" i="1"/>
  <c r="M30" i="1" l="1"/>
  <c r="F28" i="1" l="1"/>
  <c r="F27" i="1"/>
  <c r="B26" i="1"/>
  <c r="H31" i="1" l="1"/>
  <c r="L31" i="1"/>
  <c r="J31" i="1"/>
  <c r="H28" i="1"/>
  <c r="L28" i="1"/>
  <c r="J28" i="1"/>
  <c r="J27" i="1"/>
  <c r="H27" i="1"/>
  <c r="L27" i="1"/>
  <c r="M28" i="1" l="1"/>
  <c r="M27" i="1"/>
  <c r="M31" i="1"/>
  <c r="J32" i="1" l="1"/>
  <c r="L32" i="1"/>
  <c r="H32" i="1"/>
  <c r="M32" i="1" l="1"/>
  <c r="M33" i="1"/>
  <c r="M34" i="1" l="1"/>
  <c r="M35" i="1" s="1"/>
  <c r="M36" i="1" s="1"/>
  <c r="M37" i="1" s="1"/>
  <c r="M38" i="1" s="1"/>
  <c r="M39" i="1" l="1"/>
  <c r="M40" i="1" s="1"/>
  <c r="M41" i="1" s="1"/>
  <c r="M42" i="1" s="1"/>
  <c r="M43" i="1" s="1"/>
  <c r="M44" i="1" s="1"/>
  <c r="M45" i="1" s="1"/>
  <c r="M46" i="1" s="1"/>
  <c r="M8" i="1" l="1"/>
  <c r="M9" i="1" s="1"/>
  <c r="M18" i="1"/>
  <c r="M19" i="1" s="1"/>
</calcChain>
</file>

<file path=xl/sharedStrings.xml><?xml version="1.0" encoding="utf-8"?>
<sst xmlns="http://schemas.openxmlformats.org/spreadsheetml/2006/main" count="67" uniqueCount="54">
  <si>
    <t>საორიენტაციო ხარჯთაღრიცხვა</t>
  </si>
  <si>
    <t>სახლის კონსტრუქციული ნაწილი</t>
  </si>
  <si>
    <t xml:space="preserve">მის: </t>
  </si>
  <si>
    <t>სახარჯთაღრიცხვო ღირებულება</t>
  </si>
  <si>
    <t>ს/კ:</t>
  </si>
  <si>
    <t>საფუძველ:</t>
  </si>
  <si>
    <t>მუშა კონსტრიუქციული პროექტი</t>
  </si>
  <si>
    <t>თარიღი:</t>
  </si>
  <si>
    <t>#</t>
  </si>
  <si>
    <t>განზომილების ერთეულზე</t>
  </si>
  <si>
    <t xml:space="preserve">ქ. თბილისი </t>
  </si>
  <si>
    <t>ვაჟა-ფშაველას გამზირი N29</t>
  </si>
  <si>
    <t>01.10.15.007.123</t>
  </si>
  <si>
    <t>12.04.2024</t>
  </si>
  <si>
    <t>ავერსის კლინიკა</t>
  </si>
  <si>
    <t>ავერსის კლინიკა
Aversi Clinic</t>
  </si>
  <si>
    <t>სახარჯთაღრიცხვო ღირებულება
Cost (GEL)</t>
  </si>
  <si>
    <t>სახარჯთაღრიცხვო ღირებულება
Cost (USD)</t>
  </si>
  <si>
    <t xml:space="preserve">მის/ADR: </t>
  </si>
  <si>
    <t>თარიღი/Date:</t>
  </si>
  <si>
    <t>საფუძველ/Base:</t>
  </si>
  <si>
    <t xml:space="preserve">სამუშაოებისა და დანახარჯების  დასახელება/Works and Expenses
</t>
  </si>
  <si>
    <t>რაოდენობა / Quantity</t>
  </si>
  <si>
    <t>საპროექტო მონაცემზე/Designe Data</t>
  </si>
  <si>
    <t>ერთეული/Unit</t>
  </si>
  <si>
    <t>განზომი-
ლების ერთ./Dimension unit</t>
  </si>
  <si>
    <t>ჯამი/Sum</t>
  </si>
  <si>
    <t>სულ/Total</t>
  </si>
  <si>
    <t>მანქანა-დანადგარები/Machinery</t>
  </si>
  <si>
    <t>ხელფასი/Salary</t>
  </si>
  <si>
    <t>მასალის ღირებულება/Material Cost</t>
  </si>
  <si>
    <t>სხვა მასალა / Other material</t>
  </si>
  <si>
    <t xml:space="preserve"> კონსტრუქცია / Structure</t>
  </si>
  <si>
    <t>შრომის დანახარჯები / Labour expenditure</t>
  </si>
  <si>
    <t xml:space="preserve">გამომწვარი მავთული, დიამეტრით 6.3-6.5 მმ / Burnt wire, with a diameter of 6.3-6.5 mm </t>
  </si>
  <si>
    <t>ტრანსპორტირების ხარჯი მასალიდან / Transportation expenses from material</t>
  </si>
  <si>
    <t>ჯამი / Sum</t>
  </si>
  <si>
    <t>უსაფრთხოების ხარჯი / Safety expenses</t>
  </si>
  <si>
    <t xml:space="preserve">ზედნადები ხარჯი / Overhead expenses </t>
  </si>
  <si>
    <t>გეგმიური დაგროვება / Planned Profit</t>
  </si>
  <si>
    <t xml:space="preserve">დროებითი შენობა-ნაგებობები / Temporary building-facilities </t>
  </si>
  <si>
    <t xml:space="preserve">გაუთვალისწინებელი ხარჯები / Unforeseen costs </t>
  </si>
  <si>
    <t>დ.ღ.გ / VAT</t>
  </si>
  <si>
    <t>ჯამი/Sum 1+2+3+4+5+6+7+8+9</t>
  </si>
  <si>
    <t>ლარი/GEL</t>
  </si>
  <si>
    <t>კგ/Kg</t>
  </si>
  <si>
    <t>მ3/m3</t>
  </si>
  <si>
    <t>მ2/m2</t>
  </si>
  <si>
    <t>ტონა/t</t>
  </si>
  <si>
    <t>ე</t>
  </si>
  <si>
    <t>რკინაბეტონის ფილის მოწყობა დახრებით</t>
  </si>
  <si>
    <t>B25W6F100</t>
  </si>
  <si>
    <t xml:space="preserve">არმატურა    D10 A500A  / Reinforcement  </t>
  </si>
  <si>
    <t xml:space="preserve">Обустройства плиты наклона пола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</si>
</sst>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* #,##0.00_);_(&quot;$&quot;* \(#,##0.00\);_(&quot;$&quot;* &quot;-&quot;??_);_(@_)"/>
    <numFmt numFmtId="165" formatCode="_-* #,##0.00\ [$₾-437]_-;\-* #,##0.00\ [$₾-437]_-;_-* &quot;-&quot;??\ [$₾-437]_-;_-@_-"/>
    <numFmt numFmtId="166" formatCode="0.000"/>
    <numFmt numFmtId="167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sz val="9"/>
      <name val="Calibri Light"/>
      <family val="2"/>
      <scheme val="major"/>
    </font>
    <font>
      <b/>
      <sz val="9"/>
      <name val="Calibri Light"/>
      <family val="2"/>
      <scheme val="major"/>
    </font>
    <font>
      <sz val="9"/>
      <color theme="1"/>
      <name val="Calibri Light"/>
      <family val="2"/>
      <scheme val="major"/>
    </font>
    <font>
      <b/>
      <sz val="10"/>
      <name val="Calibri Light"/>
      <family val="2"/>
      <scheme val="major"/>
    </font>
    <font>
      <sz val="10"/>
      <name val="Arial"/>
      <family val="2"/>
      <charset val="204"/>
    </font>
    <font>
      <b/>
      <sz val="9"/>
      <color rgb="FF0070C0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b/>
      <sz val="9"/>
      <color rgb="FFFF0000"/>
      <name val="Calibri Light"/>
      <family val="2"/>
      <scheme val="major"/>
    </font>
    <font>
      <sz val="10"/>
      <name val="Arial"/>
      <family val="2"/>
    </font>
    <font>
      <i/>
      <sz val="9"/>
      <color rgb="FFFF0000"/>
      <name val="Calibri Light"/>
      <family val="2"/>
      <scheme val="major"/>
    </font>
    <font>
      <b/>
      <u/>
      <sz val="9"/>
      <name val="Calibri Light"/>
      <family val="2"/>
      <scheme val="major"/>
    </font>
    <font>
      <sz val="9"/>
      <color rgb="FFFF0000"/>
      <name val="Calibri Light"/>
      <family val="2"/>
      <scheme val="major"/>
    </font>
    <font>
      <sz val="8"/>
      <name val="Calibri"/>
      <family val="2"/>
      <scheme val="minor"/>
    </font>
    <font>
      <sz val="11"/>
      <color rgb="FF1F497D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7" fillId="0" borderId="0">
      <protection locked="0"/>
    </xf>
    <xf numFmtId="0" fontId="11" fillId="0" borderId="0"/>
  </cellStyleXfs>
  <cellXfs count="95">
    <xf numFmtId="0" fontId="0" fillId="0" borderId="0" xfId="0"/>
    <xf numFmtId="0" fontId="3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/>
    </xf>
    <xf numFmtId="165" fontId="5" fillId="0" borderId="7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164" fontId="5" fillId="0" borderId="7" xfId="1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4" fillId="2" borderId="14" xfId="3" applyFont="1" applyFill="1" applyBorder="1" applyAlignment="1">
      <alignment horizontal="center" vertical="center" wrapText="1"/>
      <protection locked="0"/>
    </xf>
    <xf numFmtId="3" fontId="4" fillId="2" borderId="15" xfId="3" applyNumberFormat="1" applyFont="1" applyFill="1" applyBorder="1" applyAlignment="1">
      <alignment horizontal="center" vertical="center" wrapText="1"/>
      <protection locked="0"/>
    </xf>
    <xf numFmtId="3" fontId="4" fillId="2" borderId="16" xfId="3" applyNumberFormat="1" applyFont="1" applyFill="1" applyBorder="1" applyAlignment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5" borderId="12" xfId="0" applyFont="1" applyFill="1" applyBorder="1" applyAlignment="1">
      <alignment horizontal="center" vertical="center" wrapText="1"/>
    </xf>
    <xf numFmtId="0" fontId="5" fillId="0" borderId="0" xfId="0" applyFont="1"/>
    <xf numFmtId="9" fontId="4" fillId="6" borderId="12" xfId="0" applyNumberFormat="1" applyFont="1" applyFill="1" applyBorder="1" applyAlignment="1">
      <alignment horizontal="center" vertical="center" wrapText="1"/>
    </xf>
    <xf numFmtId="165" fontId="4" fillId="6" borderId="13" xfId="0" applyNumberFormat="1" applyFont="1" applyFill="1" applyBorder="1" applyAlignment="1">
      <alignment horizontal="center" vertical="center" wrapText="1"/>
    </xf>
    <xf numFmtId="9" fontId="4" fillId="2" borderId="12" xfId="0" applyNumberFormat="1" applyFont="1" applyFill="1" applyBorder="1" applyAlignment="1">
      <alignment horizontal="center" vertical="center" wrapText="1"/>
    </xf>
    <xf numFmtId="165" fontId="4" fillId="2" borderId="13" xfId="0" applyNumberFormat="1" applyFont="1" applyFill="1" applyBorder="1" applyAlignment="1">
      <alignment horizontal="center" vertical="center" wrapText="1"/>
    </xf>
    <xf numFmtId="167" fontId="4" fillId="2" borderId="12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165" fontId="13" fillId="2" borderId="19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3" fillId="5" borderId="12" xfId="0" applyFont="1" applyFill="1" applyBorder="1" applyAlignment="1">
      <alignment horizontal="left" vertical="center" wrapText="1"/>
    </xf>
    <xf numFmtId="0" fontId="3" fillId="5" borderId="12" xfId="0" applyFont="1" applyFill="1" applyBorder="1" applyAlignment="1">
      <alignment horizontal="center" vertical="center"/>
    </xf>
    <xf numFmtId="4" fontId="3" fillId="5" borderId="12" xfId="0" applyNumberFormat="1" applyFont="1" applyFill="1" applyBorder="1" applyAlignment="1">
      <alignment horizontal="center" vertical="center"/>
    </xf>
    <xf numFmtId="165" fontId="3" fillId="5" borderId="12" xfId="0" applyNumberFormat="1" applyFont="1" applyFill="1" applyBorder="1" applyAlignment="1">
      <alignment horizontal="center" vertical="center" wrapText="1"/>
    </xf>
    <xf numFmtId="4" fontId="4" fillId="4" borderId="12" xfId="0" applyNumberFormat="1" applyFont="1" applyFill="1" applyBorder="1" applyAlignment="1">
      <alignment horizontal="center" vertical="center"/>
    </xf>
    <xf numFmtId="166" fontId="3" fillId="5" borderId="12" xfId="0" applyNumberFormat="1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 wrapText="1"/>
    </xf>
    <xf numFmtId="165" fontId="3" fillId="5" borderId="13" xfId="0" applyNumberFormat="1" applyFont="1" applyFill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/>
    </xf>
    <xf numFmtId="164" fontId="3" fillId="0" borderId="7" xfId="1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" fontId="3" fillId="3" borderId="12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1" fontId="3" fillId="5" borderId="12" xfId="0" applyNumberFormat="1" applyFont="1" applyFill="1" applyBorder="1" applyAlignment="1">
      <alignment horizontal="left" vertical="center" wrapText="1"/>
    </xf>
    <xf numFmtId="165" fontId="4" fillId="4" borderId="12" xfId="0" applyNumberFormat="1" applyFont="1" applyFill="1" applyBorder="1" applyAlignment="1">
      <alignment horizontal="center" vertical="center"/>
    </xf>
    <xf numFmtId="165" fontId="4" fillId="4" borderId="13" xfId="0" applyNumberFormat="1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vertical="center" wrapText="1"/>
    </xf>
    <xf numFmtId="165" fontId="3" fillId="3" borderId="12" xfId="0" applyNumberFormat="1" applyFont="1" applyFill="1" applyBorder="1" applyAlignment="1">
      <alignment horizontal="center" vertical="center"/>
    </xf>
    <xf numFmtId="165" fontId="3" fillId="3" borderId="13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" fontId="3" fillId="5" borderId="12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/>
    </xf>
    <xf numFmtId="4" fontId="4" fillId="6" borderId="12" xfId="0" applyNumberFormat="1" applyFont="1" applyFill="1" applyBorder="1" applyAlignment="1">
      <alignment horizontal="center" vertical="center"/>
    </xf>
    <xf numFmtId="165" fontId="4" fillId="6" borderId="12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4" fontId="4" fillId="2" borderId="12" xfId="0" applyNumberFormat="1" applyFont="1" applyFill="1" applyBorder="1" applyAlignment="1">
      <alignment horizontal="center" vertical="center"/>
    </xf>
    <xf numFmtId="165" fontId="4" fillId="2" borderId="12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4" fontId="4" fillId="2" borderId="18" xfId="0" applyNumberFormat="1" applyFont="1" applyFill="1" applyBorder="1" applyAlignment="1">
      <alignment horizontal="center" vertical="center"/>
    </xf>
    <xf numFmtId="165" fontId="4" fillId="2" borderId="18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6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" fontId="4" fillId="2" borderId="9" xfId="0" applyNumberFormat="1" applyFont="1" applyFill="1" applyBorder="1" applyAlignment="1">
      <alignment horizontal="center" vertical="center"/>
    </xf>
    <xf numFmtId="4" fontId="4" fillId="2" borderId="9" xfId="0" applyNumberFormat="1" applyFont="1" applyFill="1" applyBorder="1" applyAlignment="1">
      <alignment horizontal="center" vertical="center" wrapText="1"/>
    </xf>
    <xf numFmtId="4" fontId="4" fillId="2" borderId="10" xfId="0" applyNumberFormat="1" applyFont="1" applyFill="1" applyBorder="1" applyAlignment="1">
      <alignment horizontal="center" vertical="center"/>
    </xf>
    <xf numFmtId="4" fontId="4" fillId="2" borderId="13" xfId="0" applyNumberFormat="1" applyFont="1" applyFill="1" applyBorder="1" applyAlignment="1">
      <alignment horizontal="center" vertical="center"/>
    </xf>
    <xf numFmtId="0" fontId="14" fillId="0" borderId="20" xfId="0" applyFont="1" applyBorder="1" applyAlignment="1">
      <alignment horizontal="center"/>
    </xf>
    <xf numFmtId="0" fontId="6" fillId="0" borderId="0" xfId="2" applyFont="1" applyAlignment="1">
      <alignment horizontal="center" vertical="center" wrapText="1"/>
    </xf>
    <xf numFmtId="0" fontId="4" fillId="0" borderId="0" xfId="3" applyFont="1" applyAlignment="1" applyProtection="1">
      <alignment horizontal="center" vertical="center" wrapText="1"/>
    </xf>
    <xf numFmtId="0" fontId="4" fillId="2" borderId="8" xfId="3" applyFont="1" applyFill="1" applyBorder="1" applyAlignment="1">
      <alignment horizontal="center" vertical="center" wrapText="1"/>
      <protection locked="0"/>
    </xf>
    <xf numFmtId="0" fontId="4" fillId="2" borderId="11" xfId="3" applyFont="1" applyFill="1" applyBorder="1" applyAlignment="1">
      <alignment horizontal="center" vertical="center" wrapText="1"/>
      <protection locked="0"/>
    </xf>
    <xf numFmtId="0" fontId="4" fillId="2" borderId="9" xfId="3" applyFont="1" applyFill="1" applyBorder="1" applyAlignment="1">
      <alignment horizontal="center" vertical="center" wrapText="1"/>
      <protection locked="0"/>
    </xf>
    <xf numFmtId="0" fontId="4" fillId="2" borderId="12" xfId="3" applyFont="1" applyFill="1" applyBorder="1" applyAlignment="1">
      <alignment horizontal="center" vertical="center" wrapText="1"/>
      <protection locked="0"/>
    </xf>
    <xf numFmtId="0" fontId="4" fillId="2" borderId="9" xfId="0" applyFont="1" applyFill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">
    <cellStyle name="Currency" xfId="1" builtinId="4"/>
    <cellStyle name="Normal" xfId="0" builtinId="0"/>
    <cellStyle name="Normal 52" xfId="2"/>
    <cellStyle name="Normal 9" xfId="4"/>
    <cellStyle name="Normal_FU I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kaki Romelashvili" id="{32E838AE-0583-4318-8E6D-335FC4215A33}" userId="S::aromelashvili@m2.ge::944065e4-6523-459f-afaf-57eef841a432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27" dT="2023-02-24T10:28:06.50" personId="{32E838AE-0583-4318-8E6D-335FC4215A33}" id="{A7B606DA-2050-4DC3-B5A3-911805FF4D6C}">
    <text xml:space="preserve">გათვალისწინებულია
 ზედმეტად ამოსული სიგრძე
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7"/>
  <sheetViews>
    <sheetView tabSelected="1" topLeftCell="A13" zoomScale="90" zoomScaleNormal="90" workbookViewId="0">
      <pane ySplit="10" topLeftCell="A23" activePane="bottomLeft" state="frozen"/>
      <selection activeCell="A13" sqref="A13"/>
      <selection pane="bottomLeft" activeCell="F30" sqref="F30"/>
    </sheetView>
  </sheetViews>
  <sheetFormatPr defaultColWidth="9.140625" defaultRowHeight="12" x14ac:dyDescent="0.2"/>
  <cols>
    <col min="1" max="1" width="1.140625" style="25" customWidth="1"/>
    <col min="2" max="2" width="14.28515625" style="33" customWidth="1"/>
    <col min="3" max="3" width="57.5703125" style="25" customWidth="1"/>
    <col min="4" max="4" width="10.7109375" style="25" customWidth="1"/>
    <col min="5" max="5" width="9.28515625" style="33" bestFit="1" customWidth="1"/>
    <col min="6" max="6" width="14.85546875" style="33" customWidth="1"/>
    <col min="7" max="7" width="10.140625" style="33" bestFit="1" customWidth="1"/>
    <col min="8" max="8" width="16.5703125" style="33" bestFit="1" customWidth="1"/>
    <col min="9" max="9" width="12.140625" style="33" customWidth="1"/>
    <col min="10" max="10" width="15.7109375" style="33" bestFit="1" customWidth="1"/>
    <col min="11" max="11" width="10.42578125" style="33" bestFit="1" customWidth="1"/>
    <col min="12" max="12" width="15.7109375" style="33" bestFit="1" customWidth="1"/>
    <col min="13" max="13" width="16.5703125" style="33" bestFit="1" customWidth="1"/>
    <col min="14" max="16384" width="9.140625" style="25"/>
  </cols>
  <sheetData>
    <row r="1" spans="2:13" s="4" customFormat="1" hidden="1" x14ac:dyDescent="0.25">
      <c r="B1" s="1"/>
      <c r="C1" s="1"/>
      <c r="D1" s="1"/>
      <c r="E1" s="2"/>
      <c r="F1" s="3"/>
      <c r="G1" s="3"/>
      <c r="H1" s="3"/>
      <c r="I1" s="3"/>
      <c r="J1" s="3"/>
      <c r="K1" s="3"/>
      <c r="L1" s="3"/>
      <c r="M1" s="3"/>
    </row>
    <row r="2" spans="2:13" s="4" customFormat="1" ht="24.75" hidden="1" customHeight="1" x14ac:dyDescent="0.25">
      <c r="B2" s="85" t="s">
        <v>14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2:13" s="4" customFormat="1" ht="7.5" customHeight="1" x14ac:dyDescent="0.25"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2:13" s="4" customFormat="1" ht="14.85" hidden="1" customHeight="1" x14ac:dyDescent="0.25">
      <c r="B4" s="77" t="s">
        <v>0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</row>
    <row r="5" spans="2:13" s="4" customFormat="1" ht="16.5" hidden="1" customHeight="1" x14ac:dyDescent="0.25">
      <c r="B5" s="77" t="s">
        <v>1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</row>
    <row r="6" spans="2:13" s="4" customFormat="1" ht="16.5" hidden="1" customHeight="1" thickBot="1" x14ac:dyDescent="0.3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2:13" s="4" customFormat="1" ht="16.5" hidden="1" customHeight="1" thickBot="1" x14ac:dyDescent="0.3">
      <c r="B7" s="78" t="s">
        <v>2</v>
      </c>
      <c r="C7" s="6" t="s">
        <v>10</v>
      </c>
      <c r="D7" s="2"/>
      <c r="E7" s="2"/>
      <c r="F7" s="2"/>
      <c r="G7" s="2"/>
      <c r="H7" s="2"/>
      <c r="I7" s="2"/>
      <c r="J7" s="2"/>
      <c r="K7" s="2"/>
      <c r="L7" s="2"/>
      <c r="M7" s="2"/>
    </row>
    <row r="8" spans="2:13" s="4" customFormat="1" ht="16.5" hidden="1" customHeight="1" thickBot="1" x14ac:dyDescent="0.3">
      <c r="B8" s="79"/>
      <c r="C8" s="7" t="s">
        <v>11</v>
      </c>
      <c r="D8" s="2"/>
      <c r="E8" s="2"/>
      <c r="F8" s="2"/>
      <c r="G8" s="2"/>
      <c r="H8" s="8"/>
      <c r="I8" s="9" t="s">
        <v>3</v>
      </c>
      <c r="J8" s="9"/>
      <c r="K8" s="9"/>
      <c r="L8" s="15"/>
      <c r="M8" s="47">
        <f>M46</f>
        <v>0</v>
      </c>
    </row>
    <row r="9" spans="2:13" s="4" customFormat="1" ht="16.5" hidden="1" customHeight="1" thickBot="1" x14ac:dyDescent="0.3">
      <c r="B9" s="13" t="s">
        <v>4</v>
      </c>
      <c r="C9" s="14" t="s">
        <v>12</v>
      </c>
      <c r="D9" s="2"/>
      <c r="E9" s="2"/>
      <c r="F9" s="2"/>
      <c r="G9" s="2"/>
      <c r="H9" s="8"/>
      <c r="I9" s="9" t="s">
        <v>3</v>
      </c>
      <c r="J9" s="9"/>
      <c r="K9" s="9"/>
      <c r="L9" s="15"/>
      <c r="M9" s="48">
        <f>M8/2.67</f>
        <v>0</v>
      </c>
    </row>
    <row r="10" spans="2:13" s="4" customFormat="1" ht="16.5" hidden="1" customHeight="1" thickBot="1" x14ac:dyDescent="0.3">
      <c r="B10" s="13" t="s">
        <v>5</v>
      </c>
      <c r="C10" s="14" t="s">
        <v>6</v>
      </c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2:13" s="4" customFormat="1" ht="16.5" hidden="1" customHeight="1" thickBot="1" x14ac:dyDescent="0.3">
      <c r="B11" s="13" t="s">
        <v>7</v>
      </c>
      <c r="C11" s="14" t="s">
        <v>13</v>
      </c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2:13" s="4" customFormat="1" ht="25.35" customHeight="1" x14ac:dyDescent="0.25">
      <c r="B12" s="85" t="s">
        <v>15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</row>
    <row r="13" spans="2:13" s="4" customFormat="1" ht="17.850000000000001" customHeight="1" x14ac:dyDescent="0.25"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</row>
    <row r="14" spans="2:13" s="4" customFormat="1" ht="29.85" customHeight="1" x14ac:dyDescent="0.25">
      <c r="B14" s="94" t="s">
        <v>53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</row>
    <row r="15" spans="2:13" s="4" customFormat="1" ht="16.5" customHeight="1" x14ac:dyDescent="0.25"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</row>
    <row r="16" spans="2:13" s="4" customFormat="1" ht="16.5" customHeight="1" thickBot="1" x14ac:dyDescent="0.3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2:13" s="4" customFormat="1" ht="19.149999999999999" customHeight="1" thickBot="1" x14ac:dyDescent="0.3">
      <c r="B17" s="78" t="s">
        <v>18</v>
      </c>
      <c r="C17" s="7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2:13" s="4" customFormat="1" ht="22.9" customHeight="1" thickBot="1" x14ac:dyDescent="0.3">
      <c r="B18" s="79"/>
      <c r="C18" s="74"/>
      <c r="D18" s="5"/>
      <c r="E18" s="5"/>
      <c r="F18" s="5"/>
      <c r="G18" s="5"/>
      <c r="H18" s="92" t="s">
        <v>16</v>
      </c>
      <c r="I18" s="93"/>
      <c r="J18" s="93"/>
      <c r="K18" s="10"/>
      <c r="L18" s="11"/>
      <c r="M18" s="12">
        <f>M46</f>
        <v>0</v>
      </c>
    </row>
    <row r="19" spans="2:13" s="4" customFormat="1" ht="20.45" customHeight="1" thickBot="1" x14ac:dyDescent="0.3">
      <c r="B19" s="13" t="s">
        <v>4</v>
      </c>
      <c r="C19" s="14"/>
      <c r="D19" s="5"/>
      <c r="E19" s="5"/>
      <c r="F19" s="5"/>
      <c r="G19" s="5"/>
      <c r="H19" s="92" t="s">
        <v>17</v>
      </c>
      <c r="I19" s="93"/>
      <c r="J19" s="93"/>
      <c r="K19" s="9"/>
      <c r="L19" s="15"/>
      <c r="M19" s="16">
        <f>M18/2.8</f>
        <v>0</v>
      </c>
    </row>
    <row r="20" spans="2:13" s="4" customFormat="1" ht="22.9" customHeight="1" thickBot="1" x14ac:dyDescent="0.3">
      <c r="B20" s="13" t="s">
        <v>20</v>
      </c>
      <c r="C20" s="14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2:13" s="4" customFormat="1" ht="13.15" customHeight="1" thickBot="1" x14ac:dyDescent="0.3">
      <c r="B21" s="13" t="s">
        <v>19</v>
      </c>
      <c r="C21" s="14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2:13" s="4" customFormat="1" x14ac:dyDescent="0.25">
      <c r="B22" s="87" t="s">
        <v>8</v>
      </c>
      <c r="C22" s="89" t="s">
        <v>21</v>
      </c>
      <c r="D22" s="89" t="s">
        <v>25</v>
      </c>
      <c r="E22" s="91" t="s">
        <v>22</v>
      </c>
      <c r="F22" s="91"/>
      <c r="G22" s="81" t="s">
        <v>30</v>
      </c>
      <c r="H22" s="81"/>
      <c r="I22" s="80" t="s">
        <v>29</v>
      </c>
      <c r="J22" s="80"/>
      <c r="K22" s="81" t="s">
        <v>28</v>
      </c>
      <c r="L22" s="81"/>
      <c r="M22" s="82" t="s">
        <v>27</v>
      </c>
    </row>
    <row r="23" spans="2:13" s="4" customFormat="1" ht="44.85" customHeight="1" x14ac:dyDescent="0.25">
      <c r="B23" s="88"/>
      <c r="C23" s="90"/>
      <c r="D23" s="90"/>
      <c r="E23" s="17" t="s">
        <v>9</v>
      </c>
      <c r="F23" s="18" t="s">
        <v>23</v>
      </c>
      <c r="G23" s="18" t="s">
        <v>24</v>
      </c>
      <c r="H23" s="18" t="s">
        <v>26</v>
      </c>
      <c r="I23" s="18" t="s">
        <v>24</v>
      </c>
      <c r="J23" s="18" t="s">
        <v>26</v>
      </c>
      <c r="K23" s="18" t="s">
        <v>24</v>
      </c>
      <c r="L23" s="18" t="s">
        <v>26</v>
      </c>
      <c r="M23" s="83"/>
    </row>
    <row r="24" spans="2:13" s="22" customFormat="1" x14ac:dyDescent="0.25">
      <c r="B24" s="19">
        <v>1</v>
      </c>
      <c r="C24" s="20">
        <v>3</v>
      </c>
      <c r="D24" s="20">
        <v>4</v>
      </c>
      <c r="E24" s="20">
        <v>5</v>
      </c>
      <c r="F24" s="20">
        <v>6</v>
      </c>
      <c r="G24" s="20">
        <v>7</v>
      </c>
      <c r="H24" s="20">
        <v>8</v>
      </c>
      <c r="I24" s="20">
        <v>9</v>
      </c>
      <c r="J24" s="20">
        <v>10</v>
      </c>
      <c r="K24" s="20">
        <v>11</v>
      </c>
      <c r="L24" s="20">
        <v>12</v>
      </c>
      <c r="M24" s="21">
        <v>13</v>
      </c>
    </row>
    <row r="25" spans="2:13" s="34" customFormat="1" x14ac:dyDescent="0.25">
      <c r="B25" s="49"/>
      <c r="C25" s="50" t="s">
        <v>32</v>
      </c>
      <c r="D25" s="51"/>
      <c r="E25" s="51"/>
      <c r="F25" s="52"/>
      <c r="G25" s="59"/>
      <c r="H25" s="59"/>
      <c r="I25" s="59"/>
      <c r="J25" s="59"/>
      <c r="K25" s="59"/>
      <c r="L25" s="59"/>
      <c r="M25" s="60"/>
    </row>
    <row r="26" spans="2:13" s="36" customFormat="1" x14ac:dyDescent="0.25">
      <c r="B26" s="53" t="e">
        <f>#REF!+1</f>
        <v>#REF!</v>
      </c>
      <c r="C26" s="58" t="s">
        <v>50</v>
      </c>
      <c r="D26" s="54" t="s">
        <v>47</v>
      </c>
      <c r="E26" s="54"/>
      <c r="F26" s="43">
        <v>450</v>
      </c>
      <c r="G26" s="56"/>
      <c r="H26" s="56"/>
      <c r="I26" s="56"/>
      <c r="J26" s="56"/>
      <c r="K26" s="56"/>
      <c r="L26" s="56"/>
      <c r="M26" s="57"/>
    </row>
    <row r="27" spans="2:13" s="37" customFormat="1" x14ac:dyDescent="0.25">
      <c r="B27" s="45"/>
      <c r="C27" s="39" t="s">
        <v>33</v>
      </c>
      <c r="D27" s="24" t="s">
        <v>47</v>
      </c>
      <c r="E27" s="44">
        <v>1</v>
      </c>
      <c r="F27" s="41">
        <f>E27*F26</f>
        <v>450</v>
      </c>
      <c r="G27" s="42"/>
      <c r="H27" s="42">
        <f>G27*F27</f>
        <v>0</v>
      </c>
      <c r="I27" s="42"/>
      <c r="J27" s="42">
        <f t="shared" ref="J27:J31" si="0">I27*F27</f>
        <v>0</v>
      </c>
      <c r="K27" s="42"/>
      <c r="L27" s="42">
        <f t="shared" ref="L27:L31" si="1">K27*F27</f>
        <v>0</v>
      </c>
      <c r="M27" s="46">
        <f t="shared" ref="M27:M31" si="2">L27+J27+H27</f>
        <v>0</v>
      </c>
    </row>
    <row r="28" spans="2:13" s="35" customFormat="1" ht="24" x14ac:dyDescent="0.25">
      <c r="B28" s="45"/>
      <c r="C28" s="39" t="s">
        <v>34</v>
      </c>
      <c r="D28" s="24" t="s">
        <v>45</v>
      </c>
      <c r="E28" s="44">
        <v>0.2</v>
      </c>
      <c r="F28" s="41">
        <f>E28*F26</f>
        <v>90</v>
      </c>
      <c r="G28" s="42"/>
      <c r="H28" s="42">
        <f t="shared" ref="H28" si="3">G28*F28</f>
        <v>0</v>
      </c>
      <c r="I28" s="42"/>
      <c r="J28" s="42">
        <f t="shared" si="0"/>
        <v>0</v>
      </c>
      <c r="K28" s="42"/>
      <c r="L28" s="42">
        <f t="shared" si="1"/>
        <v>0</v>
      </c>
      <c r="M28" s="46">
        <f t="shared" si="2"/>
        <v>0</v>
      </c>
    </row>
    <row r="29" spans="2:13" s="35" customFormat="1" ht="15" x14ac:dyDescent="0.25">
      <c r="B29" s="45"/>
      <c r="C29" s="76" t="s">
        <v>51</v>
      </c>
      <c r="D29" s="24" t="s">
        <v>46</v>
      </c>
      <c r="E29" s="44">
        <f>0.25</f>
        <v>0.25</v>
      </c>
      <c r="F29" s="41">
        <f>E29*F26</f>
        <v>112.5</v>
      </c>
      <c r="G29" s="42"/>
      <c r="H29" s="42"/>
      <c r="I29" s="42"/>
      <c r="J29" s="42"/>
      <c r="K29" s="42"/>
      <c r="L29" s="42"/>
      <c r="M29" s="46"/>
    </row>
    <row r="30" spans="2:13" s="38" customFormat="1" x14ac:dyDescent="0.25">
      <c r="B30" s="45"/>
      <c r="C30" s="55" t="s">
        <v>52</v>
      </c>
      <c r="D30" s="24" t="s">
        <v>48</v>
      </c>
      <c r="E30" s="24">
        <v>0.04</v>
      </c>
      <c r="F30" s="62">
        <f>E30*F29</f>
        <v>4.5</v>
      </c>
      <c r="G30" s="42"/>
      <c r="H30" s="42">
        <f t="shared" ref="H30" si="4">G30*F30</f>
        <v>0</v>
      </c>
      <c r="I30" s="42"/>
      <c r="J30" s="42">
        <f t="shared" si="0"/>
        <v>0</v>
      </c>
      <c r="K30" s="42"/>
      <c r="L30" s="42">
        <f t="shared" si="1"/>
        <v>0</v>
      </c>
      <c r="M30" s="46">
        <f t="shared" si="2"/>
        <v>0</v>
      </c>
    </row>
    <row r="31" spans="2:13" s="37" customFormat="1" x14ac:dyDescent="0.25">
      <c r="B31" s="45"/>
      <c r="C31" s="39" t="s">
        <v>31</v>
      </c>
      <c r="D31" s="24" t="s">
        <v>44</v>
      </c>
      <c r="E31" s="40"/>
      <c r="F31" s="41"/>
      <c r="G31" s="42"/>
      <c r="H31" s="42">
        <f>G31*F31</f>
        <v>0</v>
      </c>
      <c r="I31" s="42"/>
      <c r="J31" s="42">
        <f t="shared" si="0"/>
        <v>0</v>
      </c>
      <c r="K31" s="42"/>
      <c r="L31" s="42">
        <f t="shared" si="1"/>
        <v>0</v>
      </c>
      <c r="M31" s="46">
        <f t="shared" si="2"/>
        <v>0</v>
      </c>
    </row>
    <row r="32" spans="2:13" s="23" customFormat="1" x14ac:dyDescent="0.25">
      <c r="B32" s="63"/>
      <c r="C32" s="64" t="s">
        <v>43</v>
      </c>
      <c r="D32" s="26"/>
      <c r="E32" s="64"/>
      <c r="F32" s="65"/>
      <c r="G32" s="65"/>
      <c r="H32" s="27">
        <f>SUM(H26:H31)</f>
        <v>0</v>
      </c>
      <c r="I32" s="66"/>
      <c r="J32" s="27">
        <f>SUM(J26:J31)</f>
        <v>0</v>
      </c>
      <c r="K32" s="66"/>
      <c r="L32" s="27">
        <f>SUM(L26:L31)</f>
        <v>0</v>
      </c>
      <c r="M32" s="27">
        <f>L32+J32+H32</f>
        <v>0</v>
      </c>
    </row>
    <row r="33" spans="2:13" s="22" customFormat="1" ht="24" x14ac:dyDescent="0.25">
      <c r="B33" s="67"/>
      <c r="C33" s="17" t="s">
        <v>35</v>
      </c>
      <c r="D33" s="28">
        <v>0.1</v>
      </c>
      <c r="E33" s="61"/>
      <c r="F33" s="68"/>
      <c r="G33" s="68"/>
      <c r="H33" s="69"/>
      <c r="I33" s="69"/>
      <c r="J33" s="69"/>
      <c r="K33" s="69"/>
      <c r="L33" s="69"/>
      <c r="M33" s="29">
        <f>D33*H32</f>
        <v>0</v>
      </c>
    </row>
    <row r="34" spans="2:13" s="22" customFormat="1" x14ac:dyDescent="0.25">
      <c r="B34" s="67"/>
      <c r="C34" s="61" t="s">
        <v>36</v>
      </c>
      <c r="D34" s="17"/>
      <c r="E34" s="61"/>
      <c r="F34" s="68"/>
      <c r="G34" s="68"/>
      <c r="H34" s="69"/>
      <c r="I34" s="69"/>
      <c r="J34" s="69"/>
      <c r="K34" s="69"/>
      <c r="L34" s="69"/>
      <c r="M34" s="29">
        <f>M33+M32</f>
        <v>0</v>
      </c>
    </row>
    <row r="35" spans="2:13" s="22" customFormat="1" x14ac:dyDescent="0.25">
      <c r="B35" s="67"/>
      <c r="C35" s="61" t="s">
        <v>37</v>
      </c>
      <c r="D35" s="30">
        <v>0.03</v>
      </c>
      <c r="E35" s="61"/>
      <c r="F35" s="68"/>
      <c r="G35" s="68"/>
      <c r="H35" s="69"/>
      <c r="I35" s="69"/>
      <c r="J35" s="69"/>
      <c r="K35" s="69"/>
      <c r="L35" s="69"/>
      <c r="M35" s="29">
        <f>M34*D35</f>
        <v>0</v>
      </c>
    </row>
    <row r="36" spans="2:13" s="22" customFormat="1" x14ac:dyDescent="0.25">
      <c r="B36" s="67"/>
      <c r="C36" s="61" t="s">
        <v>36</v>
      </c>
      <c r="D36" s="17"/>
      <c r="E36" s="61"/>
      <c r="F36" s="68"/>
      <c r="G36" s="68"/>
      <c r="H36" s="69"/>
      <c r="I36" s="69"/>
      <c r="J36" s="69"/>
      <c r="K36" s="69"/>
      <c r="L36" s="69"/>
      <c r="M36" s="29">
        <f>M35+M34</f>
        <v>0</v>
      </c>
    </row>
    <row r="37" spans="2:13" s="22" customFormat="1" x14ac:dyDescent="0.25">
      <c r="B37" s="67"/>
      <c r="C37" s="61" t="s">
        <v>38</v>
      </c>
      <c r="D37" s="28">
        <v>0.08</v>
      </c>
      <c r="E37" s="61"/>
      <c r="F37" s="68"/>
      <c r="G37" s="68"/>
      <c r="H37" s="69"/>
      <c r="I37" s="69"/>
      <c r="J37" s="69"/>
      <c r="K37" s="69"/>
      <c r="L37" s="69"/>
      <c r="M37" s="29">
        <f>M36*D37</f>
        <v>0</v>
      </c>
    </row>
    <row r="38" spans="2:13" s="22" customFormat="1" x14ac:dyDescent="0.25">
      <c r="B38" s="67"/>
      <c r="C38" s="61" t="s">
        <v>36</v>
      </c>
      <c r="D38" s="17"/>
      <c r="E38" s="61"/>
      <c r="F38" s="68"/>
      <c r="G38" s="68"/>
      <c r="H38" s="69"/>
      <c r="I38" s="69"/>
      <c r="J38" s="69"/>
      <c r="K38" s="69"/>
      <c r="L38" s="69"/>
      <c r="M38" s="29">
        <f>M36+M37</f>
        <v>0</v>
      </c>
    </row>
    <row r="39" spans="2:13" s="22" customFormat="1" x14ac:dyDescent="0.25">
      <c r="B39" s="67"/>
      <c r="C39" s="61" t="s">
        <v>39</v>
      </c>
      <c r="D39" s="28">
        <v>0.1</v>
      </c>
      <c r="E39" s="61"/>
      <c r="F39" s="68"/>
      <c r="G39" s="68"/>
      <c r="H39" s="69"/>
      <c r="I39" s="69"/>
      <c r="J39" s="69"/>
      <c r="K39" s="69"/>
      <c r="L39" s="69"/>
      <c r="M39" s="29">
        <f>M38*D39</f>
        <v>0</v>
      </c>
    </row>
    <row r="40" spans="2:13" s="22" customFormat="1" x14ac:dyDescent="0.25">
      <c r="B40" s="67"/>
      <c r="C40" s="61" t="s">
        <v>36</v>
      </c>
      <c r="D40" s="17"/>
      <c r="E40" s="61"/>
      <c r="F40" s="68"/>
      <c r="G40" s="68"/>
      <c r="H40" s="69"/>
      <c r="I40" s="69"/>
      <c r="J40" s="69"/>
      <c r="K40" s="69"/>
      <c r="L40" s="69"/>
      <c r="M40" s="29">
        <f>M38+M39</f>
        <v>0</v>
      </c>
    </row>
    <row r="41" spans="2:13" s="22" customFormat="1" x14ac:dyDescent="0.25">
      <c r="B41" s="67"/>
      <c r="C41" s="61" t="s">
        <v>40</v>
      </c>
      <c r="D41" s="28">
        <v>0.01</v>
      </c>
      <c r="E41" s="61"/>
      <c r="F41" s="68"/>
      <c r="G41" s="68"/>
      <c r="H41" s="69"/>
      <c r="I41" s="69"/>
      <c r="J41" s="69"/>
      <c r="K41" s="69"/>
      <c r="L41" s="69"/>
      <c r="M41" s="29">
        <f>M40*D41</f>
        <v>0</v>
      </c>
    </row>
    <row r="42" spans="2:13" s="22" customFormat="1" x14ac:dyDescent="0.25">
      <c r="B42" s="67"/>
      <c r="C42" s="61" t="s">
        <v>36</v>
      </c>
      <c r="D42" s="17"/>
      <c r="E42" s="61"/>
      <c r="F42" s="68"/>
      <c r="G42" s="68"/>
      <c r="H42" s="69"/>
      <c r="I42" s="69"/>
      <c r="J42" s="69"/>
      <c r="K42" s="69"/>
      <c r="L42" s="69"/>
      <c r="M42" s="29">
        <f>M40+M41</f>
        <v>0</v>
      </c>
    </row>
    <row r="43" spans="2:13" s="22" customFormat="1" x14ac:dyDescent="0.25">
      <c r="B43" s="67"/>
      <c r="C43" s="61" t="s">
        <v>41</v>
      </c>
      <c r="D43" s="28"/>
      <c r="E43" s="61"/>
      <c r="F43" s="68"/>
      <c r="G43" s="68"/>
      <c r="H43" s="69"/>
      <c r="I43" s="69"/>
      <c r="J43" s="69"/>
      <c r="K43" s="69"/>
      <c r="L43" s="69"/>
      <c r="M43" s="29">
        <f>M42*D43</f>
        <v>0</v>
      </c>
    </row>
    <row r="44" spans="2:13" s="22" customFormat="1" x14ac:dyDescent="0.25">
      <c r="B44" s="67"/>
      <c r="C44" s="61" t="s">
        <v>36</v>
      </c>
      <c r="D44" s="17"/>
      <c r="E44" s="61"/>
      <c r="F44" s="68"/>
      <c r="G44" s="68"/>
      <c r="H44" s="69"/>
      <c r="I44" s="69"/>
      <c r="J44" s="69"/>
      <c r="K44" s="69"/>
      <c r="L44" s="69"/>
      <c r="M44" s="29">
        <f>M42+M43</f>
        <v>0</v>
      </c>
    </row>
    <row r="45" spans="2:13" s="22" customFormat="1" x14ac:dyDescent="0.25">
      <c r="B45" s="67"/>
      <c r="C45" s="61" t="s">
        <v>42</v>
      </c>
      <c r="D45" s="28">
        <v>0.18</v>
      </c>
      <c r="E45" s="61"/>
      <c r="F45" s="68"/>
      <c r="G45" s="68"/>
      <c r="H45" s="69"/>
      <c r="I45" s="69"/>
      <c r="J45" s="69"/>
      <c r="K45" s="69"/>
      <c r="L45" s="69"/>
      <c r="M45" s="29">
        <f>M44*D45</f>
        <v>0</v>
      </c>
    </row>
    <row r="46" spans="2:13" s="22" customFormat="1" ht="12.75" thickBot="1" x14ac:dyDescent="0.3">
      <c r="B46" s="70"/>
      <c r="C46" s="71" t="s">
        <v>36</v>
      </c>
      <c r="D46" s="31"/>
      <c r="E46" s="71"/>
      <c r="F46" s="72"/>
      <c r="G46" s="72"/>
      <c r="H46" s="73"/>
      <c r="I46" s="73"/>
      <c r="J46" s="73"/>
      <c r="K46" s="73"/>
      <c r="L46" s="73"/>
      <c r="M46" s="32">
        <f>M45+M44</f>
        <v>0</v>
      </c>
    </row>
    <row r="47" spans="2:13" x14ac:dyDescent="0.2">
      <c r="B47" s="84" t="s">
        <v>49</v>
      </c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</row>
  </sheetData>
  <autoFilter ref="B22:M47">
    <filterColumn colId="3" showButton="0"/>
    <filterColumn colId="5" showButton="0"/>
    <filterColumn colId="7" showButton="0"/>
    <filterColumn colId="9" showButton="0"/>
  </autoFilter>
  <mergeCells count="21">
    <mergeCell ref="B47:M47"/>
    <mergeCell ref="B2:M2"/>
    <mergeCell ref="B3:M3"/>
    <mergeCell ref="B4:M4"/>
    <mergeCell ref="B5:M5"/>
    <mergeCell ref="B7:B8"/>
    <mergeCell ref="B22:B23"/>
    <mergeCell ref="C22:C23"/>
    <mergeCell ref="D22:D23"/>
    <mergeCell ref="E22:F22"/>
    <mergeCell ref="G22:H22"/>
    <mergeCell ref="B12:M12"/>
    <mergeCell ref="B13:M13"/>
    <mergeCell ref="H18:J18"/>
    <mergeCell ref="H19:J19"/>
    <mergeCell ref="B14:M14"/>
    <mergeCell ref="B15:M15"/>
    <mergeCell ref="B17:B18"/>
    <mergeCell ref="I22:J22"/>
    <mergeCell ref="K22:L22"/>
    <mergeCell ref="M22:M23"/>
  </mergeCells>
  <phoneticPr fontId="1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Akaki Romelashvili</dc:creator>
  <cp:lastModifiedBy>Mikheil Gaprindashvili</cp:lastModifiedBy>
  <dcterms:created xsi:type="dcterms:W3CDTF">2015-06-05T18:17:20Z</dcterms:created>
  <dcterms:modified xsi:type="dcterms:W3CDTF">2025-03-19T07:20:27Z</dcterms:modified>
</cp:coreProperties>
</file>