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83485882-Energy Efficiency Fairs/"/>
    </mc:Choice>
  </mc:AlternateContent>
  <xr:revisionPtr revIDLastSave="61" documentId="8_{CEEA4ED5-38D6-45F8-8B16-151685E704DE}" xr6:coauthVersionLast="47" xr6:coauthVersionMax="47" xr10:uidLastSave="{583B8F43-5627-47F7-B088-AF1AF6AAA830}"/>
  <bookViews>
    <workbookView xWindow="-120" yWindow="-120" windowWidth="29040" windowHeight="15840" xr2:uid="{00000000-000D-0000-FFFF-FFFF00000000}"/>
  </bookViews>
  <sheets>
    <sheet name="Service Contract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28" i="5"/>
  <c r="F21" i="5"/>
  <c r="C7" i="5"/>
  <c r="C6" i="5"/>
  <c r="C5" i="5"/>
  <c r="C4" i="5"/>
  <c r="D39" i="5" l="1"/>
  <c r="A38" i="5" s="1"/>
  <c r="F27" i="5" l="1"/>
  <c r="F29" i="5"/>
  <c r="F31" i="5"/>
  <c r="F32" i="5"/>
  <c r="F18" i="5"/>
  <c r="F19" i="5"/>
  <c r="F20" i="5"/>
  <c r="F12" i="5"/>
  <c r="F13" i="5" s="1"/>
  <c r="C12" i="5"/>
  <c r="F33" i="5" l="1"/>
  <c r="F22" i="5"/>
  <c r="F3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<sst xmlns="http://schemas.openxmlformats.org/spreadsheetml/2006/main" count="62" uniqueCount="43">
  <si>
    <t>CONFIDENTIAL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</si>
  <si>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</si>
  <si>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</si>
  <si>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</si>
  <si>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</si>
  <si>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</si>
  <si>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</si>
  <si>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</si>
  <si>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</si>
  <si>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</si>
  <si>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</si>
  <si>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</si>
  <si>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</si>
  <si>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</si>
  <si>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</si>
  <si>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</si>
  <si>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</si>
  <si>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</si>
  <si>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</si>
  <si>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Per-diem allowance</t>
  </si>
  <si>
    <t>Overnight1 accommodation allowance</t>
  </si>
  <si>
    <t>Other travel expenses</t>
  </si>
  <si>
    <t>3. Other costs</t>
  </si>
  <si>
    <t xml:space="preserve"> 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</si>
  <si>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</si>
  <si>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</si>
  <si>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</si>
  <si>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</si>
  <si>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</si>
  <si>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</si>
  <si>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</si>
  <si>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</si>
  <si>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</si>
  <si>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EEF Samtredia</t>
  </si>
  <si>
    <t>EEF Oni</t>
  </si>
  <si>
    <t>21.2140.8-001.00</t>
  </si>
  <si>
    <t>Energy Efficiency Fairs - Samtredia and Oni</t>
  </si>
  <si>
    <t>Event Organizer (17-A)</t>
  </si>
  <si>
    <t>against evidence</t>
  </si>
  <si>
    <t>Cost of transportation of participant equipment to Oni</t>
  </si>
  <si>
    <t>Cost of transportation of participant equipment to Samtredia</t>
  </si>
  <si>
    <t>Cost for renting and transportation of display stands for participants of EEFs, various small costs associated with conduction of the fair.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</si>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</sst>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b/>
      <u/>
      <sz val="12"/>
      <color rgb="FF000000"/>
      <name val="Calibri"/>
      <family val="2"/>
      <scheme val="minor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6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5" xfId="0" applyFont="1" applyBorder="1"/>
    <xf numFmtId="0" fontId="3" fillId="0" borderId="36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39" xfId="0" applyFont="1" applyBorder="1"/>
    <xf numFmtId="0" fontId="6" fillId="0" borderId="18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0" fontId="16" fillId="0" borderId="0" xfId="0" applyFont="1"/>
    <xf numFmtId="0" fontId="17" fillId="5" borderId="8" xfId="0" applyFont="1" applyFill="1" applyBorder="1" applyAlignment="1" applyProtection="1">
      <alignment wrapText="1"/>
      <protection locked="0"/>
    </xf>
    <xf numFmtId="0" fontId="17" fillId="5" borderId="9" xfId="0" applyFont="1" applyFill="1" applyBorder="1" applyAlignment="1" applyProtection="1">
      <alignment wrapText="1"/>
      <protection locked="0"/>
    </xf>
    <xf numFmtId="0" fontId="17" fillId="5" borderId="5" xfId="0" applyFont="1" applyFill="1" applyBorder="1" applyAlignment="1" applyProtection="1">
      <alignment wrapText="1"/>
      <protection locked="0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7" fillId="5" borderId="10" xfId="0" applyFont="1" applyFill="1" applyBorder="1" applyAlignment="1" applyProtection="1">
      <alignment horizontal="left" wrapText="1"/>
      <protection locked="0"/>
    </xf>
    <xf numFmtId="0" fontId="17" fillId="0" borderId="4" xfId="0" applyFont="1" applyBorder="1" applyAlignment="1">
      <alignment horizontal="center" vertical="center"/>
    </xf>
    <xf numFmtId="0" fontId="6" fillId="2" borderId="18" xfId="1" applyFont="1" applyFill="1" applyBorder="1" applyAlignment="1">
      <alignment vertical="center"/>
    </xf>
    <xf numFmtId="0" fontId="3" fillId="0" borderId="21" xfId="0" applyFont="1" applyBorder="1" applyAlignment="1">
      <alignment wrapText="1"/>
    </xf>
    <xf numFmtId="0" fontId="6" fillId="2" borderId="0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11" fillId="0" borderId="0" xfId="0" applyFont="1" applyAlignment="1">
      <alignment horizontal="left" vertical="center" wrapText="1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0" fillId="0" borderId="0" xfId="0"/>
    <xf numFmtId="0" fontId="5" fillId="0" borderId="37" xfId="0" applyFont="1" applyBorder="1" applyAlignment="1">
      <alignment vertical="top" wrapText="1"/>
    </xf>
    <xf numFmtId="0" fontId="5" fillId="0" borderId="38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1</xdr:row>
      <xdr:rowOff>658990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1:G12" totalsRowShown="0" headerRowDxfId="30" headerRowBorderDxfId="29" tableBorderDxfId="28">
  <autoFilter ref="A11:G12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Table7[Number]*Table7[Remuneration
 GEL]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7:G21" totalsRowShown="0" headerRowDxfId="20" headerRowBorderDxfId="19" tableBorderDxfId="18">
  <autoFilter ref="A17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D18*E18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2" totalsRowShown="0" headerRowDxfId="10" headerRowBorderDxfId="9" tableBorderDxfId="8">
  <autoFilter ref="A26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E27*D27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2"/>
  <sheetViews>
    <sheetView showGridLines="0" tabSelected="1" workbookViewId="0">
      <selection activeCell="J11" sqref="J11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15.75" x14ac:dyDescent="0.25">
      <c r="A1" s="66" t="s">
        <v>0</v>
      </c>
    </row>
    <row r="2" spans="1:7" ht="73.5" customHeight="1" x14ac:dyDescent="0.25">
      <c r="A2" s="78" t="s">
        <v>42</v>
      </c>
      <c r="B2" s="78"/>
      <c r="C2" s="78"/>
      <c r="D2" s="78"/>
      <c r="E2" s="78"/>
      <c r="F2" s="78"/>
      <c r="G2" s="40"/>
    </row>
    <row r="3" spans="1:7" ht="17.100000000000001" customHeight="1" thickBot="1" x14ac:dyDescent="0.3">
      <c r="A3" s="1" t="s">
        <v>27</v>
      </c>
      <c r="B3" s="39">
        <v>83485882</v>
      </c>
      <c r="C3" s="1" t="s">
        <v>1</v>
      </c>
      <c r="D3" s="79" t="s">
        <v>36</v>
      </c>
      <c r="E3" s="79"/>
      <c r="F3" s="79"/>
      <c r="G3" s="79"/>
    </row>
    <row r="4" spans="1:7" ht="17.100000000000001" customHeight="1" thickBot="1" x14ac:dyDescent="0.3">
      <c r="A4" s="1" t="s">
        <v>2</v>
      </c>
      <c r="B4" s="37" t="s">
        <v>35</v>
      </c>
      <c r="C4" s="1" t="str">
        <f>IF(A2="Price schedule","Contractor:","")</f>
        <v>Contractor:</v>
      </c>
      <c r="D4" s="77"/>
      <c r="E4" s="77"/>
      <c r="F4" s="77"/>
      <c r="G4" s="77"/>
    </row>
    <row r="5" spans="1:7" ht="17.100000000000001" customHeight="1" thickBot="1" x14ac:dyDescent="0.3">
      <c r="A5" s="1" t="s">
        <v>3</v>
      </c>
      <c r="B5" s="17"/>
      <c r="C5" s="1" t="str">
        <f>IF(A2="Price Schedule","Tax ID","")</f>
        <v>Tax ID</v>
      </c>
      <c r="D5" s="77"/>
      <c r="E5" s="77"/>
      <c r="F5" s="77"/>
      <c r="G5" s="77"/>
    </row>
    <row r="6" spans="1:7" ht="15.75" customHeight="1" thickBot="1" x14ac:dyDescent="0.3">
      <c r="A6" s="2"/>
      <c r="B6" s="2"/>
      <c r="C6" s="1" t="str">
        <f>IF(A2="Price schedule","Address:","")</f>
        <v>Address:</v>
      </c>
      <c r="D6" s="77"/>
      <c r="E6" s="77"/>
      <c r="F6" s="77"/>
      <c r="G6" s="77"/>
    </row>
    <row r="7" spans="1:7" ht="15.75" customHeight="1" x14ac:dyDescent="0.25">
      <c r="A7" s="2"/>
      <c r="B7" s="2"/>
      <c r="C7" s="1" t="str">
        <f>IF(A2="Price schedule","Telephone/Email:","")</f>
        <v>Telephone/Email:</v>
      </c>
      <c r="D7" s="65"/>
      <c r="E7" s="65"/>
      <c r="F7" s="65"/>
      <c r="G7" s="65"/>
    </row>
    <row r="8" spans="1:7" x14ac:dyDescent="0.25">
      <c r="A8" s="2"/>
      <c r="B8" s="2"/>
      <c r="C8" s="2"/>
      <c r="D8" s="2"/>
      <c r="E8" s="2"/>
      <c r="F8" s="2"/>
      <c r="G8" s="2"/>
    </row>
    <row r="9" spans="1:7" ht="13.5" customHeight="1" thickBot="1" x14ac:dyDescent="0.3">
      <c r="A9" s="73" t="s">
        <v>4</v>
      </c>
      <c r="B9" s="73"/>
      <c r="C9" s="73"/>
      <c r="D9" s="73"/>
      <c r="E9" s="73"/>
      <c r="F9" s="73"/>
      <c r="G9" s="73"/>
    </row>
    <row r="10" spans="1:7" ht="9.75" customHeight="1" x14ac:dyDescent="0.25">
      <c r="A10" s="5"/>
      <c r="B10" s="5"/>
      <c r="C10" s="5"/>
      <c r="D10" s="5"/>
      <c r="E10" s="5"/>
      <c r="F10" s="5"/>
      <c r="G10" s="5"/>
    </row>
    <row r="11" spans="1:7" ht="24.75" thickBot="1" x14ac:dyDescent="0.3">
      <c r="A11" s="56" t="s">
        <v>5</v>
      </c>
      <c r="B11" s="57" t="s">
        <v>6</v>
      </c>
      <c r="C11" s="58" t="s">
        <v>7</v>
      </c>
      <c r="D11" s="58" t="s">
        <v>8</v>
      </c>
      <c r="E11" s="58" t="s">
        <v>28</v>
      </c>
      <c r="F11" s="58" t="s">
        <v>29</v>
      </c>
      <c r="G11" s="59" t="s">
        <v>9</v>
      </c>
    </row>
    <row r="12" spans="1:7" ht="24" x14ac:dyDescent="0.25">
      <c r="A12" s="14" t="s">
        <v>10</v>
      </c>
      <c r="B12" s="22" t="s">
        <v>37</v>
      </c>
      <c r="C12" s="4" t="str">
        <f>"Lump sum /per day"</f>
        <v>Lump sum /per day</v>
      </c>
      <c r="D12" s="24">
        <v>15</v>
      </c>
      <c r="E12" s="24"/>
      <c r="F12" s="28">
        <f>Table7[Number]*Table7[Remuneration
 GEL]</f>
        <v>0</v>
      </c>
      <c r="G12" s="18"/>
    </row>
    <row r="13" spans="1:7" ht="15.75" thickBot="1" x14ac:dyDescent="0.3">
      <c r="A13" s="76" t="s">
        <v>11</v>
      </c>
      <c r="B13" s="76"/>
      <c r="C13" s="76"/>
      <c r="D13" s="76"/>
      <c r="E13" s="76"/>
      <c r="F13" s="51">
        <f>SUM(F12:F12)</f>
        <v>0</v>
      </c>
      <c r="G13" s="45"/>
    </row>
    <row r="14" spans="1:7" ht="15.75" thickTop="1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75" t="s">
        <v>12</v>
      </c>
      <c r="B15" s="75"/>
      <c r="C15" s="75"/>
      <c r="D15" s="75"/>
      <c r="E15" s="75"/>
      <c r="F15" s="75"/>
      <c r="G15" s="75"/>
    </row>
    <row r="16" spans="1:7" ht="10.5" customHeight="1" thickBot="1" x14ac:dyDescent="0.3">
      <c r="A16" s="62"/>
      <c r="B16" s="62"/>
      <c r="C16" s="62"/>
      <c r="D16" s="62"/>
      <c r="E16" s="62"/>
      <c r="F16" s="62"/>
      <c r="G16" s="63"/>
    </row>
    <row r="17" spans="1:7" ht="27" customHeight="1" thickBot="1" x14ac:dyDescent="0.3">
      <c r="A17" s="56" t="s">
        <v>13</v>
      </c>
      <c r="B17" s="58" t="s">
        <v>14</v>
      </c>
      <c r="C17" s="58" t="s">
        <v>7</v>
      </c>
      <c r="D17" s="58" t="s">
        <v>8</v>
      </c>
      <c r="E17" s="58" t="s">
        <v>15</v>
      </c>
      <c r="F17" s="58" t="s">
        <v>16</v>
      </c>
      <c r="G17" s="61" t="s">
        <v>9</v>
      </c>
    </row>
    <row r="18" spans="1:7" ht="24.75" x14ac:dyDescent="0.25">
      <c r="A18" s="41" t="s">
        <v>17</v>
      </c>
      <c r="B18" s="13"/>
      <c r="C18" s="8" t="s">
        <v>18</v>
      </c>
      <c r="D18" s="27"/>
      <c r="E18" s="27"/>
      <c r="F18" s="28">
        <f t="shared" ref="F18:F21" si="0">D18*E18</f>
        <v>0</v>
      </c>
      <c r="G18" s="46"/>
    </row>
    <row r="19" spans="1:7" x14ac:dyDescent="0.25">
      <c r="A19" s="9" t="s">
        <v>19</v>
      </c>
      <c r="B19" s="11"/>
      <c r="C19" s="6" t="s">
        <v>18</v>
      </c>
      <c r="D19" s="23">
        <v>8</v>
      </c>
      <c r="E19" s="23"/>
      <c r="F19" s="29">
        <f t="shared" si="0"/>
        <v>0</v>
      </c>
      <c r="G19" s="47"/>
    </row>
    <row r="20" spans="1:7" ht="26.25" customHeight="1" x14ac:dyDescent="0.25">
      <c r="A20" s="9" t="s">
        <v>20</v>
      </c>
      <c r="B20" s="11"/>
      <c r="C20" s="6" t="s">
        <v>30</v>
      </c>
      <c r="D20" s="25">
        <v>4</v>
      </c>
      <c r="E20" s="25"/>
      <c r="F20" s="29">
        <f t="shared" si="0"/>
        <v>0</v>
      </c>
      <c r="G20" s="47"/>
    </row>
    <row r="21" spans="1:7" ht="15.75" thickBot="1" x14ac:dyDescent="0.3">
      <c r="A21" s="10" t="s">
        <v>21</v>
      </c>
      <c r="B21" s="12"/>
      <c r="C21" s="7" t="s">
        <v>30</v>
      </c>
      <c r="D21" s="26"/>
      <c r="E21" s="26"/>
      <c r="F21" s="31">
        <f t="shared" si="0"/>
        <v>0</v>
      </c>
      <c r="G21" s="48"/>
    </row>
    <row r="22" spans="1:7" ht="16.5" thickTop="1" thickBot="1" x14ac:dyDescent="0.3">
      <c r="A22" s="76" t="s">
        <v>11</v>
      </c>
      <c r="B22" s="76"/>
      <c r="C22" s="76"/>
      <c r="D22" s="76"/>
      <c r="E22" s="76"/>
      <c r="F22" s="55">
        <f>SUM(F18:F21)</f>
        <v>0</v>
      </c>
      <c r="G22" s="45"/>
    </row>
    <row r="23" spans="1:7" ht="15.75" thickTop="1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75" t="s">
        <v>22</v>
      </c>
      <c r="B24" s="75"/>
      <c r="C24" s="75"/>
      <c r="D24" s="75"/>
      <c r="E24" s="75"/>
      <c r="F24" s="75"/>
      <c r="G24" s="75"/>
    </row>
    <row r="25" spans="1:7" ht="11.25" customHeight="1" thickBot="1" x14ac:dyDescent="0.3">
      <c r="A25" s="64"/>
      <c r="B25" s="64"/>
      <c r="C25" s="64"/>
      <c r="D25" s="64"/>
      <c r="E25" s="64"/>
      <c r="F25" s="64"/>
      <c r="G25" s="64"/>
    </row>
    <row r="26" spans="1:7" ht="26.25" customHeight="1" thickBot="1" x14ac:dyDescent="0.3">
      <c r="A26" s="60" t="s">
        <v>13</v>
      </c>
      <c r="B26" s="56" t="s">
        <v>23</v>
      </c>
      <c r="C26" s="56" t="s">
        <v>7</v>
      </c>
      <c r="D26" s="56" t="s">
        <v>8</v>
      </c>
      <c r="E26" s="56" t="s">
        <v>15</v>
      </c>
      <c r="F26" s="56" t="s">
        <v>16</v>
      </c>
      <c r="G26" s="56" t="s">
        <v>9</v>
      </c>
    </row>
    <row r="27" spans="1:7" ht="60.75" x14ac:dyDescent="0.25">
      <c r="A27" s="42" t="s">
        <v>33</v>
      </c>
      <c r="B27" s="16"/>
      <c r="C27" s="9" t="s">
        <v>18</v>
      </c>
      <c r="D27" s="23">
        <v>1</v>
      </c>
      <c r="E27" s="32"/>
      <c r="F27" s="29">
        <f t="shared" ref="F27:F32" si="1">E27*D27</f>
        <v>0</v>
      </c>
      <c r="G27" s="19" t="s">
        <v>41</v>
      </c>
    </row>
    <row r="28" spans="1:7" ht="48.75" x14ac:dyDescent="0.25">
      <c r="A28" s="42" t="s">
        <v>40</v>
      </c>
      <c r="B28" s="68"/>
      <c r="C28" s="69" t="s">
        <v>38</v>
      </c>
      <c r="D28" s="70">
        <v>1</v>
      </c>
      <c r="E28" s="32">
        <v>2000</v>
      </c>
      <c r="F28" s="72">
        <f>E28*D28</f>
        <v>2000</v>
      </c>
      <c r="G28" s="71"/>
    </row>
    <row r="29" spans="1:7" ht="60.75" x14ac:dyDescent="0.25">
      <c r="A29" s="42" t="s">
        <v>34</v>
      </c>
      <c r="B29" s="16"/>
      <c r="C29" s="9" t="s">
        <v>18</v>
      </c>
      <c r="D29" s="23">
        <v>1</v>
      </c>
      <c r="E29" s="32"/>
      <c r="F29" s="29">
        <f t="shared" si="1"/>
        <v>0</v>
      </c>
      <c r="G29" s="19" t="s">
        <v>41</v>
      </c>
    </row>
    <row r="30" spans="1:7" ht="36.75" x14ac:dyDescent="0.25">
      <c r="A30" s="67" t="s">
        <v>39</v>
      </c>
      <c r="B30" s="68"/>
      <c r="C30" s="69" t="s">
        <v>38</v>
      </c>
      <c r="D30" s="70">
        <v>1</v>
      </c>
      <c r="E30" s="33">
        <v>2500</v>
      </c>
      <c r="F30" s="72">
        <f>E30*D30</f>
        <v>2500</v>
      </c>
      <c r="G30" s="71"/>
    </row>
    <row r="31" spans="1:7" x14ac:dyDescent="0.25">
      <c r="A31" s="42" t="s">
        <v>24</v>
      </c>
      <c r="B31" s="16"/>
      <c r="C31" s="15" t="s">
        <v>18</v>
      </c>
      <c r="D31" s="25"/>
      <c r="E31" s="33"/>
      <c r="F31" s="30">
        <f t="shared" si="1"/>
        <v>0</v>
      </c>
      <c r="G31" s="20"/>
    </row>
    <row r="32" spans="1:7" ht="25.5" customHeight="1" thickBot="1" x14ac:dyDescent="0.3">
      <c r="A32" s="43" t="s">
        <v>25</v>
      </c>
      <c r="B32" s="44"/>
      <c r="C32" s="15" t="s">
        <v>18</v>
      </c>
      <c r="D32" s="34">
        <v>1</v>
      </c>
      <c r="E32" s="35">
        <v>5000</v>
      </c>
      <c r="F32" s="36">
        <f t="shared" si="1"/>
        <v>5000</v>
      </c>
      <c r="G32" s="21"/>
    </row>
    <row r="33" spans="1:7" ht="16.5" thickTop="1" thickBot="1" x14ac:dyDescent="0.3">
      <c r="A33" s="76" t="s">
        <v>11</v>
      </c>
      <c r="B33" s="76"/>
      <c r="C33" s="76"/>
      <c r="D33" s="76"/>
      <c r="E33" s="76"/>
      <c r="F33" s="51">
        <f>SUM(F27:F32)</f>
        <v>9500</v>
      </c>
      <c r="G33" s="45"/>
    </row>
    <row r="34" spans="1:7" ht="15.75" thickTop="1" x14ac:dyDescent="0.25">
      <c r="A34" s="38"/>
      <c r="B34" s="38"/>
      <c r="C34" s="38"/>
      <c r="D34" s="38"/>
      <c r="E34" s="38"/>
      <c r="F34" s="38"/>
      <c r="G34" s="38"/>
    </row>
    <row r="35" spans="1:7" x14ac:dyDescent="0.25">
      <c r="A35" s="75" t="s">
        <v>26</v>
      </c>
      <c r="B35" s="75"/>
      <c r="C35" s="75"/>
      <c r="D35" s="75"/>
      <c r="E35" s="75"/>
      <c r="F35" s="75"/>
      <c r="G35" s="75"/>
    </row>
    <row r="36" spans="1:7" ht="24.75" customHeight="1" x14ac:dyDescent="0.25">
      <c r="A36" s="74" t="s">
        <v>31</v>
      </c>
      <c r="B36" s="74"/>
      <c r="C36" s="74"/>
      <c r="D36" s="74"/>
      <c r="E36" s="74"/>
      <c r="F36" s="54">
        <f>F13+F22+F33</f>
        <v>9500</v>
      </c>
      <c r="G36" s="3"/>
    </row>
    <row r="37" spans="1:7" x14ac:dyDescent="0.25">
      <c r="D37" s="49"/>
      <c r="E37" s="49"/>
      <c r="F37" s="49"/>
      <c r="G37" s="49"/>
    </row>
    <row r="38" spans="1:7" ht="23.25" customHeight="1" x14ac:dyDescent="0.25">
      <c r="A38" s="52" t="str">
        <f>IF(D39="Full first and last name","Involved in funded pension system of Georgia","")</f>
        <v>Involved in funded pension system of Georgia</v>
      </c>
      <c r="B38" s="53"/>
      <c r="D38" s="81"/>
      <c r="E38" s="81"/>
      <c r="F38" s="81"/>
      <c r="G38" s="81"/>
    </row>
    <row r="39" spans="1:7" ht="15.75" customHeight="1" x14ac:dyDescent="0.25">
      <c r="A39" s="84" t="s">
        <v>32</v>
      </c>
      <c r="B39" s="85"/>
      <c r="D39" s="82" t="str">
        <f>IF(A2="Price schedule","Full first and last name","Full first and last name, function, OU")</f>
        <v>Full first and last name</v>
      </c>
      <c r="E39" s="82"/>
      <c r="F39" s="82"/>
      <c r="G39" s="82"/>
    </row>
    <row r="41" spans="1:7" x14ac:dyDescent="0.25">
      <c r="A41" s="83"/>
      <c r="B41" s="83"/>
    </row>
    <row r="42" spans="1:7" ht="15.75" customHeight="1" x14ac:dyDescent="0.25">
      <c r="A42" s="80"/>
      <c r="B42" s="80"/>
      <c r="E42" s="50"/>
      <c r="F42" s="50"/>
      <c r="G42" s="50"/>
    </row>
  </sheetData>
  <sheetProtection formatRows="0" insertRows="0" deleteRows="0"/>
  <mergeCells count="18">
    <mergeCell ref="A42:B42"/>
    <mergeCell ref="D38:G38"/>
    <mergeCell ref="D39:G39"/>
    <mergeCell ref="A13:E13"/>
    <mergeCell ref="A41:B41"/>
    <mergeCell ref="A39:B39"/>
    <mergeCell ref="D6:G6"/>
    <mergeCell ref="A2:F2"/>
    <mergeCell ref="D3:G3"/>
    <mergeCell ref="D4:G4"/>
    <mergeCell ref="D5:G5"/>
    <mergeCell ref="A9:G9"/>
    <mergeCell ref="A36:E36"/>
    <mergeCell ref="A15:G15"/>
    <mergeCell ref="A22:E22"/>
    <mergeCell ref="A24:G24"/>
    <mergeCell ref="A33:E33"/>
    <mergeCell ref="A35:G35"/>
  </mergeCells>
  <conditionalFormatting sqref="D38:G38">
    <cfRule type="expression" dxfId="1" priority="3">
      <formula>$A$2="Price schedule"</formula>
    </cfRule>
  </conditionalFormatting>
  <conditionalFormatting sqref="D38:G39">
    <cfRule type="expression" dxfId="0" priority="1">
      <formula>$A$2="Price schedule"</formula>
    </cfRule>
  </conditionalFormatting>
  <dataValidations count="6">
    <dataValidation type="list" allowBlank="1" showInputMessage="1" showErrorMessage="1" sqref="A2" xr:uid="{00000000-0002-0000-0200-000000000000}">
      <formula1>"Price schedule, Estimation of the anticipated Contract Amount"</formula1>
    </dataValidation>
    <dataValidation type="list" allowBlank="1" showInputMessage="1" showErrorMessage="1" sqref="C27:C32 C18:C21" xr:uid="{00000000-0002-0000-0200-000001000000}">
      <formula1>"please choose, lump sum / amount, against evidence, not applicable"</formula1>
    </dataValidation>
    <dataValidation type="list" allowBlank="1" showInputMessage="1" showErrorMessage="1" sqref="A12" xr:uid="{00000000-0002-0000-0200-000002000000}">
      <formula1>"Team Leader, Expert"</formula1>
    </dataValidation>
    <dataValidation type="custom" allowBlank="1" showInputMessage="1" showErrorMessage="1" sqref="C12 F12:F13 F33 F36 F18:F22" xr:uid="{00000000-0002-0000-0200-000003000000}">
      <formula1>"'"</formula1>
    </dataValidation>
    <dataValidation type="list" allowBlank="1" showInputMessage="1" showErrorMessage="1" sqref="A3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2 C12 F18 F21 F19:F20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e2c45029-6eb1-43af-8e9a-ddd19d6e0c24"/>
    <ds:schemaRef ds:uri="http://schemas.openxmlformats.org/package/2006/metadata/core-properties"/>
    <ds:schemaRef ds:uri="2d7aea67-fd5b-4b6f-9787-c3a6a229ee41"/>
    <ds:schemaRef ds:uri="2aa51a9b-a475-4006-a344-d3f0f480aa5d"/>
    <ds:schemaRef ds:uri="http://schemas.microsoft.com/office/2006/documentManagement/types"/>
    <ds:schemaRef ds:uri="484c8c59-755d-4516-b8d2-1621b38262b4"/>
    <ds:schemaRef ds:uri="4fc64875-cbcd-42ed-9c51-ba010c13c10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2025-03-28T09:21:52Z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