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9D12D733-7949-4740-AA8A-764B930129E7}" xr6:coauthVersionLast="47" xr6:coauthVersionMax="47" xr10:uidLastSave="{00000000-0000-0000-0000-000000000000}"/>
  <bookViews>
    <workbookView xWindow="-108" yWindow="-108" windowWidth="23256" windowHeight="1389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სატენდერო'!$A$6:$G$161</definedName>
    <definedName name="_xlnm.Print_Area" localSheetId="0">'N1_1 კრებსითი სატენდერო'!$A$1:$F$162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4" i="13" l="1"/>
  <c r="A8" i="13"/>
  <c r="A9" i="13" s="1"/>
  <c r="A10" i="13" s="1"/>
  <c r="A11" i="13" s="1"/>
  <c r="A13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8" i="13" s="1"/>
  <c r="A39" i="13" s="1"/>
  <c r="A42" i="13" s="1"/>
  <c r="A43" i="13" s="1"/>
  <c r="A46" i="13" s="1"/>
  <c r="A47" i="13" s="1"/>
  <c r="A48" i="13" s="1"/>
  <c r="A54" i="13" s="1"/>
  <c r="A60" i="13" s="1"/>
  <c r="A67" i="13" s="1"/>
  <c r="A74" i="13" s="1"/>
  <c r="A80" i="13" s="1"/>
  <c r="A86" i="13" s="1"/>
  <c r="A92" i="13" s="1"/>
  <c r="A98" i="13" s="1"/>
  <c r="A104" i="13" s="1"/>
  <c r="A110" i="13" s="1"/>
  <c r="A111" i="13" s="1"/>
  <c r="A114" i="13" s="1"/>
  <c r="A117" i="13" s="1"/>
  <c r="A120" i="13" s="1"/>
  <c r="A121" i="13" s="1"/>
  <c r="A122" i="13" s="1"/>
  <c r="A123" i="13" s="1"/>
  <c r="A124" i="13" s="1"/>
  <c r="A125" i="13" s="1"/>
  <c r="A127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F155" i="13" l="1"/>
  <c r="F156" i="13" s="1"/>
  <c r="F157" i="13" l="1"/>
  <c r="F158" i="13" s="1"/>
  <c r="F160" i="13" l="1"/>
</calcChain>
</file>

<file path=xl/sharedStrings.xml><?xml version="1.0" encoding="utf-8"?>
<sst xmlns="http://schemas.openxmlformats.org/spreadsheetml/2006/main" count="715" uniqueCount="190">
  <si>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</si>
  <si>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</si>
  <si>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</si>
  <si>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</si>
  <si>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</si>
  <si>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</si>
  <si>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</si>
  <si>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</si>
  <si>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</si>
  <si>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</si>
  <si>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22-23-1</t>
  </si>
  <si>
    <t>პოლიეთილენის ქუროუნაგირის შეძენა, მოწყობა დ=110X25 მმ</t>
  </si>
  <si>
    <t>კომპ</t>
  </si>
  <si>
    <t>ადგ.</t>
  </si>
  <si>
    <t>35-1</t>
  </si>
  <si>
    <t>36-1</t>
  </si>
  <si>
    <t>37-1</t>
  </si>
  <si>
    <t>არსებული კაბელების დამაგრება საპროექტო თხრილში</t>
  </si>
  <si>
    <t>27-1</t>
  </si>
  <si>
    <t>29-1</t>
  </si>
  <si>
    <t>31-1</t>
  </si>
  <si>
    <t>34-1</t>
  </si>
  <si>
    <t>38-1</t>
  </si>
  <si>
    <t>39-1</t>
  </si>
  <si>
    <t>40-1</t>
  </si>
  <si>
    <t>41-1</t>
  </si>
  <si>
    <t>42-1</t>
  </si>
  <si>
    <t>43-1</t>
  </si>
  <si>
    <t>45-1</t>
  </si>
  <si>
    <t>47-1</t>
  </si>
  <si>
    <t>53-1</t>
  </si>
  <si>
    <t>54-1</t>
  </si>
  <si>
    <t>54-2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</si>
  <si>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</si>
  <si>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</si>
  <si>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</si>
  <si>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</si>
  <si>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</si>
  <si>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</si>
  <si>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</si>
  <si>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</si>
  <si>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</si>
  <si>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შედგენილია საბაზისო ნორმებით, მიმდინარე ფასებში 2025 წლის I კვარტლის დონეზე</t>
  </si>
  <si>
    <t>ისანი-სამგორის რაიონში, 
აწყურის ქუჩა №3ა მიმდებარედ წყალარინების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</si>
  <si>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</si>
  <si>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</si>
  <si>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5-1</t>
  </si>
  <si>
    <t>ბიტუმი ნავთობის</t>
  </si>
  <si>
    <t>6-1</t>
  </si>
  <si>
    <t>ტრანშეის კონტურებში არსებული ბეტონის საფარის ჩახერხვა 20 სმ სიღრმეზე ფრეზით და შემდგომ კონტურების შესწორება</t>
  </si>
  <si>
    <t>ბეტონის საფარის მოხსნა სისქით 10 სმ სანგრევი ჩაქუჩით</t>
  </si>
  <si>
    <t>ბეტონის დეკორატიული ფილების მოხსნა გვერძე დაწყობა</t>
  </si>
  <si>
    <t>საპროექტო ტრასის გასუფთავება ბუჩქნარისგან</t>
  </si>
  <si>
    <t>ავტოთვითმცლელით გატანა 38.5 კმ</t>
  </si>
  <si>
    <t>IV კატ. გრუნტის დამუშავება (თხრილში) ხელით, გვერდზე დაყრით</t>
  </si>
  <si>
    <t>მიწის თხრილის კედლების გამაგრება ფარებით</t>
  </si>
  <si>
    <t>ჭის ქვაბულის კედლების გამაგრება ფარებით</t>
  </si>
  <si>
    <t>27-2</t>
  </si>
  <si>
    <t>29-2</t>
  </si>
  <si>
    <t>31-2</t>
  </si>
  <si>
    <t>34.1</t>
  </si>
  <si>
    <t>34.2</t>
  </si>
  <si>
    <t>34.3</t>
  </si>
  <si>
    <t>34.4</t>
  </si>
  <si>
    <t>ბეტონის ღარის მოწყობა, ბეტონით მარკა B-20 (M-250)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</si>
  <si>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</si>
  <si>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</si>
  <si>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</si>
  <si>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</si>
  <si>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</si>
  <si>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</si>
  <si>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</si>
  <si>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</si>
  <si>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</si>
  <si>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</si>
  <si>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</si>
  <si>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</si>
  <si>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</si>
  <si>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</si>
  <si>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</si>
  <si>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</si>
  <si>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</si>
  <si>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</si>
  <si>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39.1</t>
  </si>
  <si>
    <t>39.2</t>
  </si>
  <si>
    <t>39.3</t>
  </si>
  <si>
    <t>39.4</t>
  </si>
  <si>
    <t>40.1</t>
  </si>
  <si>
    <t>40.2</t>
  </si>
  <si>
    <t>40.3</t>
  </si>
  <si>
    <t>40.4</t>
  </si>
  <si>
    <t>41.1</t>
  </si>
  <si>
    <t>41.2</t>
  </si>
  <si>
    <t>41.3</t>
  </si>
  <si>
    <t>41.4</t>
  </si>
  <si>
    <t>42.1</t>
  </si>
  <si>
    <t>42.2</t>
  </si>
  <si>
    <t>42.3</t>
  </si>
  <si>
    <t>42.4</t>
  </si>
  <si>
    <t>43.1</t>
  </si>
  <si>
    <t>43.2</t>
  </si>
  <si>
    <t>43.3</t>
  </si>
  <si>
    <t>43.4</t>
  </si>
  <si>
    <t>45-2</t>
  </si>
  <si>
    <t>46-1</t>
  </si>
  <si>
    <t>46-2</t>
  </si>
  <si>
    <t>47-2</t>
  </si>
  <si>
    <t>შემაერთებელი გოფრირებული ქუროს შეძენა d=100 მმ</t>
  </si>
  <si>
    <t>არსებული წყალსადენის მილის დამაგრება საპროექტო თხრილში</t>
  </si>
  <si>
    <t>არსებული გაზსადენი მილის დამაგრება საპროექტო თხრილში</t>
  </si>
  <si>
    <t>არსებული კერამიკული მილის d=200 მმ დემონტაჟი</t>
  </si>
  <si>
    <t>არსებული კერამიკული მილის d=150 მმ დემონტაჟი</t>
  </si>
  <si>
    <t>არსებული კერამიკული მილის d=100 მმ დემონტაჟი</t>
  </si>
  <si>
    <t>არსებული კანალიზაციის პოლიეთილენის გოფრირებული მილის d=150 მმ დემონტაჟი</t>
  </si>
  <si>
    <t>დემონტირებული მილების დატვირთვა ავტოთვითმცლელზე და გატანა ნაგავსაყრელზე 38.5 კმ</t>
  </si>
  <si>
    <t>არსებული კანალიზაციის პოლიეთილენის გოფრირებული d=100 მმ მილის დემონტაჟი</t>
  </si>
  <si>
    <t>მ²</t>
  </si>
  <si>
    <t>ასფალტობეტონის საფარის მოხსნა სისქით 10 სმ ექსკავატორით ჩამჩის მოცულობით 0.5 მ3 ა/მ დატვირთვით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</si>
  <si>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 და გატანა 38.5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</si>
  <si>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</si>
  <si>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</si>
  <si>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ბეტონის ნატეხების დატვირთვა ავტ/თვითმცლელზე ექსკავატორით ერთციცხვიანი 0,5 მ3 გატანა 38.5 კმ</t>
  </si>
  <si>
    <t>ბეტონის საფარის მოწყობა 20 სმ ბეტონის მარკა M-350 (В-25)</t>
  </si>
  <si>
    <t>არსებული ბეტონის ბორდიურების დემონტაჟი გვერდზე დაწყობით 0.7x0.3x0.15 მ მ (45 ცალი)</t>
  </si>
  <si>
    <t>დემონტირებული ბეტონის ბორდიურების მონტაჟი 0.7x0.3x0.15 მ მ (45 ცალი) არსებულის გამოყენებით 10 % შეძენა</t>
  </si>
  <si>
    <t>ბეტონის დეკორატიული ფილების დაგება არსებულის გამოყენებით და 10% შეძენა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</si>
  <si>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</si>
  <si>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ექსკავატორით ერთციცხვიანი 0.5 მ3 გვერძე დაყრით</t>
  </si>
  <si>
    <t>დამუშავებული გრუნტის გადაადგილება 50 მ უკუჩაყრა ბულდოზერით დატკეპვნით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</si>
  <si>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</si>
  <si>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</si>
  <si>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</si>
  <si>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</si>
  <si>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კანალიზაციის პლასტმასის მილის PVC-U d=250 მმ მოწყობა შემაერთებელი ქუროთი, (რეზინის შუასადებით)</t>
  </si>
  <si>
    <t>კანალიზაციის პლასტმასის მილის PVC-U d=250 მმ შეძენა</t>
  </si>
  <si>
    <t>რეზინის შუასადები PVC-U d=250 მმ შეძენა</t>
  </si>
  <si>
    <t>კანალიზაციის პლასტმასის მილის PVC-U d=250 მმ გამოცდა ჰერმეტულობაზე</t>
  </si>
  <si>
    <t>კანალიზაციის პლასტმასის მილის PVC-U d=200 მმ მოწყობა შემაერთებელი ქუროთი, (რეზინის შუასადებით)</t>
  </si>
  <si>
    <t>კანალიზაციის პლასტმასის მილის PVC-U d=200 მმ შეძენა</t>
  </si>
  <si>
    <t>რეზინის შუასადები PVC-U d=200 მმ შეძენა</t>
  </si>
  <si>
    <t>კანალიზაციის პლასტმასის მილის PVC-U d=200 მმ გამოცდა ჰერმეტულობაზე</t>
  </si>
  <si>
    <t>კანალიზაციის პლასტმასის მილის PVC-U d=160 მმ მოწყობა შემაერთებელი ქუროთი, (რეზინის შუასადებით)</t>
  </si>
  <si>
    <t>კანალიზაციის პლასტმასის მილის PVC-U d=160 მმ შეძენა</t>
  </si>
  <si>
    <t>რეზინის შუასადები PVC-U d=160 მმ შეძენა</t>
  </si>
  <si>
    <t>კანალიზაციის პლასტმასის მილის PVC-U d=160 მმ გამოცდა ჰერმეტულობაზე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</si>
  <si>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</si>
  <si>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წყალარინების რ/ბ ანაკრები წრიული ჭის D=1.0 მ. Hსრ=1.95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</si>
  <si>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</si>
  <si>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</si>
  <si>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</si>
  <si>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</si>
  <si>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Hსრ=2.1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</si>
  <si>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Hსრ=2.35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</si>
  <si>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H=500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</si>
  <si>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Hსრ=2.6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</si>
  <si>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Hსრ=2.65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</si>
  <si>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Hსრ=2.75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</si>
  <si>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Hსრ=2.8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</si>
  <si>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Hსრ=2.85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</si>
  <si>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Hსრ=2.95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</si>
  <si>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Hსრ=3.0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</si>
  <si>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</si>
  <si>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</si>
  <si>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</si>
  <si>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პლასტმასის შემაერთებელი PVC-U d=200 მმ ქუროს მონტაჟი (რეზინის შუასადებით)</t>
  </si>
  <si>
    <t>პლასტმასის ქურო PVC-U d=200 მმ შეძენა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</si>
  <si>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</si>
  <si>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</si>
  <si>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კანალიზაციის პლასტმასის მილის PVC-U d=250 მმ შეჭრა საპროექტო კანალიზაციის ჭაში</t>
  </si>
  <si>
    <t>საპროექტო კანალიზაციის პლასტმასის მილის PVC-U d=200 მმ შეჭრა საპროექტო კანალიზაციის ჭაში</t>
  </si>
  <si>
    <t>საპროექტო კანალიზაციის პლასტმასის მილის PVC-U d=160 მმ შეჭრა საპროექტო კანალიზაციის ჭაში</t>
  </si>
  <si>
    <t>საპროექტო კანალიზაციის პლასტმასის მილის PVC-U d=250 მმ შეჭრა არსებულ კანალიზაციის ჭაში</t>
  </si>
  <si>
    <t>საპროექტო კანალიზაციის პლასტმასის მილის PVC-U d=200 მმ შეჭრა არსებულ კანალიზაციის ჭაში</t>
  </si>
  <si>
    <t>საპროექტო ტრანშეიდან ჩამდინარე წყლების გაყვანა კანალიზაციის გოფრირებული SN8 d=100 მმ დროებითი მილით /მილძაბრა ბოლოთი/</t>
  </si>
  <si>
    <t>კანალიზაციის პოლიეთილენის გოფრირებული მილი შეძენა SN8 d=100 მმ</t>
  </si>
  <si>
    <t>პოლიეთილენის გოფრირებული ქუროს მოწყობა d=100 მმ /რეზინის საფენით/</t>
  </si>
  <si>
    <t>რეზინის საფენის შეძენა d=100 მმ</t>
  </si>
  <si>
    <t>არსებული წყალარინების მილის d=200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</si>
  <si>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d=150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</si>
  <si>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d=100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</si>
  <si>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რკ/ბეტონის ანაკრები წრიული ჭის D=1.0 მმ H=1.6 მმ დემონტაჟი (2 კომპ) (ჩარჩო ხუფის დასაწყობება)</t>
  </si>
  <si>
    <t>არსებული წყალარინების რკ/ბეტონის ანაკრები წრიული ჭის D=1.0 მმ H=1.8 მმ დემონტაჟი (2 კომპ) (ჩარჩო ხუფის დასაწყობება)</t>
  </si>
  <si>
    <t>არსებული წყალარინების რკ/ბეტონის ანაკრები წრიული ჭის D=1.0 მმ H=1.95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</si>
  <si>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H=2.1 მმ დემონტაჟი (2 კომპ) (ჩარჩო ხუფის დასაწყობება)</t>
  </si>
  <si>
    <t>არსებული წყალარინების რკ/ბეტონის ანაკრები წრიული ჭის D=1.0 მმ H=2.3 მმ დემონტაჟი (3 კომპ) (ჩარჩო ხუფის დასაწყობება)</t>
  </si>
  <si>
    <t>არსებული წყალარინების რკ/ბეტონის ანაკრები წრიული ჭის D=1.0 მმ H=2.5 მმ დემონტაჟი (5 კომპ) (ჩარჩო ხუფის დასაწყობება)</t>
  </si>
  <si>
    <t>დემონტირებული რკ/ბეტონის ჭის ნატეხების დატვირთვა ავტოთვითმცლელზე გატანა 38.5 კმ</t>
  </si>
  <si>
    <t>დემონტირებული რკ/ბეტონის ჭის ჩარჩო-ხუფის დატვირთვა ავტ/თვითმცლელზე და გატანა (დასაწყობება 15.5 კმ) (15 ცალი)</t>
  </si>
  <si>
    <t>დემონტირებული /დამტვრეული/ მილების დატვირთვა ავტოთვითმცლელზე და გატანა სამშენებლო მოედნიდან 38.5 კმ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</si>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</sst>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0" borderId="0" xfId="0" applyFont="1"/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 applyProtection="1">
      <alignment horizontal="center" vertical="center"/>
      <protection locked="0"/>
    </xf>
    <xf numFmtId="43" fontId="4" fillId="2" borderId="0" xfId="1" applyNumberFormat="1" applyFont="1" applyFill="1" applyAlignment="1">
      <alignment vertical="center"/>
    </xf>
    <xf numFmtId="2" fontId="7" fillId="2" borderId="13" xfId="0" applyNumberFormat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WVD162"/>
  <sheetViews>
    <sheetView showGridLines="0" tabSelected="1" zoomScale="80" zoomScaleNormal="80" workbookViewId="0">
      <pane xSplit="2" ySplit="6" topLeftCell="C144" activePane="bottomRight" state="frozen"/>
      <selection pane="topRight" activeCell="C1" sqref="C1"/>
      <selection pane="bottomLeft" activeCell="A7" sqref="A7"/>
      <selection pane="bottomRight" activeCell="J161" sqref="J161"/>
    </sheetView>
  </sheetViews>
  <sheetFormatPr defaultColWidth="9.33203125" defaultRowHeight="15" x14ac:dyDescent="0.3"/>
  <cols>
    <col min="1" max="1" width="6.33203125" style="40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43</v>
      </c>
      <c r="B1" s="1"/>
      <c r="C1" s="1"/>
      <c r="D1" s="1"/>
      <c r="E1" s="1"/>
      <c r="F1" s="1"/>
    </row>
    <row r="2" spans="1:10" ht="15.6" thickBot="1" x14ac:dyDescent="0.35">
      <c r="A2" s="6" t="s">
        <v>42</v>
      </c>
      <c r="B2" s="41"/>
      <c r="C2" s="41"/>
      <c r="D2" s="41"/>
      <c r="E2" s="41"/>
      <c r="F2" s="41"/>
      <c r="G2" s="60"/>
    </row>
    <row r="3" spans="1:10" ht="21.75" customHeight="1" thickBot="1" x14ac:dyDescent="0.35">
      <c r="A3" s="7"/>
      <c r="C3" s="8"/>
      <c r="D3" s="8"/>
      <c r="E3" s="8"/>
      <c r="F3" s="8"/>
      <c r="G3" s="61"/>
    </row>
    <row r="4" spans="1:10" ht="18" customHeight="1" thickBot="1" x14ac:dyDescent="0.35">
      <c r="A4" s="91" t="s">
        <v>0</v>
      </c>
      <c r="B4" s="93" t="s">
        <v>1</v>
      </c>
      <c r="C4" s="93" t="s">
        <v>2</v>
      </c>
      <c r="D4" s="93" t="s">
        <v>33</v>
      </c>
      <c r="E4" s="87" t="s">
        <v>3</v>
      </c>
      <c r="F4" s="89" t="s">
        <v>34</v>
      </c>
      <c r="G4" s="62"/>
    </row>
    <row r="5" spans="1:10" ht="15.6" thickBot="1" x14ac:dyDescent="0.35">
      <c r="A5" s="92"/>
      <c r="B5" s="94"/>
      <c r="C5" s="94"/>
      <c r="D5" s="94"/>
      <c r="E5" s="88"/>
      <c r="F5" s="90"/>
      <c r="G5" s="63"/>
      <c r="H5" s="59"/>
      <c r="I5" s="59"/>
      <c r="J5" s="59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1">
        <v>1</v>
      </c>
      <c r="B7" s="43" t="s">
        <v>44</v>
      </c>
      <c r="C7" s="13" t="s">
        <v>5</v>
      </c>
      <c r="D7" s="72">
        <v>345</v>
      </c>
      <c r="E7" s="72"/>
      <c r="F7" s="72"/>
      <c r="G7" s="45" t="s">
        <v>38</v>
      </c>
    </row>
    <row r="8" spans="1:10" s="20" customFormat="1" ht="15.6" x14ac:dyDescent="0.3">
      <c r="A8" s="29">
        <f>A7+1</f>
        <v>2</v>
      </c>
      <c r="B8" s="46" t="s">
        <v>117</v>
      </c>
      <c r="C8" s="24" t="s">
        <v>35</v>
      </c>
      <c r="D8" s="25">
        <v>74.38</v>
      </c>
      <c r="E8" s="72"/>
      <c r="F8" s="72"/>
      <c r="G8" s="45" t="s">
        <v>38</v>
      </c>
    </row>
    <row r="9" spans="1:10" s="20" customFormat="1" ht="15.6" x14ac:dyDescent="0.3">
      <c r="A9" s="73">
        <f>A8+1</f>
        <v>3</v>
      </c>
      <c r="B9" s="43" t="s">
        <v>45</v>
      </c>
      <c r="C9" s="13" t="s">
        <v>35</v>
      </c>
      <c r="D9" s="72">
        <v>3.72</v>
      </c>
      <c r="E9" s="72"/>
      <c r="F9" s="72"/>
      <c r="G9" s="45" t="s">
        <v>38</v>
      </c>
    </row>
    <row r="10" spans="1:10" s="20" customFormat="1" ht="15.6" x14ac:dyDescent="0.3">
      <c r="A10" s="71">
        <f>A9+1</f>
        <v>4</v>
      </c>
      <c r="B10" s="44" t="s">
        <v>118</v>
      </c>
      <c r="C10" s="24" t="s">
        <v>35</v>
      </c>
      <c r="D10" s="74">
        <v>78.099999999999994</v>
      </c>
      <c r="E10" s="72"/>
      <c r="F10" s="72"/>
      <c r="G10" s="45" t="s">
        <v>38</v>
      </c>
    </row>
    <row r="11" spans="1:10" ht="15.6" x14ac:dyDescent="0.3">
      <c r="A11" s="75">
        <f>A10+1</f>
        <v>5</v>
      </c>
      <c r="B11" s="2" t="s">
        <v>119</v>
      </c>
      <c r="C11" s="24" t="s">
        <v>36</v>
      </c>
      <c r="D11" s="74">
        <v>743.8</v>
      </c>
      <c r="E11" s="72"/>
      <c r="F11" s="72"/>
      <c r="G11" s="45" t="s">
        <v>38</v>
      </c>
    </row>
    <row r="12" spans="1:10" x14ac:dyDescent="0.3">
      <c r="A12" s="23" t="s">
        <v>46</v>
      </c>
      <c r="B12" s="2" t="s">
        <v>47</v>
      </c>
      <c r="C12" s="24" t="s">
        <v>4</v>
      </c>
      <c r="D12" s="25">
        <v>0.44627999999999995</v>
      </c>
      <c r="E12" s="72"/>
      <c r="F12" s="72"/>
      <c r="G12" s="45" t="s">
        <v>37</v>
      </c>
    </row>
    <row r="13" spans="1:10" ht="15.6" x14ac:dyDescent="0.3">
      <c r="A13" s="76">
        <f>A11+1</f>
        <v>6</v>
      </c>
      <c r="B13" s="2" t="s">
        <v>120</v>
      </c>
      <c r="C13" s="24" t="s">
        <v>36</v>
      </c>
      <c r="D13" s="25">
        <v>743.8</v>
      </c>
      <c r="E13" s="72"/>
      <c r="F13" s="72"/>
      <c r="G13" s="45" t="s">
        <v>38</v>
      </c>
    </row>
    <row r="14" spans="1:10" x14ac:dyDescent="0.3">
      <c r="A14" s="23" t="s">
        <v>48</v>
      </c>
      <c r="B14" s="2" t="s">
        <v>47</v>
      </c>
      <c r="C14" s="24" t="s">
        <v>4</v>
      </c>
      <c r="D14" s="25">
        <v>0.44627999999999995</v>
      </c>
      <c r="E14" s="72"/>
      <c r="F14" s="72"/>
      <c r="G14" s="45" t="s">
        <v>37</v>
      </c>
    </row>
    <row r="15" spans="1:10" s="20" customFormat="1" x14ac:dyDescent="0.3">
      <c r="A15" s="73">
        <f>A13+1</f>
        <v>7</v>
      </c>
      <c r="B15" s="43" t="s">
        <v>49</v>
      </c>
      <c r="C15" s="13" t="s">
        <v>5</v>
      </c>
      <c r="D15" s="72">
        <v>2.8</v>
      </c>
      <c r="E15" s="72"/>
      <c r="F15" s="72"/>
      <c r="G15" s="45" t="s">
        <v>38</v>
      </c>
    </row>
    <row r="16" spans="1:10" s="20" customFormat="1" ht="15.6" x14ac:dyDescent="0.3">
      <c r="A16" s="73">
        <f t="shared" ref="A16:A35" si="0">A15+1</f>
        <v>8</v>
      </c>
      <c r="B16" s="43" t="s">
        <v>50</v>
      </c>
      <c r="C16" s="13" t="s">
        <v>35</v>
      </c>
      <c r="D16" s="72">
        <v>1.4</v>
      </c>
      <c r="E16" s="72"/>
      <c r="F16" s="72"/>
      <c r="G16" s="45" t="s">
        <v>38</v>
      </c>
    </row>
    <row r="17" spans="1:218" ht="15.6" x14ac:dyDescent="0.3">
      <c r="A17" s="71">
        <f t="shared" si="0"/>
        <v>9</v>
      </c>
      <c r="B17" s="44" t="s">
        <v>121</v>
      </c>
      <c r="C17" s="24" t="s">
        <v>35</v>
      </c>
      <c r="D17" s="17">
        <v>1.4</v>
      </c>
      <c r="E17" s="72"/>
      <c r="F17" s="72"/>
      <c r="G17" s="45" t="s">
        <v>38</v>
      </c>
    </row>
    <row r="18" spans="1:218" ht="15.6" x14ac:dyDescent="0.3">
      <c r="A18" s="75">
        <f t="shared" si="0"/>
        <v>10</v>
      </c>
      <c r="B18" s="53" t="s">
        <v>122</v>
      </c>
      <c r="C18" s="24" t="s">
        <v>36</v>
      </c>
      <c r="D18" s="25">
        <v>7</v>
      </c>
      <c r="E18" s="72"/>
      <c r="F18" s="72"/>
      <c r="G18" s="45" t="s">
        <v>38</v>
      </c>
    </row>
    <row r="19" spans="1:218" s="20" customFormat="1" x14ac:dyDescent="0.3">
      <c r="A19" s="77">
        <f t="shared" si="0"/>
        <v>11</v>
      </c>
      <c r="B19" s="48" t="s">
        <v>123</v>
      </c>
      <c r="C19" s="16" t="s">
        <v>5</v>
      </c>
      <c r="D19" s="17">
        <v>31.499999999999996</v>
      </c>
      <c r="E19" s="72"/>
      <c r="F19" s="72"/>
      <c r="G19" s="45" t="s">
        <v>38</v>
      </c>
    </row>
    <row r="20" spans="1:218" x14ac:dyDescent="0.3">
      <c r="A20" s="77">
        <f t="shared" si="0"/>
        <v>12</v>
      </c>
      <c r="B20" s="48" t="s">
        <v>124</v>
      </c>
      <c r="C20" s="16" t="s">
        <v>5</v>
      </c>
      <c r="D20" s="17">
        <v>31.499999999999996</v>
      </c>
      <c r="E20" s="72"/>
      <c r="F20" s="72"/>
      <c r="G20" s="45" t="s">
        <v>38</v>
      </c>
    </row>
    <row r="21" spans="1:218" ht="15.6" x14ac:dyDescent="0.3">
      <c r="A21" s="75">
        <f t="shared" si="0"/>
        <v>13</v>
      </c>
      <c r="B21" s="48" t="s">
        <v>51</v>
      </c>
      <c r="C21" s="16" t="s">
        <v>36</v>
      </c>
      <c r="D21" s="70">
        <v>24.5</v>
      </c>
      <c r="E21" s="72"/>
      <c r="F21" s="72"/>
      <c r="G21" s="45" t="s">
        <v>38</v>
      </c>
    </row>
    <row r="22" spans="1:218" ht="15.6" x14ac:dyDescent="0.3">
      <c r="A22" s="29">
        <f t="shared" si="0"/>
        <v>14</v>
      </c>
      <c r="B22" s="48" t="s">
        <v>125</v>
      </c>
      <c r="C22" s="16" t="s">
        <v>36</v>
      </c>
      <c r="D22" s="70">
        <v>24.5</v>
      </c>
      <c r="E22" s="72"/>
      <c r="F22" s="72"/>
      <c r="G22" s="45" t="s">
        <v>38</v>
      </c>
    </row>
    <row r="23" spans="1:218" ht="15.6" x14ac:dyDescent="0.3">
      <c r="A23" s="30">
        <f t="shared" si="0"/>
        <v>15</v>
      </c>
      <c r="B23" s="43" t="s">
        <v>52</v>
      </c>
      <c r="C23" s="16" t="s">
        <v>36</v>
      </c>
      <c r="D23" s="19">
        <v>5</v>
      </c>
      <c r="E23" s="72"/>
      <c r="F23" s="72"/>
      <c r="G23" s="45" t="s">
        <v>38</v>
      </c>
    </row>
    <row r="24" spans="1:218" s="20" customFormat="1" ht="15.6" x14ac:dyDescent="0.3">
      <c r="A24" s="75">
        <f t="shared" si="0"/>
        <v>16</v>
      </c>
      <c r="B24" s="43" t="s">
        <v>126</v>
      </c>
      <c r="C24" s="24" t="s">
        <v>35</v>
      </c>
      <c r="D24" s="72">
        <v>1108.77</v>
      </c>
      <c r="E24" s="72"/>
      <c r="F24" s="72"/>
      <c r="G24" s="45" t="s">
        <v>38</v>
      </c>
    </row>
    <row r="25" spans="1:218" x14ac:dyDescent="0.3">
      <c r="A25" s="77">
        <f t="shared" si="0"/>
        <v>17</v>
      </c>
      <c r="B25" s="2" t="s">
        <v>53</v>
      </c>
      <c r="C25" s="24" t="s">
        <v>4</v>
      </c>
      <c r="D25" s="17">
        <v>2162.1014999999998</v>
      </c>
      <c r="E25" s="72"/>
      <c r="F25" s="72"/>
      <c r="G25" s="45" t="s">
        <v>38</v>
      </c>
      <c r="H25" s="28"/>
    </row>
    <row r="26" spans="1:218" ht="15.6" x14ac:dyDescent="0.3">
      <c r="A26" s="77">
        <f t="shared" si="0"/>
        <v>18</v>
      </c>
      <c r="B26" s="53" t="s">
        <v>127</v>
      </c>
      <c r="C26" s="24" t="s">
        <v>35</v>
      </c>
      <c r="D26" s="17">
        <v>198.81</v>
      </c>
      <c r="E26" s="72"/>
      <c r="F26" s="72"/>
      <c r="G26" s="45" t="s">
        <v>38</v>
      </c>
      <c r="H26" s="28"/>
    </row>
    <row r="27" spans="1:218" ht="15.6" x14ac:dyDescent="0.35">
      <c r="A27" s="23">
        <f t="shared" si="0"/>
        <v>19</v>
      </c>
      <c r="B27" s="43" t="s">
        <v>54</v>
      </c>
      <c r="C27" s="24" t="s">
        <v>35</v>
      </c>
      <c r="D27" s="72">
        <v>17.8</v>
      </c>
      <c r="E27" s="72"/>
      <c r="F27" s="72"/>
      <c r="G27" s="45" t="s">
        <v>38</v>
      </c>
      <c r="H27" s="28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ht="15.6" x14ac:dyDescent="0.35">
      <c r="A28" s="23">
        <f t="shared" si="0"/>
        <v>20</v>
      </c>
      <c r="B28" s="46" t="s">
        <v>128</v>
      </c>
      <c r="C28" s="24" t="s">
        <v>35</v>
      </c>
      <c r="D28" s="25">
        <v>216.59</v>
      </c>
      <c r="E28" s="72"/>
      <c r="F28" s="72"/>
      <c r="G28" s="45" t="s">
        <v>38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ht="15.6" x14ac:dyDescent="0.35">
      <c r="A29" s="73">
        <f t="shared" si="0"/>
        <v>21</v>
      </c>
      <c r="B29" s="46" t="s">
        <v>129</v>
      </c>
      <c r="C29" s="24" t="s">
        <v>35</v>
      </c>
      <c r="D29" s="25">
        <v>148.76</v>
      </c>
      <c r="E29" s="72"/>
      <c r="F29" s="72"/>
      <c r="G29" s="45" t="s">
        <v>38</v>
      </c>
      <c r="H29" s="28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18" customFormat="1" ht="15.6" x14ac:dyDescent="0.3">
      <c r="A30" s="73">
        <f t="shared" si="0"/>
        <v>22</v>
      </c>
      <c r="B30" s="53" t="s">
        <v>130</v>
      </c>
      <c r="C30" s="13" t="s">
        <v>35</v>
      </c>
      <c r="D30" s="72">
        <v>201.75</v>
      </c>
      <c r="E30" s="72"/>
      <c r="F30" s="72"/>
      <c r="G30" s="45" t="s">
        <v>38</v>
      </c>
      <c r="H30" s="28"/>
    </row>
    <row r="31" spans="1:218" s="18" customFormat="1" ht="15.6" x14ac:dyDescent="0.3">
      <c r="A31" s="75">
        <f t="shared" si="0"/>
        <v>23</v>
      </c>
      <c r="B31" s="46" t="s">
        <v>131</v>
      </c>
      <c r="C31" s="24" t="s">
        <v>35</v>
      </c>
      <c r="D31" s="83">
        <v>681.8</v>
      </c>
      <c r="E31" s="72"/>
      <c r="F31" s="72"/>
      <c r="G31" s="45" t="s">
        <v>38</v>
      </c>
    </row>
    <row r="32" spans="1:218" s="18" customFormat="1" ht="15.6" x14ac:dyDescent="0.3">
      <c r="A32" s="75">
        <f t="shared" si="0"/>
        <v>24</v>
      </c>
      <c r="B32" s="2" t="s">
        <v>132</v>
      </c>
      <c r="C32" s="24" t="s">
        <v>35</v>
      </c>
      <c r="D32" s="70">
        <v>8.7100000000000009</v>
      </c>
      <c r="E32" s="72"/>
      <c r="F32" s="72"/>
      <c r="G32" s="45" t="s">
        <v>38</v>
      </c>
    </row>
    <row r="33" spans="1:8" s="47" customFormat="1" x14ac:dyDescent="0.35">
      <c r="A33" s="75">
        <f t="shared" si="0"/>
        <v>25</v>
      </c>
      <c r="B33" s="2" t="s">
        <v>55</v>
      </c>
      <c r="C33" s="24" t="s">
        <v>116</v>
      </c>
      <c r="D33" s="25">
        <v>1316.6</v>
      </c>
      <c r="E33" s="72"/>
      <c r="F33" s="72"/>
      <c r="G33" s="45" t="s">
        <v>38</v>
      </c>
      <c r="H33" s="28"/>
    </row>
    <row r="34" spans="1:8" s="47" customFormat="1" x14ac:dyDescent="0.35">
      <c r="A34" s="75">
        <f t="shared" si="0"/>
        <v>26</v>
      </c>
      <c r="B34" s="2" t="s">
        <v>56</v>
      </c>
      <c r="C34" s="24" t="s">
        <v>116</v>
      </c>
      <c r="D34" s="25">
        <v>433.84</v>
      </c>
      <c r="E34" s="72"/>
      <c r="F34" s="72"/>
      <c r="G34" s="45" t="s">
        <v>38</v>
      </c>
    </row>
    <row r="35" spans="1:8" s="47" customFormat="1" x14ac:dyDescent="0.35">
      <c r="A35" s="77">
        <f t="shared" si="0"/>
        <v>27</v>
      </c>
      <c r="B35" s="2" t="s">
        <v>133</v>
      </c>
      <c r="C35" s="16" t="s">
        <v>5</v>
      </c>
      <c r="D35" s="19">
        <v>150</v>
      </c>
      <c r="E35" s="72"/>
      <c r="F35" s="72"/>
      <c r="G35" s="45" t="s">
        <v>38</v>
      </c>
      <c r="H35" s="28"/>
    </row>
    <row r="36" spans="1:8" s="47" customFormat="1" x14ac:dyDescent="0.35">
      <c r="A36" s="15" t="s">
        <v>18</v>
      </c>
      <c r="B36" s="2" t="s">
        <v>134</v>
      </c>
      <c r="C36" s="16" t="s">
        <v>5</v>
      </c>
      <c r="D36" s="19">
        <v>151.5</v>
      </c>
      <c r="E36" s="72"/>
      <c r="F36" s="72"/>
      <c r="G36" s="45" t="s">
        <v>41</v>
      </c>
    </row>
    <row r="37" spans="1:8" s="47" customFormat="1" x14ac:dyDescent="0.35">
      <c r="A37" s="15" t="s">
        <v>57</v>
      </c>
      <c r="B37" s="2" t="s">
        <v>135</v>
      </c>
      <c r="C37" s="16" t="s">
        <v>6</v>
      </c>
      <c r="D37" s="19">
        <v>25</v>
      </c>
      <c r="E37" s="72"/>
      <c r="F37" s="72"/>
      <c r="G37" s="45" t="s">
        <v>41</v>
      </c>
      <c r="H37" s="28"/>
    </row>
    <row r="38" spans="1:8" s="47" customFormat="1" x14ac:dyDescent="0.35">
      <c r="A38" s="30">
        <f>A35+1</f>
        <v>28</v>
      </c>
      <c r="B38" s="2" t="s">
        <v>136</v>
      </c>
      <c r="C38" s="16" t="s">
        <v>5</v>
      </c>
      <c r="D38" s="19">
        <v>150</v>
      </c>
      <c r="E38" s="72"/>
      <c r="F38" s="72"/>
      <c r="G38" s="45" t="s">
        <v>38</v>
      </c>
    </row>
    <row r="39" spans="1:8" s="47" customFormat="1" x14ac:dyDescent="0.35">
      <c r="A39" s="77">
        <f>A38+1</f>
        <v>29</v>
      </c>
      <c r="B39" s="2" t="s">
        <v>137</v>
      </c>
      <c r="C39" s="16" t="s">
        <v>5</v>
      </c>
      <c r="D39" s="19">
        <v>32</v>
      </c>
      <c r="E39" s="72"/>
      <c r="F39" s="72"/>
      <c r="G39" s="45" t="s">
        <v>38</v>
      </c>
      <c r="H39" s="28"/>
    </row>
    <row r="40" spans="1:8" x14ac:dyDescent="0.3">
      <c r="A40" s="15" t="s">
        <v>19</v>
      </c>
      <c r="B40" s="2" t="s">
        <v>138</v>
      </c>
      <c r="C40" s="16" t="s">
        <v>5</v>
      </c>
      <c r="D40" s="17">
        <v>32.32</v>
      </c>
      <c r="E40" s="72"/>
      <c r="F40" s="72"/>
      <c r="G40" s="45" t="s">
        <v>41</v>
      </c>
    </row>
    <row r="41" spans="1:8" x14ac:dyDescent="0.3">
      <c r="A41" s="15" t="s">
        <v>58</v>
      </c>
      <c r="B41" s="2" t="s">
        <v>139</v>
      </c>
      <c r="C41" s="16" t="s">
        <v>6</v>
      </c>
      <c r="D41" s="19">
        <v>6</v>
      </c>
      <c r="E41" s="72"/>
      <c r="F41" s="72"/>
      <c r="G41" s="45" t="s">
        <v>41</v>
      </c>
      <c r="H41" s="28"/>
    </row>
    <row r="42" spans="1:8" x14ac:dyDescent="0.3">
      <c r="A42" s="30">
        <f>A39+1</f>
        <v>30</v>
      </c>
      <c r="B42" s="2" t="s">
        <v>140</v>
      </c>
      <c r="C42" s="16" t="s">
        <v>5</v>
      </c>
      <c r="D42" s="19">
        <v>32</v>
      </c>
      <c r="E42" s="72"/>
      <c r="F42" s="72"/>
      <c r="G42" s="45" t="s">
        <v>38</v>
      </c>
    </row>
    <row r="43" spans="1:8" x14ac:dyDescent="0.3">
      <c r="A43" s="30">
        <f>A42+1</f>
        <v>31</v>
      </c>
      <c r="B43" s="2" t="s">
        <v>141</v>
      </c>
      <c r="C43" s="16" t="s">
        <v>5</v>
      </c>
      <c r="D43" s="19">
        <v>163</v>
      </c>
      <c r="E43" s="72"/>
      <c r="F43" s="72"/>
      <c r="G43" s="45" t="s">
        <v>38</v>
      </c>
      <c r="H43" s="28"/>
    </row>
    <row r="44" spans="1:8" s="18" customFormat="1" x14ac:dyDescent="0.3">
      <c r="A44" s="15" t="s">
        <v>20</v>
      </c>
      <c r="B44" s="2" t="s">
        <v>142</v>
      </c>
      <c r="C44" s="16" t="s">
        <v>5</v>
      </c>
      <c r="D44" s="19">
        <v>164.63</v>
      </c>
      <c r="E44" s="72"/>
      <c r="F44" s="72"/>
      <c r="G44" s="45" t="s">
        <v>41</v>
      </c>
    </row>
    <row r="45" spans="1:8" s="18" customFormat="1" x14ac:dyDescent="0.3">
      <c r="A45" s="15" t="s">
        <v>59</v>
      </c>
      <c r="B45" s="2" t="s">
        <v>143</v>
      </c>
      <c r="C45" s="16" t="s">
        <v>6</v>
      </c>
      <c r="D45" s="19">
        <v>27</v>
      </c>
      <c r="E45" s="72"/>
      <c r="F45" s="72"/>
      <c r="G45" s="45" t="s">
        <v>41</v>
      </c>
      <c r="H45" s="28"/>
    </row>
    <row r="46" spans="1:8" x14ac:dyDescent="0.3">
      <c r="A46" s="30">
        <f>A43+1</f>
        <v>32</v>
      </c>
      <c r="B46" s="2" t="s">
        <v>144</v>
      </c>
      <c r="C46" s="16" t="s">
        <v>5</v>
      </c>
      <c r="D46" s="19">
        <v>163</v>
      </c>
      <c r="E46" s="72"/>
      <c r="F46" s="72"/>
      <c r="G46" s="45" t="s">
        <v>38</v>
      </c>
    </row>
    <row r="47" spans="1:8" x14ac:dyDescent="0.3">
      <c r="A47" s="75">
        <f>A46+1</f>
        <v>33</v>
      </c>
      <c r="B47" s="2" t="s">
        <v>145</v>
      </c>
      <c r="C47" s="24" t="s">
        <v>5</v>
      </c>
      <c r="D47" s="27">
        <v>345</v>
      </c>
      <c r="E47" s="72"/>
      <c r="F47" s="72"/>
      <c r="G47" s="45" t="s">
        <v>38</v>
      </c>
      <c r="H47" s="28"/>
    </row>
    <row r="48" spans="1:8" x14ac:dyDescent="0.3">
      <c r="A48" s="71">
        <f>A47+1</f>
        <v>34</v>
      </c>
      <c r="B48" s="48" t="s">
        <v>146</v>
      </c>
      <c r="C48" s="22" t="s">
        <v>12</v>
      </c>
      <c r="D48" s="78">
        <v>1</v>
      </c>
      <c r="E48" s="72"/>
      <c r="F48" s="72"/>
      <c r="G48" s="45" t="s">
        <v>38</v>
      </c>
    </row>
    <row r="49" spans="1:8" x14ac:dyDescent="0.3">
      <c r="A49" s="21" t="s">
        <v>60</v>
      </c>
      <c r="B49" s="84" t="s">
        <v>147</v>
      </c>
      <c r="C49" s="22" t="s">
        <v>6</v>
      </c>
      <c r="D49" s="19">
        <v>2</v>
      </c>
      <c r="E49" s="72"/>
      <c r="F49" s="72"/>
      <c r="G49" s="45" t="s">
        <v>37</v>
      </c>
      <c r="H49" s="28"/>
    </row>
    <row r="50" spans="1:8" x14ac:dyDescent="0.3">
      <c r="A50" s="21" t="s">
        <v>61</v>
      </c>
      <c r="B50" s="44" t="s">
        <v>148</v>
      </c>
      <c r="C50" s="22" t="s">
        <v>6</v>
      </c>
      <c r="D50" s="19">
        <v>1</v>
      </c>
      <c r="E50" s="72"/>
      <c r="F50" s="72"/>
      <c r="G50" s="45" t="s">
        <v>37</v>
      </c>
    </row>
    <row r="51" spans="1:8" x14ac:dyDescent="0.3">
      <c r="A51" s="21" t="s">
        <v>62</v>
      </c>
      <c r="B51" s="49" t="s">
        <v>149</v>
      </c>
      <c r="C51" s="16" t="s">
        <v>6</v>
      </c>
      <c r="D51" s="19">
        <v>1</v>
      </c>
      <c r="E51" s="72"/>
      <c r="F51" s="72"/>
      <c r="G51" s="45" t="s">
        <v>37</v>
      </c>
      <c r="H51" s="28"/>
    </row>
    <row r="52" spans="1:8" s="18" customFormat="1" ht="15.6" x14ac:dyDescent="0.3">
      <c r="A52" s="21" t="s">
        <v>63</v>
      </c>
      <c r="B52" s="84" t="s">
        <v>64</v>
      </c>
      <c r="C52" s="22" t="s">
        <v>35</v>
      </c>
      <c r="D52" s="17">
        <v>0.31400000000000006</v>
      </c>
      <c r="E52" s="72"/>
      <c r="F52" s="72"/>
      <c r="G52" s="45" t="s">
        <v>37</v>
      </c>
    </row>
    <row r="53" spans="1:8" s="18" customFormat="1" x14ac:dyDescent="0.3">
      <c r="A53" s="21" t="s">
        <v>21</v>
      </c>
      <c r="B53" s="48" t="s">
        <v>150</v>
      </c>
      <c r="C53" s="16" t="s">
        <v>6</v>
      </c>
      <c r="D53" s="19">
        <v>1</v>
      </c>
      <c r="E53" s="72"/>
      <c r="F53" s="72"/>
      <c r="G53" s="45" t="s">
        <v>41</v>
      </c>
      <c r="H53" s="28"/>
    </row>
    <row r="54" spans="1:8" x14ac:dyDescent="0.3">
      <c r="A54" s="71">
        <f>A48+1</f>
        <v>35</v>
      </c>
      <c r="B54" s="48" t="s">
        <v>151</v>
      </c>
      <c r="C54" s="22" t="s">
        <v>12</v>
      </c>
      <c r="D54" s="78">
        <v>1</v>
      </c>
      <c r="E54" s="72"/>
      <c r="F54" s="72"/>
      <c r="G54" s="45" t="s">
        <v>38</v>
      </c>
    </row>
    <row r="55" spans="1:8" x14ac:dyDescent="0.3">
      <c r="A55" s="21" t="s">
        <v>65</v>
      </c>
      <c r="B55" s="84" t="s">
        <v>147</v>
      </c>
      <c r="C55" s="22" t="s">
        <v>6</v>
      </c>
      <c r="D55" s="19">
        <v>2</v>
      </c>
      <c r="E55" s="72"/>
      <c r="F55" s="72"/>
      <c r="G55" s="45" t="s">
        <v>37</v>
      </c>
      <c r="H55" s="28"/>
    </row>
    <row r="56" spans="1:8" s="18" customFormat="1" x14ac:dyDescent="0.3">
      <c r="A56" s="21" t="s">
        <v>66</v>
      </c>
      <c r="B56" s="44" t="s">
        <v>148</v>
      </c>
      <c r="C56" s="22" t="s">
        <v>6</v>
      </c>
      <c r="D56" s="19">
        <v>1</v>
      </c>
      <c r="E56" s="72"/>
      <c r="F56" s="72"/>
      <c r="G56" s="45" t="s">
        <v>37</v>
      </c>
    </row>
    <row r="57" spans="1:8" s="18" customFormat="1" x14ac:dyDescent="0.3">
      <c r="A57" s="21" t="s">
        <v>67</v>
      </c>
      <c r="B57" s="49" t="s">
        <v>149</v>
      </c>
      <c r="C57" s="16" t="s">
        <v>6</v>
      </c>
      <c r="D57" s="19">
        <v>1</v>
      </c>
      <c r="E57" s="72"/>
      <c r="F57" s="72"/>
      <c r="G57" s="45" t="s">
        <v>37</v>
      </c>
      <c r="H57" s="28"/>
    </row>
    <row r="58" spans="1:8" s="18" customFormat="1" ht="15.6" x14ac:dyDescent="0.3">
      <c r="A58" s="21" t="s">
        <v>68</v>
      </c>
      <c r="B58" s="84" t="s">
        <v>64</v>
      </c>
      <c r="C58" s="22" t="s">
        <v>35</v>
      </c>
      <c r="D58" s="17">
        <v>0.31400000000000006</v>
      </c>
      <c r="E58" s="72"/>
      <c r="F58" s="72"/>
      <c r="G58" s="45" t="s">
        <v>37</v>
      </c>
    </row>
    <row r="59" spans="1:8" s="18" customFormat="1" x14ac:dyDescent="0.3">
      <c r="A59" s="21" t="s">
        <v>14</v>
      </c>
      <c r="B59" s="48" t="s">
        <v>150</v>
      </c>
      <c r="C59" s="16" t="s">
        <v>6</v>
      </c>
      <c r="D59" s="19">
        <v>1</v>
      </c>
      <c r="E59" s="72"/>
      <c r="F59" s="72"/>
      <c r="G59" s="45" t="s">
        <v>41</v>
      </c>
      <c r="H59" s="28"/>
    </row>
    <row r="60" spans="1:8" s="18" customFormat="1" x14ac:dyDescent="0.3">
      <c r="A60" s="71">
        <f>A54+1</f>
        <v>36</v>
      </c>
      <c r="B60" s="48" t="s">
        <v>152</v>
      </c>
      <c r="C60" s="22" t="s">
        <v>12</v>
      </c>
      <c r="D60" s="78">
        <v>1</v>
      </c>
      <c r="E60" s="72"/>
      <c r="F60" s="72"/>
      <c r="G60" s="45" t="s">
        <v>38</v>
      </c>
    </row>
    <row r="61" spans="1:8" s="18" customFormat="1" x14ac:dyDescent="0.3">
      <c r="A61" s="21" t="s">
        <v>69</v>
      </c>
      <c r="B61" s="84" t="s">
        <v>147</v>
      </c>
      <c r="C61" s="22" t="s">
        <v>6</v>
      </c>
      <c r="D61" s="19">
        <v>2</v>
      </c>
      <c r="E61" s="72"/>
      <c r="F61" s="72"/>
      <c r="G61" s="45" t="s">
        <v>37</v>
      </c>
      <c r="H61" s="28"/>
    </row>
    <row r="62" spans="1:8" s="18" customFormat="1" x14ac:dyDescent="0.3">
      <c r="A62" s="21" t="s">
        <v>70</v>
      </c>
      <c r="B62" s="84" t="s">
        <v>153</v>
      </c>
      <c r="C62" s="22" t="s">
        <v>6</v>
      </c>
      <c r="D62" s="19">
        <v>1</v>
      </c>
      <c r="E62" s="72"/>
      <c r="F62" s="72"/>
      <c r="G62" s="45" t="s">
        <v>37</v>
      </c>
      <c r="H62" s="28"/>
    </row>
    <row r="63" spans="1:8" s="18" customFormat="1" x14ac:dyDescent="0.3">
      <c r="A63" s="21" t="s">
        <v>71</v>
      </c>
      <c r="B63" s="44" t="s">
        <v>148</v>
      </c>
      <c r="C63" s="22" t="s">
        <v>6</v>
      </c>
      <c r="D63" s="19">
        <v>1</v>
      </c>
      <c r="E63" s="72"/>
      <c r="F63" s="72"/>
      <c r="G63" s="45" t="s">
        <v>37</v>
      </c>
    </row>
    <row r="64" spans="1:8" s="18" customFormat="1" x14ac:dyDescent="0.3">
      <c r="A64" s="21" t="s">
        <v>72</v>
      </c>
      <c r="B64" s="49" t="s">
        <v>149</v>
      </c>
      <c r="C64" s="16" t="s">
        <v>6</v>
      </c>
      <c r="D64" s="19">
        <v>1</v>
      </c>
      <c r="E64" s="72"/>
      <c r="F64" s="72"/>
      <c r="G64" s="45" t="s">
        <v>37</v>
      </c>
      <c r="H64" s="28"/>
    </row>
    <row r="65" spans="1:8" s="18" customFormat="1" ht="15.6" x14ac:dyDescent="0.3">
      <c r="A65" s="21" t="s">
        <v>73</v>
      </c>
      <c r="B65" s="84" t="s">
        <v>64</v>
      </c>
      <c r="C65" s="22" t="s">
        <v>35</v>
      </c>
      <c r="D65" s="17">
        <v>0.31400000000000006</v>
      </c>
      <c r="E65" s="72"/>
      <c r="F65" s="72"/>
      <c r="G65" s="45" t="s">
        <v>37</v>
      </c>
    </row>
    <row r="66" spans="1:8" s="18" customFormat="1" x14ac:dyDescent="0.3">
      <c r="A66" s="21" t="s">
        <v>15</v>
      </c>
      <c r="B66" s="48" t="s">
        <v>150</v>
      </c>
      <c r="C66" s="16" t="s">
        <v>6</v>
      </c>
      <c r="D66" s="19">
        <v>1</v>
      </c>
      <c r="E66" s="72"/>
      <c r="F66" s="72"/>
      <c r="G66" s="45" t="s">
        <v>41</v>
      </c>
      <c r="H66" s="28"/>
    </row>
    <row r="67" spans="1:8" s="18" customFormat="1" x14ac:dyDescent="0.3">
      <c r="A67" s="71">
        <f>A60+1</f>
        <v>37</v>
      </c>
      <c r="B67" s="48" t="s">
        <v>154</v>
      </c>
      <c r="C67" s="22" t="s">
        <v>12</v>
      </c>
      <c r="D67" s="78">
        <v>2</v>
      </c>
      <c r="E67" s="72"/>
      <c r="F67" s="72"/>
      <c r="G67" s="45" t="s">
        <v>38</v>
      </c>
    </row>
    <row r="68" spans="1:8" s="18" customFormat="1" x14ac:dyDescent="0.3">
      <c r="A68" s="21" t="s">
        <v>74</v>
      </c>
      <c r="B68" s="84" t="s">
        <v>147</v>
      </c>
      <c r="C68" s="22" t="s">
        <v>6</v>
      </c>
      <c r="D68" s="19">
        <v>4</v>
      </c>
      <c r="E68" s="72"/>
      <c r="F68" s="72"/>
      <c r="G68" s="45" t="s">
        <v>37</v>
      </c>
      <c r="H68" s="28"/>
    </row>
    <row r="69" spans="1:8" s="18" customFormat="1" x14ac:dyDescent="0.3">
      <c r="A69" s="21" t="s">
        <v>75</v>
      </c>
      <c r="B69" s="84" t="s">
        <v>153</v>
      </c>
      <c r="C69" s="22" t="s">
        <v>6</v>
      </c>
      <c r="D69" s="19">
        <v>2</v>
      </c>
      <c r="E69" s="72"/>
      <c r="F69" s="72"/>
      <c r="G69" s="45" t="s">
        <v>37</v>
      </c>
    </row>
    <row r="70" spans="1:8" s="18" customFormat="1" x14ac:dyDescent="0.3">
      <c r="A70" s="21" t="s">
        <v>76</v>
      </c>
      <c r="B70" s="44" t="s">
        <v>148</v>
      </c>
      <c r="C70" s="22" t="s">
        <v>6</v>
      </c>
      <c r="D70" s="19">
        <v>2</v>
      </c>
      <c r="E70" s="72"/>
      <c r="F70" s="72"/>
      <c r="G70" s="45" t="s">
        <v>37</v>
      </c>
      <c r="H70" s="28"/>
    </row>
    <row r="71" spans="1:8" s="18" customFormat="1" x14ac:dyDescent="0.3">
      <c r="A71" s="21" t="s">
        <v>77</v>
      </c>
      <c r="B71" s="49" t="s">
        <v>149</v>
      </c>
      <c r="C71" s="16" t="s">
        <v>6</v>
      </c>
      <c r="D71" s="19">
        <v>2</v>
      </c>
      <c r="E71" s="72"/>
      <c r="F71" s="72"/>
      <c r="G71" s="45" t="s">
        <v>37</v>
      </c>
    </row>
    <row r="72" spans="1:8" s="18" customFormat="1" ht="15.6" x14ac:dyDescent="0.3">
      <c r="A72" s="21" t="s">
        <v>78</v>
      </c>
      <c r="B72" s="84" t="s">
        <v>64</v>
      </c>
      <c r="C72" s="22" t="s">
        <v>35</v>
      </c>
      <c r="D72" s="17">
        <v>0.62800000000000011</v>
      </c>
      <c r="E72" s="72"/>
      <c r="F72" s="72"/>
      <c r="G72" s="45" t="s">
        <v>37</v>
      </c>
      <c r="H72" s="28"/>
    </row>
    <row r="73" spans="1:8" s="18" customFormat="1" x14ac:dyDescent="0.3">
      <c r="A73" s="21" t="s">
        <v>16</v>
      </c>
      <c r="B73" s="48" t="s">
        <v>150</v>
      </c>
      <c r="C73" s="16" t="s">
        <v>6</v>
      </c>
      <c r="D73" s="19">
        <v>2</v>
      </c>
      <c r="E73" s="72"/>
      <c r="F73" s="72"/>
      <c r="G73" s="45" t="s">
        <v>41</v>
      </c>
    </row>
    <row r="74" spans="1:8" s="18" customFormat="1" x14ac:dyDescent="0.3">
      <c r="A74" s="71">
        <f>A67+1</f>
        <v>38</v>
      </c>
      <c r="B74" s="48" t="s">
        <v>155</v>
      </c>
      <c r="C74" s="22" t="s">
        <v>12</v>
      </c>
      <c r="D74" s="78">
        <v>5</v>
      </c>
      <c r="E74" s="72"/>
      <c r="F74" s="72"/>
      <c r="G74" s="45" t="s">
        <v>38</v>
      </c>
      <c r="H74" s="28"/>
    </row>
    <row r="75" spans="1:8" s="18" customFormat="1" x14ac:dyDescent="0.3">
      <c r="A75" s="21" t="s">
        <v>79</v>
      </c>
      <c r="B75" s="84" t="s">
        <v>147</v>
      </c>
      <c r="C75" s="22" t="s">
        <v>6</v>
      </c>
      <c r="D75" s="19">
        <v>15</v>
      </c>
      <c r="E75" s="72"/>
      <c r="F75" s="72"/>
      <c r="G75" s="45" t="s">
        <v>37</v>
      </c>
    </row>
    <row r="76" spans="1:8" s="18" customFormat="1" x14ac:dyDescent="0.3">
      <c r="A76" s="21" t="s">
        <v>80</v>
      </c>
      <c r="B76" s="44" t="s">
        <v>148</v>
      </c>
      <c r="C76" s="22" t="s">
        <v>6</v>
      </c>
      <c r="D76" s="19">
        <v>5</v>
      </c>
      <c r="E76" s="72"/>
      <c r="F76" s="72"/>
      <c r="G76" s="45" t="s">
        <v>37</v>
      </c>
      <c r="H76" s="28"/>
    </row>
    <row r="77" spans="1:8" s="18" customFormat="1" x14ac:dyDescent="0.3">
      <c r="A77" s="21" t="s">
        <v>81</v>
      </c>
      <c r="B77" s="49" t="s">
        <v>149</v>
      </c>
      <c r="C77" s="16" t="s">
        <v>6</v>
      </c>
      <c r="D77" s="19">
        <v>5</v>
      </c>
      <c r="E77" s="72"/>
      <c r="F77" s="72"/>
      <c r="G77" s="45" t="s">
        <v>37</v>
      </c>
    </row>
    <row r="78" spans="1:8" s="18" customFormat="1" ht="15.6" x14ac:dyDescent="0.3">
      <c r="A78" s="21" t="s">
        <v>82</v>
      </c>
      <c r="B78" s="84" t="s">
        <v>64</v>
      </c>
      <c r="C78" s="22" t="s">
        <v>35</v>
      </c>
      <c r="D78" s="17">
        <v>1.5700000000000003</v>
      </c>
      <c r="E78" s="72"/>
      <c r="F78" s="72"/>
      <c r="G78" s="45" t="s">
        <v>37</v>
      </c>
      <c r="H78" s="28"/>
    </row>
    <row r="79" spans="1:8" s="18" customFormat="1" x14ac:dyDescent="0.3">
      <c r="A79" s="21" t="s">
        <v>22</v>
      </c>
      <c r="B79" s="48" t="s">
        <v>150</v>
      </c>
      <c r="C79" s="16" t="s">
        <v>6</v>
      </c>
      <c r="D79" s="19">
        <v>5</v>
      </c>
      <c r="E79" s="72"/>
      <c r="F79" s="72"/>
      <c r="G79" s="45" t="s">
        <v>41</v>
      </c>
    </row>
    <row r="80" spans="1:8" s="18" customFormat="1" x14ac:dyDescent="0.3">
      <c r="A80" s="71">
        <f>A74+1</f>
        <v>39</v>
      </c>
      <c r="B80" s="48" t="s">
        <v>156</v>
      </c>
      <c r="C80" s="22" t="s">
        <v>12</v>
      </c>
      <c r="D80" s="78">
        <v>3</v>
      </c>
      <c r="E80" s="72"/>
      <c r="F80" s="72"/>
      <c r="G80" s="45" t="s">
        <v>38</v>
      </c>
      <c r="H80" s="28"/>
    </row>
    <row r="81" spans="1:8" s="18" customFormat="1" x14ac:dyDescent="0.3">
      <c r="A81" s="21" t="s">
        <v>83</v>
      </c>
      <c r="B81" s="84" t="s">
        <v>147</v>
      </c>
      <c r="C81" s="22" t="s">
        <v>6</v>
      </c>
      <c r="D81" s="19">
        <v>9</v>
      </c>
      <c r="E81" s="72"/>
      <c r="F81" s="72"/>
      <c r="G81" s="45" t="s">
        <v>37</v>
      </c>
    </row>
    <row r="82" spans="1:8" s="18" customFormat="1" x14ac:dyDescent="0.3">
      <c r="A82" s="21" t="s">
        <v>84</v>
      </c>
      <c r="B82" s="44" t="s">
        <v>148</v>
      </c>
      <c r="C82" s="22" t="s">
        <v>6</v>
      </c>
      <c r="D82" s="19">
        <v>3</v>
      </c>
      <c r="E82" s="72"/>
      <c r="F82" s="72"/>
      <c r="G82" s="45" t="s">
        <v>37</v>
      </c>
      <c r="H82" s="28"/>
    </row>
    <row r="83" spans="1:8" s="18" customFormat="1" x14ac:dyDescent="0.3">
      <c r="A83" s="21" t="s">
        <v>85</v>
      </c>
      <c r="B83" s="49" t="s">
        <v>149</v>
      </c>
      <c r="C83" s="16" t="s">
        <v>6</v>
      </c>
      <c r="D83" s="19">
        <v>3</v>
      </c>
      <c r="E83" s="72"/>
      <c r="F83" s="72"/>
      <c r="G83" s="45" t="s">
        <v>37</v>
      </c>
    </row>
    <row r="84" spans="1:8" s="18" customFormat="1" ht="15.6" x14ac:dyDescent="0.3">
      <c r="A84" s="21" t="s">
        <v>86</v>
      </c>
      <c r="B84" s="84" t="s">
        <v>64</v>
      </c>
      <c r="C84" s="22" t="s">
        <v>35</v>
      </c>
      <c r="D84" s="17">
        <v>0.94200000000000017</v>
      </c>
      <c r="E84" s="72"/>
      <c r="F84" s="72"/>
      <c r="G84" s="45" t="s">
        <v>37</v>
      </c>
    </row>
    <row r="85" spans="1:8" s="18" customFormat="1" x14ac:dyDescent="0.3">
      <c r="A85" s="21" t="s">
        <v>23</v>
      </c>
      <c r="B85" s="48" t="s">
        <v>150</v>
      </c>
      <c r="C85" s="16" t="s">
        <v>6</v>
      </c>
      <c r="D85" s="19">
        <v>3</v>
      </c>
      <c r="E85" s="72"/>
      <c r="F85" s="72"/>
      <c r="G85" s="45" t="s">
        <v>41</v>
      </c>
      <c r="H85" s="28"/>
    </row>
    <row r="86" spans="1:8" s="18" customFormat="1" x14ac:dyDescent="0.3">
      <c r="A86" s="71">
        <f>A80+1</f>
        <v>40</v>
      </c>
      <c r="B86" s="48" t="s">
        <v>157</v>
      </c>
      <c r="C86" s="22" t="s">
        <v>12</v>
      </c>
      <c r="D86" s="78">
        <v>2</v>
      </c>
      <c r="E86" s="72"/>
      <c r="F86" s="72"/>
      <c r="G86" s="45" t="s">
        <v>38</v>
      </c>
    </row>
    <row r="87" spans="1:8" s="18" customFormat="1" x14ac:dyDescent="0.3">
      <c r="A87" s="21" t="s">
        <v>87</v>
      </c>
      <c r="B87" s="84" t="s">
        <v>147</v>
      </c>
      <c r="C87" s="22" t="s">
        <v>6</v>
      </c>
      <c r="D87" s="19">
        <v>6</v>
      </c>
      <c r="E87" s="72"/>
      <c r="F87" s="72"/>
      <c r="G87" s="45" t="s">
        <v>37</v>
      </c>
      <c r="H87" s="28"/>
    </row>
    <row r="88" spans="1:8" s="18" customFormat="1" x14ac:dyDescent="0.3">
      <c r="A88" s="21" t="s">
        <v>88</v>
      </c>
      <c r="B88" s="44" t="s">
        <v>148</v>
      </c>
      <c r="C88" s="22" t="s">
        <v>6</v>
      </c>
      <c r="D88" s="19">
        <v>2</v>
      </c>
      <c r="E88" s="72"/>
      <c r="F88" s="72"/>
      <c r="G88" s="45" t="s">
        <v>37</v>
      </c>
    </row>
    <row r="89" spans="1:8" s="18" customFormat="1" x14ac:dyDescent="0.3">
      <c r="A89" s="21" t="s">
        <v>89</v>
      </c>
      <c r="B89" s="49" t="s">
        <v>149</v>
      </c>
      <c r="C89" s="16" t="s">
        <v>6</v>
      </c>
      <c r="D89" s="19">
        <v>2</v>
      </c>
      <c r="E89" s="72"/>
      <c r="F89" s="72"/>
      <c r="G89" s="45" t="s">
        <v>37</v>
      </c>
    </row>
    <row r="90" spans="1:8" s="18" customFormat="1" ht="15.6" x14ac:dyDescent="0.3">
      <c r="A90" s="21" t="s">
        <v>90</v>
      </c>
      <c r="B90" s="84" t="s">
        <v>64</v>
      </c>
      <c r="C90" s="22" t="s">
        <v>35</v>
      </c>
      <c r="D90" s="17">
        <v>0.62800000000000011</v>
      </c>
      <c r="E90" s="72"/>
      <c r="F90" s="72"/>
      <c r="G90" s="45" t="s">
        <v>37</v>
      </c>
    </row>
    <row r="91" spans="1:8" s="18" customFormat="1" x14ac:dyDescent="0.3">
      <c r="A91" s="21" t="s">
        <v>24</v>
      </c>
      <c r="B91" s="48" t="s">
        <v>150</v>
      </c>
      <c r="C91" s="16" t="s">
        <v>6</v>
      </c>
      <c r="D91" s="19">
        <v>2</v>
      </c>
      <c r="E91" s="72"/>
      <c r="F91" s="72"/>
      <c r="G91" s="45" t="s">
        <v>41</v>
      </c>
      <c r="H91" s="28"/>
    </row>
    <row r="92" spans="1:8" s="18" customFormat="1" x14ac:dyDescent="0.3">
      <c r="A92" s="71">
        <f>A86+1</f>
        <v>41</v>
      </c>
      <c r="B92" s="48" t="s">
        <v>158</v>
      </c>
      <c r="C92" s="22" t="s">
        <v>12</v>
      </c>
      <c r="D92" s="78">
        <v>1</v>
      </c>
      <c r="E92" s="72"/>
      <c r="F92" s="72"/>
      <c r="G92" s="45" t="s">
        <v>38</v>
      </c>
      <c r="H92" s="28"/>
    </row>
    <row r="93" spans="1:8" s="18" customFormat="1" x14ac:dyDescent="0.3">
      <c r="A93" s="21" t="s">
        <v>91</v>
      </c>
      <c r="B93" s="84" t="s">
        <v>147</v>
      </c>
      <c r="C93" s="22" t="s">
        <v>6</v>
      </c>
      <c r="D93" s="19">
        <v>3</v>
      </c>
      <c r="E93" s="72"/>
      <c r="F93" s="72"/>
      <c r="G93" s="45" t="s">
        <v>37</v>
      </c>
      <c r="H93" s="28"/>
    </row>
    <row r="94" spans="1:8" s="18" customFormat="1" x14ac:dyDescent="0.3">
      <c r="A94" s="21" t="s">
        <v>92</v>
      </c>
      <c r="B94" s="44" t="s">
        <v>148</v>
      </c>
      <c r="C94" s="22" t="s">
        <v>6</v>
      </c>
      <c r="D94" s="19">
        <v>1</v>
      </c>
      <c r="E94" s="72"/>
      <c r="F94" s="72"/>
      <c r="G94" s="45" t="s">
        <v>37</v>
      </c>
      <c r="H94" s="28"/>
    </row>
    <row r="95" spans="1:8" s="18" customFormat="1" x14ac:dyDescent="0.3">
      <c r="A95" s="21" t="s">
        <v>93</v>
      </c>
      <c r="B95" s="49" t="s">
        <v>149</v>
      </c>
      <c r="C95" s="16" t="s">
        <v>6</v>
      </c>
      <c r="D95" s="19">
        <v>1</v>
      </c>
      <c r="E95" s="72"/>
      <c r="F95" s="72"/>
      <c r="G95" s="45" t="s">
        <v>37</v>
      </c>
      <c r="H95" s="28"/>
    </row>
    <row r="96" spans="1:8" s="18" customFormat="1" ht="15.6" x14ac:dyDescent="0.3">
      <c r="A96" s="21" t="s">
        <v>94</v>
      </c>
      <c r="B96" s="84" t="s">
        <v>64</v>
      </c>
      <c r="C96" s="22" t="s">
        <v>35</v>
      </c>
      <c r="D96" s="17">
        <v>0.31400000000000006</v>
      </c>
      <c r="E96" s="72"/>
      <c r="F96" s="72"/>
      <c r="G96" s="45" t="s">
        <v>37</v>
      </c>
      <c r="H96" s="28"/>
    </row>
    <row r="97" spans="1:8" s="18" customFormat="1" x14ac:dyDescent="0.3">
      <c r="A97" s="21" t="s">
        <v>25</v>
      </c>
      <c r="B97" s="48" t="s">
        <v>150</v>
      </c>
      <c r="C97" s="16" t="s">
        <v>6</v>
      </c>
      <c r="D97" s="19">
        <v>1</v>
      </c>
      <c r="E97" s="72"/>
      <c r="F97" s="72"/>
      <c r="G97" s="45" t="s">
        <v>41</v>
      </c>
    </row>
    <row r="98" spans="1:8" s="18" customFormat="1" x14ac:dyDescent="0.3">
      <c r="A98" s="71">
        <f>A92+1</f>
        <v>42</v>
      </c>
      <c r="B98" s="48" t="s">
        <v>159</v>
      </c>
      <c r="C98" s="22" t="s">
        <v>12</v>
      </c>
      <c r="D98" s="78">
        <v>1</v>
      </c>
      <c r="E98" s="72"/>
      <c r="F98" s="72"/>
      <c r="G98" s="45" t="s">
        <v>38</v>
      </c>
      <c r="H98" s="28"/>
    </row>
    <row r="99" spans="1:8" s="18" customFormat="1" x14ac:dyDescent="0.3">
      <c r="A99" s="21" t="s">
        <v>95</v>
      </c>
      <c r="B99" s="84" t="s">
        <v>147</v>
      </c>
      <c r="C99" s="22" t="s">
        <v>6</v>
      </c>
      <c r="D99" s="19">
        <v>3</v>
      </c>
      <c r="E99" s="72"/>
      <c r="F99" s="72"/>
      <c r="G99" s="45" t="s">
        <v>37</v>
      </c>
      <c r="H99" s="28"/>
    </row>
    <row r="100" spans="1:8" s="18" customFormat="1" x14ac:dyDescent="0.3">
      <c r="A100" s="21" t="s">
        <v>96</v>
      </c>
      <c r="B100" s="44" t="s">
        <v>148</v>
      </c>
      <c r="C100" s="22" t="s">
        <v>6</v>
      </c>
      <c r="D100" s="19">
        <v>1</v>
      </c>
      <c r="E100" s="72"/>
      <c r="F100" s="72"/>
      <c r="G100" s="45" t="s">
        <v>37</v>
      </c>
      <c r="H100" s="28"/>
    </row>
    <row r="101" spans="1:8" s="18" customFormat="1" x14ac:dyDescent="0.3">
      <c r="A101" s="21" t="s">
        <v>97</v>
      </c>
      <c r="B101" s="49" t="s">
        <v>149</v>
      </c>
      <c r="C101" s="16" t="s">
        <v>6</v>
      </c>
      <c r="D101" s="19">
        <v>1</v>
      </c>
      <c r="E101" s="72"/>
      <c r="F101" s="72"/>
      <c r="G101" s="45" t="s">
        <v>37</v>
      </c>
      <c r="H101" s="28"/>
    </row>
    <row r="102" spans="1:8" s="18" customFormat="1" ht="15.6" x14ac:dyDescent="0.3">
      <c r="A102" s="21" t="s">
        <v>98</v>
      </c>
      <c r="B102" s="84" t="s">
        <v>64</v>
      </c>
      <c r="C102" s="22" t="s">
        <v>35</v>
      </c>
      <c r="D102" s="17">
        <v>0.31400000000000006</v>
      </c>
      <c r="E102" s="72"/>
      <c r="F102" s="72"/>
      <c r="G102" s="45" t="s">
        <v>37</v>
      </c>
      <c r="H102" s="28"/>
    </row>
    <row r="103" spans="1:8" s="18" customFormat="1" x14ac:dyDescent="0.3">
      <c r="A103" s="21" t="s">
        <v>26</v>
      </c>
      <c r="B103" s="48" t="s">
        <v>150</v>
      </c>
      <c r="C103" s="16" t="s">
        <v>6</v>
      </c>
      <c r="D103" s="19">
        <v>1</v>
      </c>
      <c r="E103" s="72"/>
      <c r="F103" s="72"/>
      <c r="G103" s="45" t="s">
        <v>41</v>
      </c>
      <c r="H103" s="28"/>
    </row>
    <row r="104" spans="1:8" s="18" customFormat="1" x14ac:dyDescent="0.3">
      <c r="A104" s="71">
        <f>A98+1</f>
        <v>43</v>
      </c>
      <c r="B104" s="48" t="s">
        <v>160</v>
      </c>
      <c r="C104" s="22" t="s">
        <v>12</v>
      </c>
      <c r="D104" s="78">
        <v>1</v>
      </c>
      <c r="E104" s="72"/>
      <c r="F104" s="72"/>
      <c r="G104" s="45" t="s">
        <v>38</v>
      </c>
    </row>
    <row r="105" spans="1:8" s="18" customFormat="1" x14ac:dyDescent="0.3">
      <c r="A105" s="21" t="s">
        <v>99</v>
      </c>
      <c r="B105" s="84" t="s">
        <v>147</v>
      </c>
      <c r="C105" s="22" t="s">
        <v>6</v>
      </c>
      <c r="D105" s="19">
        <v>3</v>
      </c>
      <c r="E105" s="72"/>
      <c r="F105" s="72"/>
      <c r="G105" s="45" t="s">
        <v>37</v>
      </c>
      <c r="H105" s="28"/>
    </row>
    <row r="106" spans="1:8" s="18" customFormat="1" x14ac:dyDescent="0.3">
      <c r="A106" s="21" t="s">
        <v>100</v>
      </c>
      <c r="B106" s="44" t="s">
        <v>148</v>
      </c>
      <c r="C106" s="22" t="s">
        <v>6</v>
      </c>
      <c r="D106" s="19">
        <v>1</v>
      </c>
      <c r="E106" s="72"/>
      <c r="F106" s="72"/>
      <c r="G106" s="45" t="s">
        <v>37</v>
      </c>
      <c r="H106" s="28"/>
    </row>
    <row r="107" spans="1:8" s="18" customFormat="1" x14ac:dyDescent="0.3">
      <c r="A107" s="21" t="s">
        <v>101</v>
      </c>
      <c r="B107" s="49" t="s">
        <v>149</v>
      </c>
      <c r="C107" s="16" t="s">
        <v>6</v>
      </c>
      <c r="D107" s="19">
        <v>1</v>
      </c>
      <c r="E107" s="72"/>
      <c r="F107" s="72"/>
      <c r="G107" s="45" t="s">
        <v>37</v>
      </c>
    </row>
    <row r="108" spans="1:8" s="18" customFormat="1" ht="15.6" x14ac:dyDescent="0.3">
      <c r="A108" s="21" t="s">
        <v>102</v>
      </c>
      <c r="B108" s="84" t="s">
        <v>64</v>
      </c>
      <c r="C108" s="22" t="s">
        <v>35</v>
      </c>
      <c r="D108" s="17">
        <v>0.31400000000000006</v>
      </c>
      <c r="E108" s="72"/>
      <c r="F108" s="72"/>
      <c r="G108" s="45" t="s">
        <v>37</v>
      </c>
      <c r="H108" s="28"/>
    </row>
    <row r="109" spans="1:8" s="18" customFormat="1" x14ac:dyDescent="0.3">
      <c r="A109" s="21" t="s">
        <v>27</v>
      </c>
      <c r="B109" s="48" t="s">
        <v>150</v>
      </c>
      <c r="C109" s="16" t="s">
        <v>6</v>
      </c>
      <c r="D109" s="19">
        <v>1</v>
      </c>
      <c r="E109" s="72"/>
      <c r="F109" s="72"/>
      <c r="G109" s="45" t="s">
        <v>41</v>
      </c>
      <c r="H109" s="28"/>
    </row>
    <row r="110" spans="1:8" s="18" customFormat="1" x14ac:dyDescent="0.3">
      <c r="A110" s="75">
        <f>A104+1</f>
        <v>44</v>
      </c>
      <c r="B110" s="44" t="s">
        <v>161</v>
      </c>
      <c r="C110" s="22" t="s">
        <v>5</v>
      </c>
      <c r="D110" s="17">
        <v>199</v>
      </c>
      <c r="E110" s="72"/>
      <c r="F110" s="72"/>
      <c r="G110" s="45" t="s">
        <v>38</v>
      </c>
    </row>
    <row r="111" spans="1:8" s="18" customFormat="1" x14ac:dyDescent="0.3">
      <c r="A111" s="77">
        <f>A110+1</f>
        <v>45</v>
      </c>
      <c r="B111" s="48" t="s">
        <v>162</v>
      </c>
      <c r="C111" s="16" t="s">
        <v>6</v>
      </c>
      <c r="D111" s="19">
        <v>4</v>
      </c>
      <c r="E111" s="72"/>
      <c r="F111" s="72"/>
      <c r="G111" s="45" t="s">
        <v>38</v>
      </c>
      <c r="H111" s="28"/>
    </row>
    <row r="112" spans="1:8" s="18" customFormat="1" x14ac:dyDescent="0.3">
      <c r="A112" s="77" t="s">
        <v>28</v>
      </c>
      <c r="B112" s="48" t="s">
        <v>163</v>
      </c>
      <c r="C112" s="16" t="s">
        <v>6</v>
      </c>
      <c r="D112" s="19">
        <v>4</v>
      </c>
      <c r="E112" s="72"/>
      <c r="F112" s="72"/>
      <c r="G112" s="45" t="s">
        <v>41</v>
      </c>
    </row>
    <row r="113" spans="1:8" s="18" customFormat="1" x14ac:dyDescent="0.3">
      <c r="A113" s="77" t="s">
        <v>103</v>
      </c>
      <c r="B113" s="48" t="s">
        <v>135</v>
      </c>
      <c r="C113" s="16" t="s">
        <v>6</v>
      </c>
      <c r="D113" s="19">
        <v>8</v>
      </c>
      <c r="E113" s="72"/>
      <c r="F113" s="72"/>
      <c r="G113" s="45" t="s">
        <v>41</v>
      </c>
      <c r="H113" s="28"/>
    </row>
    <row r="114" spans="1:8" x14ac:dyDescent="0.3">
      <c r="A114" s="77">
        <f>A111+1</f>
        <v>46</v>
      </c>
      <c r="B114" s="48" t="s">
        <v>164</v>
      </c>
      <c r="C114" s="16" t="s">
        <v>6</v>
      </c>
      <c r="D114" s="19">
        <v>2</v>
      </c>
      <c r="E114" s="72"/>
      <c r="F114" s="72"/>
      <c r="G114" s="45" t="s">
        <v>38</v>
      </c>
    </row>
    <row r="115" spans="1:8" x14ac:dyDescent="0.3">
      <c r="A115" s="77" t="s">
        <v>104</v>
      </c>
      <c r="B115" s="48" t="s">
        <v>165</v>
      </c>
      <c r="C115" s="16" t="s">
        <v>6</v>
      </c>
      <c r="D115" s="19">
        <v>2</v>
      </c>
      <c r="E115" s="72"/>
      <c r="F115" s="72"/>
      <c r="G115" s="45" t="s">
        <v>41</v>
      </c>
      <c r="H115" s="28"/>
    </row>
    <row r="116" spans="1:8" x14ac:dyDescent="0.3">
      <c r="A116" s="77" t="s">
        <v>105</v>
      </c>
      <c r="B116" s="48" t="s">
        <v>139</v>
      </c>
      <c r="C116" s="16" t="s">
        <v>6</v>
      </c>
      <c r="D116" s="19">
        <v>4</v>
      </c>
      <c r="E116" s="72"/>
      <c r="F116" s="72"/>
      <c r="G116" s="45" t="s">
        <v>41</v>
      </c>
    </row>
    <row r="117" spans="1:8" x14ac:dyDescent="0.3">
      <c r="A117" s="77">
        <f>A114+1</f>
        <v>47</v>
      </c>
      <c r="B117" s="48" t="s">
        <v>166</v>
      </c>
      <c r="C117" s="16" t="s">
        <v>6</v>
      </c>
      <c r="D117" s="19">
        <v>20</v>
      </c>
      <c r="E117" s="72"/>
      <c r="F117" s="72"/>
      <c r="G117" s="45" t="s">
        <v>38</v>
      </c>
      <c r="H117" s="28"/>
    </row>
    <row r="118" spans="1:8" x14ac:dyDescent="0.3">
      <c r="A118" s="15" t="s">
        <v>29</v>
      </c>
      <c r="B118" s="48" t="s">
        <v>167</v>
      </c>
      <c r="C118" s="16" t="s">
        <v>6</v>
      </c>
      <c r="D118" s="19">
        <v>20</v>
      </c>
      <c r="E118" s="72"/>
      <c r="F118" s="72"/>
      <c r="G118" s="45" t="s">
        <v>41</v>
      </c>
    </row>
    <row r="119" spans="1:8" x14ac:dyDescent="0.3">
      <c r="A119" s="15" t="s">
        <v>106</v>
      </c>
      <c r="B119" s="48" t="s">
        <v>143</v>
      </c>
      <c r="C119" s="16" t="s">
        <v>6</v>
      </c>
      <c r="D119" s="19">
        <v>40</v>
      </c>
      <c r="E119" s="72"/>
      <c r="F119" s="72"/>
      <c r="G119" s="45" t="s">
        <v>41</v>
      </c>
      <c r="H119" s="28"/>
    </row>
    <row r="120" spans="1:8" x14ac:dyDescent="0.3">
      <c r="A120" s="75">
        <f>A117+1</f>
        <v>48</v>
      </c>
      <c r="B120" s="85" t="s">
        <v>168</v>
      </c>
      <c r="C120" s="79" t="s">
        <v>13</v>
      </c>
      <c r="D120" s="80">
        <v>29</v>
      </c>
      <c r="E120" s="72"/>
      <c r="F120" s="72"/>
      <c r="G120" s="45" t="s">
        <v>38</v>
      </c>
    </row>
    <row r="121" spans="1:8" x14ac:dyDescent="0.3">
      <c r="A121" s="75">
        <f>A120+1</f>
        <v>49</v>
      </c>
      <c r="B121" s="85" t="s">
        <v>169</v>
      </c>
      <c r="C121" s="79" t="s">
        <v>13</v>
      </c>
      <c r="D121" s="80">
        <v>7</v>
      </c>
      <c r="E121" s="72"/>
      <c r="F121" s="72"/>
      <c r="G121" s="45" t="s">
        <v>38</v>
      </c>
      <c r="H121" s="28"/>
    </row>
    <row r="122" spans="1:8" x14ac:dyDescent="0.3">
      <c r="A122" s="75">
        <f>A121+1</f>
        <v>50</v>
      </c>
      <c r="B122" s="85" t="s">
        <v>170</v>
      </c>
      <c r="C122" s="79" t="s">
        <v>13</v>
      </c>
      <c r="D122" s="80">
        <v>20</v>
      </c>
      <c r="E122" s="72"/>
      <c r="F122" s="72"/>
      <c r="G122" s="45" t="s">
        <v>38</v>
      </c>
    </row>
    <row r="123" spans="1:8" x14ac:dyDescent="0.3">
      <c r="A123" s="77">
        <f>A122+1</f>
        <v>51</v>
      </c>
      <c r="B123" s="85" t="s">
        <v>171</v>
      </c>
      <c r="C123" s="79" t="s">
        <v>13</v>
      </c>
      <c r="D123" s="80">
        <v>1</v>
      </c>
      <c r="E123" s="72"/>
      <c r="F123" s="72"/>
      <c r="G123" s="45" t="s">
        <v>38</v>
      </c>
      <c r="H123" s="28"/>
    </row>
    <row r="124" spans="1:8" x14ac:dyDescent="0.3">
      <c r="A124" s="77">
        <f>A123+1</f>
        <v>52</v>
      </c>
      <c r="B124" s="85" t="s">
        <v>172</v>
      </c>
      <c r="C124" s="79" t="s">
        <v>13</v>
      </c>
      <c r="D124" s="80">
        <v>1</v>
      </c>
      <c r="E124" s="72"/>
      <c r="F124" s="72"/>
      <c r="G124" s="45" t="s">
        <v>38</v>
      </c>
    </row>
    <row r="125" spans="1:8" x14ac:dyDescent="0.3">
      <c r="A125" s="77">
        <f>A124+1</f>
        <v>53</v>
      </c>
      <c r="B125" s="2" t="s">
        <v>173</v>
      </c>
      <c r="C125" s="16" t="s">
        <v>5</v>
      </c>
      <c r="D125" s="19">
        <v>30</v>
      </c>
      <c r="E125" s="72"/>
      <c r="F125" s="72"/>
      <c r="G125" s="45" t="s">
        <v>38</v>
      </c>
      <c r="H125" s="28"/>
    </row>
    <row r="126" spans="1:8" x14ac:dyDescent="0.3">
      <c r="A126" s="15" t="s">
        <v>30</v>
      </c>
      <c r="B126" s="2" t="s">
        <v>174</v>
      </c>
      <c r="C126" s="16" t="s">
        <v>5</v>
      </c>
      <c r="D126" s="19">
        <v>30.3</v>
      </c>
      <c r="E126" s="72"/>
      <c r="F126" s="72"/>
      <c r="G126" s="45" t="s">
        <v>41</v>
      </c>
    </row>
    <row r="127" spans="1:8" x14ac:dyDescent="0.3">
      <c r="A127" s="77">
        <f>A125+1</f>
        <v>54</v>
      </c>
      <c r="B127" s="48" t="s">
        <v>175</v>
      </c>
      <c r="C127" s="16" t="s">
        <v>6</v>
      </c>
      <c r="D127" s="19">
        <v>2</v>
      </c>
      <c r="E127" s="72"/>
      <c r="F127" s="72"/>
      <c r="G127" s="45" t="s">
        <v>38</v>
      </c>
      <c r="H127" s="28"/>
    </row>
    <row r="128" spans="1:8" x14ac:dyDescent="0.3">
      <c r="A128" s="15" t="s">
        <v>31</v>
      </c>
      <c r="B128" s="48" t="s">
        <v>107</v>
      </c>
      <c r="C128" s="16" t="s">
        <v>6</v>
      </c>
      <c r="D128" s="19">
        <v>2</v>
      </c>
      <c r="E128" s="72"/>
      <c r="F128" s="72"/>
      <c r="G128" s="45" t="s">
        <v>41</v>
      </c>
    </row>
    <row r="129" spans="1:8" x14ac:dyDescent="0.3">
      <c r="A129" s="15" t="s">
        <v>32</v>
      </c>
      <c r="B129" s="48" t="s">
        <v>176</v>
      </c>
      <c r="C129" s="16" t="s">
        <v>6</v>
      </c>
      <c r="D129" s="19">
        <v>18</v>
      </c>
      <c r="E129" s="72"/>
      <c r="F129" s="72"/>
      <c r="G129" s="45" t="s">
        <v>41</v>
      </c>
      <c r="H129" s="28"/>
    </row>
    <row r="130" spans="1:8" x14ac:dyDescent="0.3">
      <c r="A130" s="77">
        <f>A127+1</f>
        <v>55</v>
      </c>
      <c r="B130" s="48" t="s">
        <v>108</v>
      </c>
      <c r="C130" s="16" t="s">
        <v>5</v>
      </c>
      <c r="D130" s="69">
        <v>30</v>
      </c>
      <c r="E130" s="72"/>
      <c r="F130" s="72"/>
      <c r="G130" s="45" t="s">
        <v>38</v>
      </c>
    </row>
    <row r="131" spans="1:8" x14ac:dyDescent="0.3">
      <c r="A131" s="30">
        <f t="shared" ref="A131:A153" si="1">A130+1</f>
        <v>56</v>
      </c>
      <c r="B131" s="48" t="s">
        <v>109</v>
      </c>
      <c r="C131" s="16" t="s">
        <v>5</v>
      </c>
      <c r="D131" s="69">
        <v>10</v>
      </c>
      <c r="E131" s="72"/>
      <c r="F131" s="72"/>
      <c r="G131" s="45" t="s">
        <v>38</v>
      </c>
      <c r="H131" s="28"/>
    </row>
    <row r="132" spans="1:8" x14ac:dyDescent="0.3">
      <c r="A132" s="30">
        <f t="shared" si="1"/>
        <v>57</v>
      </c>
      <c r="B132" s="48" t="s">
        <v>17</v>
      </c>
      <c r="C132" s="16" t="s">
        <v>5</v>
      </c>
      <c r="D132" s="69">
        <v>30</v>
      </c>
      <c r="E132" s="72"/>
      <c r="F132" s="72"/>
      <c r="G132" s="45" t="s">
        <v>38</v>
      </c>
      <c r="H132" s="28"/>
    </row>
    <row r="133" spans="1:8" x14ac:dyDescent="0.3">
      <c r="A133" s="30">
        <f t="shared" si="1"/>
        <v>58</v>
      </c>
      <c r="B133" s="48" t="s">
        <v>177</v>
      </c>
      <c r="C133" s="16" t="s">
        <v>13</v>
      </c>
      <c r="D133" s="19">
        <v>1</v>
      </c>
      <c r="E133" s="72"/>
      <c r="F133" s="72"/>
      <c r="G133" s="45" t="s">
        <v>38</v>
      </c>
    </row>
    <row r="134" spans="1:8" s="18" customFormat="1" x14ac:dyDescent="0.3">
      <c r="A134" s="30">
        <f t="shared" si="1"/>
        <v>59</v>
      </c>
      <c r="B134" s="48" t="s">
        <v>178</v>
      </c>
      <c r="C134" s="16" t="s">
        <v>13</v>
      </c>
      <c r="D134" s="19">
        <v>2</v>
      </c>
      <c r="E134" s="72"/>
      <c r="F134" s="72"/>
      <c r="G134" s="45" t="s">
        <v>38</v>
      </c>
      <c r="H134" s="28"/>
    </row>
    <row r="135" spans="1:8" s="18" customFormat="1" x14ac:dyDescent="0.3">
      <c r="A135" s="30">
        <f t="shared" si="1"/>
        <v>60</v>
      </c>
      <c r="B135" s="48" t="s">
        <v>179</v>
      </c>
      <c r="C135" s="16" t="s">
        <v>13</v>
      </c>
      <c r="D135" s="19">
        <v>1</v>
      </c>
      <c r="E135" s="72"/>
      <c r="F135" s="72"/>
      <c r="G135" s="45" t="s">
        <v>38</v>
      </c>
      <c r="H135" s="28"/>
    </row>
    <row r="136" spans="1:8" s="18" customFormat="1" ht="15.6" x14ac:dyDescent="0.3">
      <c r="A136" s="71">
        <f t="shared" si="1"/>
        <v>61</v>
      </c>
      <c r="B136" s="48" t="s">
        <v>180</v>
      </c>
      <c r="C136" s="22" t="s">
        <v>35</v>
      </c>
      <c r="D136" s="81">
        <v>1.6702399999999997</v>
      </c>
      <c r="E136" s="72"/>
      <c r="F136" s="72"/>
      <c r="G136" s="45" t="s">
        <v>38</v>
      </c>
    </row>
    <row r="137" spans="1:8" ht="15.6" x14ac:dyDescent="0.3">
      <c r="A137" s="71">
        <f t="shared" si="1"/>
        <v>62</v>
      </c>
      <c r="B137" s="48" t="s">
        <v>181</v>
      </c>
      <c r="C137" s="22" t="s">
        <v>35</v>
      </c>
      <c r="D137" s="81">
        <v>1.7942399999999998</v>
      </c>
      <c r="E137" s="72"/>
      <c r="F137" s="72"/>
      <c r="G137" s="45" t="s">
        <v>38</v>
      </c>
      <c r="H137" s="28"/>
    </row>
    <row r="138" spans="1:8" ht="15.6" x14ac:dyDescent="0.3">
      <c r="A138" s="71">
        <f t="shared" si="1"/>
        <v>63</v>
      </c>
      <c r="B138" s="48" t="s">
        <v>182</v>
      </c>
      <c r="C138" s="22" t="s">
        <v>35</v>
      </c>
      <c r="D138" s="81">
        <v>0.9436199999999999</v>
      </c>
      <c r="E138" s="72"/>
      <c r="F138" s="72"/>
      <c r="G138" s="45" t="s">
        <v>38</v>
      </c>
      <c r="H138" s="28"/>
    </row>
    <row r="139" spans="1:8" ht="15.6" x14ac:dyDescent="0.3">
      <c r="A139" s="71">
        <f t="shared" si="1"/>
        <v>64</v>
      </c>
      <c r="B139" s="48" t="s">
        <v>183</v>
      </c>
      <c r="C139" s="22" t="s">
        <v>35</v>
      </c>
      <c r="D139" s="81">
        <v>1.9802399999999998</v>
      </c>
      <c r="E139" s="72"/>
      <c r="F139" s="72"/>
      <c r="G139" s="45" t="s">
        <v>38</v>
      </c>
    </row>
    <row r="140" spans="1:8" s="18" customFormat="1" ht="15.6" x14ac:dyDescent="0.3">
      <c r="A140" s="71">
        <f t="shared" si="1"/>
        <v>65</v>
      </c>
      <c r="B140" s="48" t="s">
        <v>184</v>
      </c>
      <c r="C140" s="22" t="s">
        <v>35</v>
      </c>
      <c r="D140" s="81">
        <v>3.1563599999999998</v>
      </c>
      <c r="E140" s="72"/>
      <c r="F140" s="72"/>
      <c r="G140" s="45" t="s">
        <v>38</v>
      </c>
      <c r="H140" s="28"/>
    </row>
    <row r="141" spans="1:8" s="18" customFormat="1" ht="15.6" x14ac:dyDescent="0.3">
      <c r="A141" s="71">
        <f t="shared" si="1"/>
        <v>66</v>
      </c>
      <c r="B141" s="48" t="s">
        <v>185</v>
      </c>
      <c r="C141" s="22" t="s">
        <v>35</v>
      </c>
      <c r="D141" s="81">
        <v>5.5705999999999998</v>
      </c>
      <c r="E141" s="72"/>
      <c r="F141" s="72"/>
      <c r="G141" s="45" t="s">
        <v>38</v>
      </c>
      <c r="H141" s="28"/>
    </row>
    <row r="142" spans="1:8" s="18" customFormat="1" x14ac:dyDescent="0.3">
      <c r="A142" s="77">
        <f t="shared" si="1"/>
        <v>67</v>
      </c>
      <c r="B142" s="48" t="s">
        <v>186</v>
      </c>
      <c r="C142" s="16" t="s">
        <v>4</v>
      </c>
      <c r="D142" s="70">
        <v>36.27671999999999</v>
      </c>
      <c r="E142" s="72"/>
      <c r="F142" s="72"/>
      <c r="G142" s="45" t="s">
        <v>38</v>
      </c>
    </row>
    <row r="143" spans="1:8" s="18" customFormat="1" x14ac:dyDescent="0.3">
      <c r="A143" s="77">
        <f t="shared" si="1"/>
        <v>68</v>
      </c>
      <c r="B143" s="53" t="s">
        <v>187</v>
      </c>
      <c r="C143" s="16" t="s">
        <v>4</v>
      </c>
      <c r="D143" s="70">
        <v>1.5</v>
      </c>
      <c r="E143" s="72"/>
      <c r="F143" s="72"/>
      <c r="G143" s="45" t="s">
        <v>38</v>
      </c>
      <c r="H143" s="28"/>
    </row>
    <row r="144" spans="1:8" s="18" customFormat="1" x14ac:dyDescent="0.3">
      <c r="A144" s="86">
        <f t="shared" si="1"/>
        <v>69</v>
      </c>
      <c r="B144" s="2" t="s">
        <v>110</v>
      </c>
      <c r="C144" s="16" t="s">
        <v>5</v>
      </c>
      <c r="D144" s="17">
        <v>150</v>
      </c>
      <c r="E144" s="72"/>
      <c r="F144" s="72"/>
      <c r="G144" s="45" t="s">
        <v>38</v>
      </c>
      <c r="H144" s="28"/>
    </row>
    <row r="145" spans="1:1020 1264:2044 2288:3068 3312:4092 4336:5116 5360:6140 6384:7164 7408:8188 8432:9212 9456:10236 10480:11260 11504:12284 12528:13308 13552:14332 14576:15356 15600:16124" x14ac:dyDescent="0.3">
      <c r="A145" s="86">
        <f t="shared" si="1"/>
        <v>70</v>
      </c>
      <c r="B145" s="48" t="s">
        <v>188</v>
      </c>
      <c r="C145" s="16" t="s">
        <v>4</v>
      </c>
      <c r="D145" s="70">
        <v>6.5250000000000004</v>
      </c>
      <c r="E145" s="72"/>
      <c r="F145" s="72"/>
      <c r="G145" s="45" t="s">
        <v>38</v>
      </c>
    </row>
    <row r="146" spans="1:1020 1264:2044 2288:3068 3312:4092 4336:5116 5360:6140 6384:7164 7408:8188 8432:9212 9456:10236 10480:11260 11504:12284 12528:13308 13552:14332 14576:15356 15600:16124" s="18" customFormat="1" x14ac:dyDescent="0.3">
      <c r="A146" s="86">
        <f t="shared" si="1"/>
        <v>71</v>
      </c>
      <c r="B146" s="2" t="s">
        <v>111</v>
      </c>
      <c r="C146" s="16" t="s">
        <v>5</v>
      </c>
      <c r="D146" s="17">
        <v>50</v>
      </c>
      <c r="E146" s="72"/>
      <c r="F146" s="72"/>
      <c r="G146" s="45" t="s">
        <v>38</v>
      </c>
      <c r="H146" s="28"/>
    </row>
    <row r="147" spans="1:1020 1264:2044 2288:3068 3312:4092 4336:5116 5360:6140 6384:7164 7408:8188 8432:9212 9456:10236 10480:11260 11504:12284 12528:13308 13552:14332 14576:15356 15600:16124" s="18" customFormat="1" x14ac:dyDescent="0.3">
      <c r="A147" s="86">
        <f t="shared" si="1"/>
        <v>72</v>
      </c>
      <c r="B147" s="48" t="s">
        <v>188</v>
      </c>
      <c r="C147" s="16" t="s">
        <v>4</v>
      </c>
      <c r="D147" s="70">
        <v>1.625</v>
      </c>
      <c r="E147" s="72"/>
      <c r="F147" s="72"/>
      <c r="G147" s="45" t="s">
        <v>38</v>
      </c>
      <c r="H147" s="28"/>
    </row>
    <row r="148" spans="1:1020 1264:2044 2288:3068 3312:4092 4336:5116 5360:6140 6384:7164 7408:8188 8432:9212 9456:10236 10480:11260 11504:12284 12528:13308 13552:14332 14576:15356 15600:16124" x14ac:dyDescent="0.3">
      <c r="A148" s="86">
        <f t="shared" si="1"/>
        <v>73</v>
      </c>
      <c r="B148" s="2" t="s">
        <v>112</v>
      </c>
      <c r="C148" s="16" t="s">
        <v>5</v>
      </c>
      <c r="D148" s="17">
        <v>30</v>
      </c>
      <c r="E148" s="72"/>
      <c r="F148" s="72"/>
      <c r="G148" s="45" t="s">
        <v>38</v>
      </c>
    </row>
    <row r="149" spans="1:1020 1264:2044 2288:3068 3312:4092 4336:5116 5360:6140 6384:7164 7408:8188 8432:9212 9456:10236 10480:11260 11504:12284 12528:13308 13552:14332 14576:15356 15600:16124" s="50" customFormat="1" x14ac:dyDescent="0.35">
      <c r="A149" s="86">
        <f t="shared" si="1"/>
        <v>74</v>
      </c>
      <c r="B149" s="48" t="s">
        <v>188</v>
      </c>
      <c r="C149" s="16" t="s">
        <v>4</v>
      </c>
      <c r="D149" s="70">
        <v>0.97499999999999998</v>
      </c>
      <c r="E149" s="72"/>
      <c r="F149" s="72"/>
      <c r="G149" s="45" t="s">
        <v>38</v>
      </c>
      <c r="H149" s="28"/>
    </row>
    <row r="150" spans="1:1020 1264:2044 2288:3068 3312:4092 4336:5116 5360:6140 6384:7164 7408:8188 8432:9212 9456:10236 10480:11260 11504:12284 12528:13308 13552:14332 14576:15356 15600:16124" s="50" customFormat="1" x14ac:dyDescent="0.35">
      <c r="A150" s="77">
        <f t="shared" si="1"/>
        <v>75</v>
      </c>
      <c r="B150" s="2" t="s">
        <v>113</v>
      </c>
      <c r="C150" s="16" t="s">
        <v>5</v>
      </c>
      <c r="D150" s="19">
        <v>30</v>
      </c>
      <c r="E150" s="72"/>
      <c r="F150" s="72"/>
      <c r="G150" s="45" t="s">
        <v>38</v>
      </c>
    </row>
    <row r="151" spans="1:1020 1264:2044 2288:3068 3312:4092 4336:5116 5360:6140 6384:7164 7408:8188 8432:9212 9456:10236 10480:11260 11504:12284 12528:13308 13552:14332 14576:15356 15600:16124" x14ac:dyDescent="0.3">
      <c r="A151" s="77">
        <f t="shared" si="1"/>
        <v>76</v>
      </c>
      <c r="B151" s="48" t="s">
        <v>114</v>
      </c>
      <c r="C151" s="16" t="s">
        <v>4</v>
      </c>
      <c r="D151" s="70">
        <v>7.4999999999999997E-2</v>
      </c>
      <c r="E151" s="72"/>
      <c r="F151" s="72"/>
      <c r="G151" s="45" t="s">
        <v>38</v>
      </c>
      <c r="H151" s="28"/>
    </row>
    <row r="152" spans="1:1020 1264:2044 2288:3068 3312:4092 4336:5116 5360:6140 6384:7164 7408:8188 8432:9212 9456:10236 10480:11260 11504:12284 12528:13308 13552:14332 14576:15356 15600:16124" x14ac:dyDescent="0.3">
      <c r="A152" s="77">
        <f t="shared" si="1"/>
        <v>77</v>
      </c>
      <c r="B152" s="2" t="s">
        <v>115</v>
      </c>
      <c r="C152" s="16" t="s">
        <v>5</v>
      </c>
      <c r="D152" s="19">
        <v>20</v>
      </c>
      <c r="E152" s="72"/>
      <c r="F152" s="72"/>
      <c r="G152" s="45" t="s">
        <v>38</v>
      </c>
      <c r="IF152" s="29">
        <v>18</v>
      </c>
      <c r="IG152" s="51" t="s">
        <v>10</v>
      </c>
      <c r="IH152" s="52" t="s">
        <v>11</v>
      </c>
      <c r="II152" s="24" t="s">
        <v>6</v>
      </c>
      <c r="IJ152" s="24"/>
      <c r="IK152" s="31">
        <v>22</v>
      </c>
      <c r="IL152" s="24"/>
      <c r="IM152" s="25"/>
      <c r="IN152" s="24"/>
      <c r="IO152" s="25"/>
      <c r="IP152" s="24"/>
      <c r="IQ152" s="25"/>
      <c r="IR152" s="26"/>
      <c r="SB152" s="29">
        <v>18</v>
      </c>
      <c r="SC152" s="51" t="s">
        <v>10</v>
      </c>
      <c r="SD152" s="52" t="s">
        <v>11</v>
      </c>
      <c r="SE152" s="24" t="s">
        <v>6</v>
      </c>
      <c r="SF152" s="24"/>
      <c r="SG152" s="31">
        <v>22</v>
      </c>
      <c r="SH152" s="24"/>
      <c r="SI152" s="25"/>
      <c r="SJ152" s="24"/>
      <c r="SK152" s="25"/>
      <c r="SL152" s="24"/>
      <c r="SM152" s="25"/>
      <c r="SN152" s="26"/>
      <c r="ABX152" s="29">
        <v>18</v>
      </c>
      <c r="ABY152" s="51" t="s">
        <v>10</v>
      </c>
      <c r="ABZ152" s="52" t="s">
        <v>11</v>
      </c>
      <c r="ACA152" s="24" t="s">
        <v>6</v>
      </c>
      <c r="ACB152" s="24"/>
      <c r="ACC152" s="31">
        <v>22</v>
      </c>
      <c r="ACD152" s="24"/>
      <c r="ACE152" s="25"/>
      <c r="ACF152" s="24"/>
      <c r="ACG152" s="25"/>
      <c r="ACH152" s="24"/>
      <c r="ACI152" s="25"/>
      <c r="ACJ152" s="26"/>
      <c r="ALT152" s="29">
        <v>18</v>
      </c>
      <c r="ALU152" s="51" t="s">
        <v>10</v>
      </c>
      <c r="ALV152" s="52" t="s">
        <v>11</v>
      </c>
      <c r="ALW152" s="24" t="s">
        <v>6</v>
      </c>
      <c r="ALX152" s="24"/>
      <c r="ALY152" s="31">
        <v>22</v>
      </c>
      <c r="ALZ152" s="24"/>
      <c r="AMA152" s="25"/>
      <c r="AMB152" s="24"/>
      <c r="AMC152" s="25"/>
      <c r="AMD152" s="24"/>
      <c r="AME152" s="25"/>
      <c r="AMF152" s="26"/>
      <c r="AVP152" s="29">
        <v>18</v>
      </c>
      <c r="AVQ152" s="51" t="s">
        <v>10</v>
      </c>
      <c r="AVR152" s="52" t="s">
        <v>11</v>
      </c>
      <c r="AVS152" s="24" t="s">
        <v>6</v>
      </c>
      <c r="AVT152" s="24"/>
      <c r="AVU152" s="31">
        <v>22</v>
      </c>
      <c r="AVV152" s="24"/>
      <c r="AVW152" s="25"/>
      <c r="AVX152" s="24"/>
      <c r="AVY152" s="25"/>
      <c r="AVZ152" s="24"/>
      <c r="AWA152" s="25"/>
      <c r="AWB152" s="26"/>
      <c r="BFL152" s="29">
        <v>18</v>
      </c>
      <c r="BFM152" s="51" t="s">
        <v>10</v>
      </c>
      <c r="BFN152" s="52" t="s">
        <v>11</v>
      </c>
      <c r="BFO152" s="24" t="s">
        <v>6</v>
      </c>
      <c r="BFP152" s="24"/>
      <c r="BFQ152" s="31">
        <v>22</v>
      </c>
      <c r="BFR152" s="24"/>
      <c r="BFS152" s="25"/>
      <c r="BFT152" s="24"/>
      <c r="BFU152" s="25"/>
      <c r="BFV152" s="24"/>
      <c r="BFW152" s="25"/>
      <c r="BFX152" s="26"/>
      <c r="BPH152" s="29">
        <v>18</v>
      </c>
      <c r="BPI152" s="51" t="s">
        <v>10</v>
      </c>
      <c r="BPJ152" s="52" t="s">
        <v>11</v>
      </c>
      <c r="BPK152" s="24" t="s">
        <v>6</v>
      </c>
      <c r="BPL152" s="24"/>
      <c r="BPM152" s="31">
        <v>22</v>
      </c>
      <c r="BPN152" s="24"/>
      <c r="BPO152" s="25"/>
      <c r="BPP152" s="24"/>
      <c r="BPQ152" s="25"/>
      <c r="BPR152" s="24"/>
      <c r="BPS152" s="25"/>
      <c r="BPT152" s="26"/>
      <c r="BZD152" s="29">
        <v>18</v>
      </c>
      <c r="BZE152" s="51" t="s">
        <v>10</v>
      </c>
      <c r="BZF152" s="52" t="s">
        <v>11</v>
      </c>
      <c r="BZG152" s="24" t="s">
        <v>6</v>
      </c>
      <c r="BZH152" s="24"/>
      <c r="BZI152" s="31">
        <v>22</v>
      </c>
      <c r="BZJ152" s="24"/>
      <c r="BZK152" s="25"/>
      <c r="BZL152" s="24"/>
      <c r="BZM152" s="25"/>
      <c r="BZN152" s="24"/>
      <c r="BZO152" s="25"/>
      <c r="BZP152" s="26"/>
      <c r="CIZ152" s="29">
        <v>18</v>
      </c>
      <c r="CJA152" s="51" t="s">
        <v>10</v>
      </c>
      <c r="CJB152" s="52" t="s">
        <v>11</v>
      </c>
      <c r="CJC152" s="24" t="s">
        <v>6</v>
      </c>
      <c r="CJD152" s="24"/>
      <c r="CJE152" s="31">
        <v>22</v>
      </c>
      <c r="CJF152" s="24"/>
      <c r="CJG152" s="25"/>
      <c r="CJH152" s="24"/>
      <c r="CJI152" s="25"/>
      <c r="CJJ152" s="24"/>
      <c r="CJK152" s="25"/>
      <c r="CJL152" s="26"/>
      <c r="CSV152" s="29">
        <v>18</v>
      </c>
      <c r="CSW152" s="51" t="s">
        <v>10</v>
      </c>
      <c r="CSX152" s="52" t="s">
        <v>11</v>
      </c>
      <c r="CSY152" s="24" t="s">
        <v>6</v>
      </c>
      <c r="CSZ152" s="24"/>
      <c r="CTA152" s="31">
        <v>22</v>
      </c>
      <c r="CTB152" s="24"/>
      <c r="CTC152" s="25"/>
      <c r="CTD152" s="24"/>
      <c r="CTE152" s="25"/>
      <c r="CTF152" s="24"/>
      <c r="CTG152" s="25"/>
      <c r="CTH152" s="26"/>
      <c r="DCR152" s="29">
        <v>18</v>
      </c>
      <c r="DCS152" s="51" t="s">
        <v>10</v>
      </c>
      <c r="DCT152" s="52" t="s">
        <v>11</v>
      </c>
      <c r="DCU152" s="24" t="s">
        <v>6</v>
      </c>
      <c r="DCV152" s="24"/>
      <c r="DCW152" s="31">
        <v>22</v>
      </c>
      <c r="DCX152" s="24"/>
      <c r="DCY152" s="25"/>
      <c r="DCZ152" s="24"/>
      <c r="DDA152" s="25"/>
      <c r="DDB152" s="24"/>
      <c r="DDC152" s="25"/>
      <c r="DDD152" s="26"/>
      <c r="DMN152" s="29">
        <v>18</v>
      </c>
      <c r="DMO152" s="51" t="s">
        <v>10</v>
      </c>
      <c r="DMP152" s="52" t="s">
        <v>11</v>
      </c>
      <c r="DMQ152" s="24" t="s">
        <v>6</v>
      </c>
      <c r="DMR152" s="24"/>
      <c r="DMS152" s="31">
        <v>22</v>
      </c>
      <c r="DMT152" s="24"/>
      <c r="DMU152" s="25"/>
      <c r="DMV152" s="24"/>
      <c r="DMW152" s="25"/>
      <c r="DMX152" s="24"/>
      <c r="DMY152" s="25"/>
      <c r="DMZ152" s="26"/>
      <c r="DWJ152" s="29">
        <v>18</v>
      </c>
      <c r="DWK152" s="51" t="s">
        <v>10</v>
      </c>
      <c r="DWL152" s="52" t="s">
        <v>11</v>
      </c>
      <c r="DWM152" s="24" t="s">
        <v>6</v>
      </c>
      <c r="DWN152" s="24"/>
      <c r="DWO152" s="31">
        <v>22</v>
      </c>
      <c r="DWP152" s="24"/>
      <c r="DWQ152" s="25"/>
      <c r="DWR152" s="24"/>
      <c r="DWS152" s="25"/>
      <c r="DWT152" s="24"/>
      <c r="DWU152" s="25"/>
      <c r="DWV152" s="26"/>
      <c r="EGF152" s="29">
        <v>18</v>
      </c>
      <c r="EGG152" s="51" t="s">
        <v>10</v>
      </c>
      <c r="EGH152" s="52" t="s">
        <v>11</v>
      </c>
      <c r="EGI152" s="24" t="s">
        <v>6</v>
      </c>
      <c r="EGJ152" s="24"/>
      <c r="EGK152" s="31">
        <v>22</v>
      </c>
      <c r="EGL152" s="24"/>
      <c r="EGM152" s="25"/>
      <c r="EGN152" s="24"/>
      <c r="EGO152" s="25"/>
      <c r="EGP152" s="24"/>
      <c r="EGQ152" s="25"/>
      <c r="EGR152" s="26"/>
      <c r="EQB152" s="29">
        <v>18</v>
      </c>
      <c r="EQC152" s="51" t="s">
        <v>10</v>
      </c>
      <c r="EQD152" s="52" t="s">
        <v>11</v>
      </c>
      <c r="EQE152" s="24" t="s">
        <v>6</v>
      </c>
      <c r="EQF152" s="24"/>
      <c r="EQG152" s="31">
        <v>22</v>
      </c>
      <c r="EQH152" s="24"/>
      <c r="EQI152" s="25"/>
      <c r="EQJ152" s="24"/>
      <c r="EQK152" s="25"/>
      <c r="EQL152" s="24"/>
      <c r="EQM152" s="25"/>
      <c r="EQN152" s="26"/>
      <c r="EZX152" s="29">
        <v>18</v>
      </c>
      <c r="EZY152" s="51" t="s">
        <v>10</v>
      </c>
      <c r="EZZ152" s="52" t="s">
        <v>11</v>
      </c>
      <c r="FAA152" s="24" t="s">
        <v>6</v>
      </c>
      <c r="FAB152" s="24"/>
      <c r="FAC152" s="31">
        <v>22</v>
      </c>
      <c r="FAD152" s="24"/>
      <c r="FAE152" s="25"/>
      <c r="FAF152" s="24"/>
      <c r="FAG152" s="25"/>
      <c r="FAH152" s="24"/>
      <c r="FAI152" s="25"/>
      <c r="FAJ152" s="26"/>
      <c r="FJT152" s="29">
        <v>18</v>
      </c>
      <c r="FJU152" s="51" t="s">
        <v>10</v>
      </c>
      <c r="FJV152" s="52" t="s">
        <v>11</v>
      </c>
      <c r="FJW152" s="24" t="s">
        <v>6</v>
      </c>
      <c r="FJX152" s="24"/>
      <c r="FJY152" s="31">
        <v>22</v>
      </c>
      <c r="FJZ152" s="24"/>
      <c r="FKA152" s="25"/>
      <c r="FKB152" s="24"/>
      <c r="FKC152" s="25"/>
      <c r="FKD152" s="24"/>
      <c r="FKE152" s="25"/>
      <c r="FKF152" s="26"/>
      <c r="FTP152" s="29">
        <v>18</v>
      </c>
      <c r="FTQ152" s="51" t="s">
        <v>10</v>
      </c>
      <c r="FTR152" s="52" t="s">
        <v>11</v>
      </c>
      <c r="FTS152" s="24" t="s">
        <v>6</v>
      </c>
      <c r="FTT152" s="24"/>
      <c r="FTU152" s="31">
        <v>22</v>
      </c>
      <c r="FTV152" s="24"/>
      <c r="FTW152" s="25"/>
      <c r="FTX152" s="24"/>
      <c r="FTY152" s="25"/>
      <c r="FTZ152" s="24"/>
      <c r="FUA152" s="25"/>
      <c r="FUB152" s="26"/>
      <c r="GDL152" s="29">
        <v>18</v>
      </c>
      <c r="GDM152" s="51" t="s">
        <v>10</v>
      </c>
      <c r="GDN152" s="52" t="s">
        <v>11</v>
      </c>
      <c r="GDO152" s="24" t="s">
        <v>6</v>
      </c>
      <c r="GDP152" s="24"/>
      <c r="GDQ152" s="31">
        <v>22</v>
      </c>
      <c r="GDR152" s="24"/>
      <c r="GDS152" s="25"/>
      <c r="GDT152" s="24"/>
      <c r="GDU152" s="25"/>
      <c r="GDV152" s="24"/>
      <c r="GDW152" s="25"/>
      <c r="GDX152" s="26"/>
      <c r="GNH152" s="29">
        <v>18</v>
      </c>
      <c r="GNI152" s="51" t="s">
        <v>10</v>
      </c>
      <c r="GNJ152" s="52" t="s">
        <v>11</v>
      </c>
      <c r="GNK152" s="24" t="s">
        <v>6</v>
      </c>
      <c r="GNL152" s="24"/>
      <c r="GNM152" s="31">
        <v>22</v>
      </c>
      <c r="GNN152" s="24"/>
      <c r="GNO152" s="25"/>
      <c r="GNP152" s="24"/>
      <c r="GNQ152" s="25"/>
      <c r="GNR152" s="24"/>
      <c r="GNS152" s="25"/>
      <c r="GNT152" s="26"/>
      <c r="GXD152" s="29">
        <v>18</v>
      </c>
      <c r="GXE152" s="51" t="s">
        <v>10</v>
      </c>
      <c r="GXF152" s="52" t="s">
        <v>11</v>
      </c>
      <c r="GXG152" s="24" t="s">
        <v>6</v>
      </c>
      <c r="GXH152" s="24"/>
      <c r="GXI152" s="31">
        <v>22</v>
      </c>
      <c r="GXJ152" s="24"/>
      <c r="GXK152" s="25"/>
      <c r="GXL152" s="24"/>
      <c r="GXM152" s="25"/>
      <c r="GXN152" s="24"/>
      <c r="GXO152" s="25"/>
      <c r="GXP152" s="26"/>
      <c r="HGZ152" s="29">
        <v>18</v>
      </c>
      <c r="HHA152" s="51" t="s">
        <v>10</v>
      </c>
      <c r="HHB152" s="52" t="s">
        <v>11</v>
      </c>
      <c r="HHC152" s="24" t="s">
        <v>6</v>
      </c>
      <c r="HHD152" s="24"/>
      <c r="HHE152" s="31">
        <v>22</v>
      </c>
      <c r="HHF152" s="24"/>
      <c r="HHG152" s="25"/>
      <c r="HHH152" s="24"/>
      <c r="HHI152" s="25"/>
      <c r="HHJ152" s="24"/>
      <c r="HHK152" s="25"/>
      <c r="HHL152" s="26"/>
      <c r="HQV152" s="29">
        <v>18</v>
      </c>
      <c r="HQW152" s="51" t="s">
        <v>10</v>
      </c>
      <c r="HQX152" s="52" t="s">
        <v>11</v>
      </c>
      <c r="HQY152" s="24" t="s">
        <v>6</v>
      </c>
      <c r="HQZ152" s="24"/>
      <c r="HRA152" s="31">
        <v>22</v>
      </c>
      <c r="HRB152" s="24"/>
      <c r="HRC152" s="25"/>
      <c r="HRD152" s="24"/>
      <c r="HRE152" s="25"/>
      <c r="HRF152" s="24"/>
      <c r="HRG152" s="25"/>
      <c r="HRH152" s="26"/>
      <c r="IAR152" s="29">
        <v>18</v>
      </c>
      <c r="IAS152" s="51" t="s">
        <v>10</v>
      </c>
      <c r="IAT152" s="52" t="s">
        <v>11</v>
      </c>
      <c r="IAU152" s="24" t="s">
        <v>6</v>
      </c>
      <c r="IAV152" s="24"/>
      <c r="IAW152" s="31">
        <v>22</v>
      </c>
      <c r="IAX152" s="24"/>
      <c r="IAY152" s="25"/>
      <c r="IAZ152" s="24"/>
      <c r="IBA152" s="25"/>
      <c r="IBB152" s="24"/>
      <c r="IBC152" s="25"/>
      <c r="IBD152" s="26"/>
      <c r="IKN152" s="29">
        <v>18</v>
      </c>
      <c r="IKO152" s="51" t="s">
        <v>10</v>
      </c>
      <c r="IKP152" s="52" t="s">
        <v>11</v>
      </c>
      <c r="IKQ152" s="24" t="s">
        <v>6</v>
      </c>
      <c r="IKR152" s="24"/>
      <c r="IKS152" s="31">
        <v>22</v>
      </c>
      <c r="IKT152" s="24"/>
      <c r="IKU152" s="25"/>
      <c r="IKV152" s="24"/>
      <c r="IKW152" s="25"/>
      <c r="IKX152" s="24"/>
      <c r="IKY152" s="25"/>
      <c r="IKZ152" s="26"/>
      <c r="IUJ152" s="29">
        <v>18</v>
      </c>
      <c r="IUK152" s="51" t="s">
        <v>10</v>
      </c>
      <c r="IUL152" s="52" t="s">
        <v>11</v>
      </c>
      <c r="IUM152" s="24" t="s">
        <v>6</v>
      </c>
      <c r="IUN152" s="24"/>
      <c r="IUO152" s="31">
        <v>22</v>
      </c>
      <c r="IUP152" s="24"/>
      <c r="IUQ152" s="25"/>
      <c r="IUR152" s="24"/>
      <c r="IUS152" s="25"/>
      <c r="IUT152" s="24"/>
      <c r="IUU152" s="25"/>
      <c r="IUV152" s="26"/>
      <c r="JEF152" s="29">
        <v>18</v>
      </c>
      <c r="JEG152" s="51" t="s">
        <v>10</v>
      </c>
      <c r="JEH152" s="52" t="s">
        <v>11</v>
      </c>
      <c r="JEI152" s="24" t="s">
        <v>6</v>
      </c>
      <c r="JEJ152" s="24"/>
      <c r="JEK152" s="31">
        <v>22</v>
      </c>
      <c r="JEL152" s="24"/>
      <c r="JEM152" s="25"/>
      <c r="JEN152" s="24"/>
      <c r="JEO152" s="25"/>
      <c r="JEP152" s="24"/>
      <c r="JEQ152" s="25"/>
      <c r="JER152" s="26"/>
      <c r="JOB152" s="29">
        <v>18</v>
      </c>
      <c r="JOC152" s="51" t="s">
        <v>10</v>
      </c>
      <c r="JOD152" s="52" t="s">
        <v>11</v>
      </c>
      <c r="JOE152" s="24" t="s">
        <v>6</v>
      </c>
      <c r="JOF152" s="24"/>
      <c r="JOG152" s="31">
        <v>22</v>
      </c>
      <c r="JOH152" s="24"/>
      <c r="JOI152" s="25"/>
      <c r="JOJ152" s="24"/>
      <c r="JOK152" s="25"/>
      <c r="JOL152" s="24"/>
      <c r="JOM152" s="25"/>
      <c r="JON152" s="26"/>
      <c r="JXX152" s="29">
        <v>18</v>
      </c>
      <c r="JXY152" s="51" t="s">
        <v>10</v>
      </c>
      <c r="JXZ152" s="52" t="s">
        <v>11</v>
      </c>
      <c r="JYA152" s="24" t="s">
        <v>6</v>
      </c>
      <c r="JYB152" s="24"/>
      <c r="JYC152" s="31">
        <v>22</v>
      </c>
      <c r="JYD152" s="24"/>
      <c r="JYE152" s="25"/>
      <c r="JYF152" s="24"/>
      <c r="JYG152" s="25"/>
      <c r="JYH152" s="24"/>
      <c r="JYI152" s="25"/>
      <c r="JYJ152" s="26"/>
      <c r="KHT152" s="29">
        <v>18</v>
      </c>
      <c r="KHU152" s="51" t="s">
        <v>10</v>
      </c>
      <c r="KHV152" s="52" t="s">
        <v>11</v>
      </c>
      <c r="KHW152" s="24" t="s">
        <v>6</v>
      </c>
      <c r="KHX152" s="24"/>
      <c r="KHY152" s="31">
        <v>22</v>
      </c>
      <c r="KHZ152" s="24"/>
      <c r="KIA152" s="25"/>
      <c r="KIB152" s="24"/>
      <c r="KIC152" s="25"/>
      <c r="KID152" s="24"/>
      <c r="KIE152" s="25"/>
      <c r="KIF152" s="26"/>
      <c r="KRP152" s="29">
        <v>18</v>
      </c>
      <c r="KRQ152" s="51" t="s">
        <v>10</v>
      </c>
      <c r="KRR152" s="52" t="s">
        <v>11</v>
      </c>
      <c r="KRS152" s="24" t="s">
        <v>6</v>
      </c>
      <c r="KRT152" s="24"/>
      <c r="KRU152" s="31">
        <v>22</v>
      </c>
      <c r="KRV152" s="24"/>
      <c r="KRW152" s="25"/>
      <c r="KRX152" s="24"/>
      <c r="KRY152" s="25"/>
      <c r="KRZ152" s="24"/>
      <c r="KSA152" s="25"/>
      <c r="KSB152" s="26"/>
      <c r="LBL152" s="29">
        <v>18</v>
      </c>
      <c r="LBM152" s="51" t="s">
        <v>10</v>
      </c>
      <c r="LBN152" s="52" t="s">
        <v>11</v>
      </c>
      <c r="LBO152" s="24" t="s">
        <v>6</v>
      </c>
      <c r="LBP152" s="24"/>
      <c r="LBQ152" s="31">
        <v>22</v>
      </c>
      <c r="LBR152" s="24"/>
      <c r="LBS152" s="25"/>
      <c r="LBT152" s="24"/>
      <c r="LBU152" s="25"/>
      <c r="LBV152" s="24"/>
      <c r="LBW152" s="25"/>
      <c r="LBX152" s="26"/>
      <c r="LLH152" s="29">
        <v>18</v>
      </c>
      <c r="LLI152" s="51" t="s">
        <v>10</v>
      </c>
      <c r="LLJ152" s="52" t="s">
        <v>11</v>
      </c>
      <c r="LLK152" s="24" t="s">
        <v>6</v>
      </c>
      <c r="LLL152" s="24"/>
      <c r="LLM152" s="31">
        <v>22</v>
      </c>
      <c r="LLN152" s="24"/>
      <c r="LLO152" s="25"/>
      <c r="LLP152" s="24"/>
      <c r="LLQ152" s="25"/>
      <c r="LLR152" s="24"/>
      <c r="LLS152" s="25"/>
      <c r="LLT152" s="26"/>
      <c r="LVD152" s="29">
        <v>18</v>
      </c>
      <c r="LVE152" s="51" t="s">
        <v>10</v>
      </c>
      <c r="LVF152" s="52" t="s">
        <v>11</v>
      </c>
      <c r="LVG152" s="24" t="s">
        <v>6</v>
      </c>
      <c r="LVH152" s="24"/>
      <c r="LVI152" s="31">
        <v>22</v>
      </c>
      <c r="LVJ152" s="24"/>
      <c r="LVK152" s="25"/>
      <c r="LVL152" s="24"/>
      <c r="LVM152" s="25"/>
      <c r="LVN152" s="24"/>
      <c r="LVO152" s="25"/>
      <c r="LVP152" s="26"/>
      <c r="MEZ152" s="29">
        <v>18</v>
      </c>
      <c r="MFA152" s="51" t="s">
        <v>10</v>
      </c>
      <c r="MFB152" s="52" t="s">
        <v>11</v>
      </c>
      <c r="MFC152" s="24" t="s">
        <v>6</v>
      </c>
      <c r="MFD152" s="24"/>
      <c r="MFE152" s="31">
        <v>22</v>
      </c>
      <c r="MFF152" s="24"/>
      <c r="MFG152" s="25"/>
      <c r="MFH152" s="24"/>
      <c r="MFI152" s="25"/>
      <c r="MFJ152" s="24"/>
      <c r="MFK152" s="25"/>
      <c r="MFL152" s="26"/>
      <c r="MOV152" s="29">
        <v>18</v>
      </c>
      <c r="MOW152" s="51" t="s">
        <v>10</v>
      </c>
      <c r="MOX152" s="52" t="s">
        <v>11</v>
      </c>
      <c r="MOY152" s="24" t="s">
        <v>6</v>
      </c>
      <c r="MOZ152" s="24"/>
      <c r="MPA152" s="31">
        <v>22</v>
      </c>
      <c r="MPB152" s="24"/>
      <c r="MPC152" s="25"/>
      <c r="MPD152" s="24"/>
      <c r="MPE152" s="25"/>
      <c r="MPF152" s="24"/>
      <c r="MPG152" s="25"/>
      <c r="MPH152" s="26"/>
      <c r="MYR152" s="29">
        <v>18</v>
      </c>
      <c r="MYS152" s="51" t="s">
        <v>10</v>
      </c>
      <c r="MYT152" s="52" t="s">
        <v>11</v>
      </c>
      <c r="MYU152" s="24" t="s">
        <v>6</v>
      </c>
      <c r="MYV152" s="24"/>
      <c r="MYW152" s="31">
        <v>22</v>
      </c>
      <c r="MYX152" s="24"/>
      <c r="MYY152" s="25"/>
      <c r="MYZ152" s="24"/>
      <c r="MZA152" s="25"/>
      <c r="MZB152" s="24"/>
      <c r="MZC152" s="25"/>
      <c r="MZD152" s="26"/>
      <c r="NIN152" s="29">
        <v>18</v>
      </c>
      <c r="NIO152" s="51" t="s">
        <v>10</v>
      </c>
      <c r="NIP152" s="52" t="s">
        <v>11</v>
      </c>
      <c r="NIQ152" s="24" t="s">
        <v>6</v>
      </c>
      <c r="NIR152" s="24"/>
      <c r="NIS152" s="31">
        <v>22</v>
      </c>
      <c r="NIT152" s="24"/>
      <c r="NIU152" s="25"/>
      <c r="NIV152" s="24"/>
      <c r="NIW152" s="25"/>
      <c r="NIX152" s="24"/>
      <c r="NIY152" s="25"/>
      <c r="NIZ152" s="26"/>
      <c r="NSJ152" s="29">
        <v>18</v>
      </c>
      <c r="NSK152" s="51" t="s">
        <v>10</v>
      </c>
      <c r="NSL152" s="52" t="s">
        <v>11</v>
      </c>
      <c r="NSM152" s="24" t="s">
        <v>6</v>
      </c>
      <c r="NSN152" s="24"/>
      <c r="NSO152" s="31">
        <v>22</v>
      </c>
      <c r="NSP152" s="24"/>
      <c r="NSQ152" s="25"/>
      <c r="NSR152" s="24"/>
      <c r="NSS152" s="25"/>
      <c r="NST152" s="24"/>
      <c r="NSU152" s="25"/>
      <c r="NSV152" s="26"/>
      <c r="OCF152" s="29">
        <v>18</v>
      </c>
      <c r="OCG152" s="51" t="s">
        <v>10</v>
      </c>
      <c r="OCH152" s="52" t="s">
        <v>11</v>
      </c>
      <c r="OCI152" s="24" t="s">
        <v>6</v>
      </c>
      <c r="OCJ152" s="24"/>
      <c r="OCK152" s="31">
        <v>22</v>
      </c>
      <c r="OCL152" s="24"/>
      <c r="OCM152" s="25"/>
      <c r="OCN152" s="24"/>
      <c r="OCO152" s="25"/>
      <c r="OCP152" s="24"/>
      <c r="OCQ152" s="25"/>
      <c r="OCR152" s="26"/>
      <c r="OMB152" s="29">
        <v>18</v>
      </c>
      <c r="OMC152" s="51" t="s">
        <v>10</v>
      </c>
      <c r="OMD152" s="52" t="s">
        <v>11</v>
      </c>
      <c r="OME152" s="24" t="s">
        <v>6</v>
      </c>
      <c r="OMF152" s="24"/>
      <c r="OMG152" s="31">
        <v>22</v>
      </c>
      <c r="OMH152" s="24"/>
      <c r="OMI152" s="25"/>
      <c r="OMJ152" s="24"/>
      <c r="OMK152" s="25"/>
      <c r="OML152" s="24"/>
      <c r="OMM152" s="25"/>
      <c r="OMN152" s="26"/>
      <c r="OVX152" s="29">
        <v>18</v>
      </c>
      <c r="OVY152" s="51" t="s">
        <v>10</v>
      </c>
      <c r="OVZ152" s="52" t="s">
        <v>11</v>
      </c>
      <c r="OWA152" s="24" t="s">
        <v>6</v>
      </c>
      <c r="OWB152" s="24"/>
      <c r="OWC152" s="31">
        <v>22</v>
      </c>
      <c r="OWD152" s="24"/>
      <c r="OWE152" s="25"/>
      <c r="OWF152" s="24"/>
      <c r="OWG152" s="25"/>
      <c r="OWH152" s="24"/>
      <c r="OWI152" s="25"/>
      <c r="OWJ152" s="26"/>
      <c r="PFT152" s="29">
        <v>18</v>
      </c>
      <c r="PFU152" s="51" t="s">
        <v>10</v>
      </c>
      <c r="PFV152" s="52" t="s">
        <v>11</v>
      </c>
      <c r="PFW152" s="24" t="s">
        <v>6</v>
      </c>
      <c r="PFX152" s="24"/>
      <c r="PFY152" s="31">
        <v>22</v>
      </c>
      <c r="PFZ152" s="24"/>
      <c r="PGA152" s="25"/>
      <c r="PGB152" s="24"/>
      <c r="PGC152" s="25"/>
      <c r="PGD152" s="24"/>
      <c r="PGE152" s="25"/>
      <c r="PGF152" s="26"/>
      <c r="PPP152" s="29">
        <v>18</v>
      </c>
      <c r="PPQ152" s="51" t="s">
        <v>10</v>
      </c>
      <c r="PPR152" s="52" t="s">
        <v>11</v>
      </c>
      <c r="PPS152" s="24" t="s">
        <v>6</v>
      </c>
      <c r="PPT152" s="24"/>
      <c r="PPU152" s="31">
        <v>22</v>
      </c>
      <c r="PPV152" s="24"/>
      <c r="PPW152" s="25"/>
      <c r="PPX152" s="24"/>
      <c r="PPY152" s="25"/>
      <c r="PPZ152" s="24"/>
      <c r="PQA152" s="25"/>
      <c r="PQB152" s="26"/>
      <c r="PZL152" s="29">
        <v>18</v>
      </c>
      <c r="PZM152" s="51" t="s">
        <v>10</v>
      </c>
      <c r="PZN152" s="52" t="s">
        <v>11</v>
      </c>
      <c r="PZO152" s="24" t="s">
        <v>6</v>
      </c>
      <c r="PZP152" s="24"/>
      <c r="PZQ152" s="31">
        <v>22</v>
      </c>
      <c r="PZR152" s="24"/>
      <c r="PZS152" s="25"/>
      <c r="PZT152" s="24"/>
      <c r="PZU152" s="25"/>
      <c r="PZV152" s="24"/>
      <c r="PZW152" s="25"/>
      <c r="PZX152" s="26"/>
      <c r="QJH152" s="29">
        <v>18</v>
      </c>
      <c r="QJI152" s="51" t="s">
        <v>10</v>
      </c>
      <c r="QJJ152" s="52" t="s">
        <v>11</v>
      </c>
      <c r="QJK152" s="24" t="s">
        <v>6</v>
      </c>
      <c r="QJL152" s="24"/>
      <c r="QJM152" s="31">
        <v>22</v>
      </c>
      <c r="QJN152" s="24"/>
      <c r="QJO152" s="25"/>
      <c r="QJP152" s="24"/>
      <c r="QJQ152" s="25"/>
      <c r="QJR152" s="24"/>
      <c r="QJS152" s="25"/>
      <c r="QJT152" s="26"/>
      <c r="QTD152" s="29">
        <v>18</v>
      </c>
      <c r="QTE152" s="51" t="s">
        <v>10</v>
      </c>
      <c r="QTF152" s="52" t="s">
        <v>11</v>
      </c>
      <c r="QTG152" s="24" t="s">
        <v>6</v>
      </c>
      <c r="QTH152" s="24"/>
      <c r="QTI152" s="31">
        <v>22</v>
      </c>
      <c r="QTJ152" s="24"/>
      <c r="QTK152" s="25"/>
      <c r="QTL152" s="24"/>
      <c r="QTM152" s="25"/>
      <c r="QTN152" s="24"/>
      <c r="QTO152" s="25"/>
      <c r="QTP152" s="26"/>
      <c r="RCZ152" s="29">
        <v>18</v>
      </c>
      <c r="RDA152" s="51" t="s">
        <v>10</v>
      </c>
      <c r="RDB152" s="52" t="s">
        <v>11</v>
      </c>
      <c r="RDC152" s="24" t="s">
        <v>6</v>
      </c>
      <c r="RDD152" s="24"/>
      <c r="RDE152" s="31">
        <v>22</v>
      </c>
      <c r="RDF152" s="24"/>
      <c r="RDG152" s="25"/>
      <c r="RDH152" s="24"/>
      <c r="RDI152" s="25"/>
      <c r="RDJ152" s="24"/>
      <c r="RDK152" s="25"/>
      <c r="RDL152" s="26"/>
      <c r="RMV152" s="29">
        <v>18</v>
      </c>
      <c r="RMW152" s="51" t="s">
        <v>10</v>
      </c>
      <c r="RMX152" s="52" t="s">
        <v>11</v>
      </c>
      <c r="RMY152" s="24" t="s">
        <v>6</v>
      </c>
      <c r="RMZ152" s="24"/>
      <c r="RNA152" s="31">
        <v>22</v>
      </c>
      <c r="RNB152" s="24"/>
      <c r="RNC152" s="25"/>
      <c r="RND152" s="24"/>
      <c r="RNE152" s="25"/>
      <c r="RNF152" s="24"/>
      <c r="RNG152" s="25"/>
      <c r="RNH152" s="26"/>
      <c r="RWR152" s="29">
        <v>18</v>
      </c>
      <c r="RWS152" s="51" t="s">
        <v>10</v>
      </c>
      <c r="RWT152" s="52" t="s">
        <v>11</v>
      </c>
      <c r="RWU152" s="24" t="s">
        <v>6</v>
      </c>
      <c r="RWV152" s="24"/>
      <c r="RWW152" s="31">
        <v>22</v>
      </c>
      <c r="RWX152" s="24"/>
      <c r="RWY152" s="25"/>
      <c r="RWZ152" s="24"/>
      <c r="RXA152" s="25"/>
      <c r="RXB152" s="24"/>
      <c r="RXC152" s="25"/>
      <c r="RXD152" s="26"/>
      <c r="SGN152" s="29">
        <v>18</v>
      </c>
      <c r="SGO152" s="51" t="s">
        <v>10</v>
      </c>
      <c r="SGP152" s="52" t="s">
        <v>11</v>
      </c>
      <c r="SGQ152" s="24" t="s">
        <v>6</v>
      </c>
      <c r="SGR152" s="24"/>
      <c r="SGS152" s="31">
        <v>22</v>
      </c>
      <c r="SGT152" s="24"/>
      <c r="SGU152" s="25"/>
      <c r="SGV152" s="24"/>
      <c r="SGW152" s="25"/>
      <c r="SGX152" s="24"/>
      <c r="SGY152" s="25"/>
      <c r="SGZ152" s="26"/>
      <c r="SQJ152" s="29">
        <v>18</v>
      </c>
      <c r="SQK152" s="51" t="s">
        <v>10</v>
      </c>
      <c r="SQL152" s="52" t="s">
        <v>11</v>
      </c>
      <c r="SQM152" s="24" t="s">
        <v>6</v>
      </c>
      <c r="SQN152" s="24"/>
      <c r="SQO152" s="31">
        <v>22</v>
      </c>
      <c r="SQP152" s="24"/>
      <c r="SQQ152" s="25"/>
      <c r="SQR152" s="24"/>
      <c r="SQS152" s="25"/>
      <c r="SQT152" s="24"/>
      <c r="SQU152" s="25"/>
      <c r="SQV152" s="26"/>
      <c r="TAF152" s="29">
        <v>18</v>
      </c>
      <c r="TAG152" s="51" t="s">
        <v>10</v>
      </c>
      <c r="TAH152" s="52" t="s">
        <v>11</v>
      </c>
      <c r="TAI152" s="24" t="s">
        <v>6</v>
      </c>
      <c r="TAJ152" s="24"/>
      <c r="TAK152" s="31">
        <v>22</v>
      </c>
      <c r="TAL152" s="24"/>
      <c r="TAM152" s="25"/>
      <c r="TAN152" s="24"/>
      <c r="TAO152" s="25"/>
      <c r="TAP152" s="24"/>
      <c r="TAQ152" s="25"/>
      <c r="TAR152" s="26"/>
      <c r="TKB152" s="29">
        <v>18</v>
      </c>
      <c r="TKC152" s="51" t="s">
        <v>10</v>
      </c>
      <c r="TKD152" s="52" t="s">
        <v>11</v>
      </c>
      <c r="TKE152" s="24" t="s">
        <v>6</v>
      </c>
      <c r="TKF152" s="24"/>
      <c r="TKG152" s="31">
        <v>22</v>
      </c>
      <c r="TKH152" s="24"/>
      <c r="TKI152" s="25"/>
      <c r="TKJ152" s="24"/>
      <c r="TKK152" s="25"/>
      <c r="TKL152" s="24"/>
      <c r="TKM152" s="25"/>
      <c r="TKN152" s="26"/>
      <c r="TTX152" s="29">
        <v>18</v>
      </c>
      <c r="TTY152" s="51" t="s">
        <v>10</v>
      </c>
      <c r="TTZ152" s="52" t="s">
        <v>11</v>
      </c>
      <c r="TUA152" s="24" t="s">
        <v>6</v>
      </c>
      <c r="TUB152" s="24"/>
      <c r="TUC152" s="31">
        <v>22</v>
      </c>
      <c r="TUD152" s="24"/>
      <c r="TUE152" s="25"/>
      <c r="TUF152" s="24"/>
      <c r="TUG152" s="25"/>
      <c r="TUH152" s="24"/>
      <c r="TUI152" s="25"/>
      <c r="TUJ152" s="26"/>
      <c r="UDT152" s="29">
        <v>18</v>
      </c>
      <c r="UDU152" s="51" t="s">
        <v>10</v>
      </c>
      <c r="UDV152" s="52" t="s">
        <v>11</v>
      </c>
      <c r="UDW152" s="24" t="s">
        <v>6</v>
      </c>
      <c r="UDX152" s="24"/>
      <c r="UDY152" s="31">
        <v>22</v>
      </c>
      <c r="UDZ152" s="24"/>
      <c r="UEA152" s="25"/>
      <c r="UEB152" s="24"/>
      <c r="UEC152" s="25"/>
      <c r="UED152" s="24"/>
      <c r="UEE152" s="25"/>
      <c r="UEF152" s="26"/>
      <c r="UNP152" s="29">
        <v>18</v>
      </c>
      <c r="UNQ152" s="51" t="s">
        <v>10</v>
      </c>
      <c r="UNR152" s="52" t="s">
        <v>11</v>
      </c>
      <c r="UNS152" s="24" t="s">
        <v>6</v>
      </c>
      <c r="UNT152" s="24"/>
      <c r="UNU152" s="31">
        <v>22</v>
      </c>
      <c r="UNV152" s="24"/>
      <c r="UNW152" s="25"/>
      <c r="UNX152" s="24"/>
      <c r="UNY152" s="25"/>
      <c r="UNZ152" s="24"/>
      <c r="UOA152" s="25"/>
      <c r="UOB152" s="26"/>
      <c r="UXL152" s="29">
        <v>18</v>
      </c>
      <c r="UXM152" s="51" t="s">
        <v>10</v>
      </c>
      <c r="UXN152" s="52" t="s">
        <v>11</v>
      </c>
      <c r="UXO152" s="24" t="s">
        <v>6</v>
      </c>
      <c r="UXP152" s="24"/>
      <c r="UXQ152" s="31">
        <v>22</v>
      </c>
      <c r="UXR152" s="24"/>
      <c r="UXS152" s="25"/>
      <c r="UXT152" s="24"/>
      <c r="UXU152" s="25"/>
      <c r="UXV152" s="24"/>
      <c r="UXW152" s="25"/>
      <c r="UXX152" s="26"/>
      <c r="VHH152" s="29">
        <v>18</v>
      </c>
      <c r="VHI152" s="51" t="s">
        <v>10</v>
      </c>
      <c r="VHJ152" s="52" t="s">
        <v>11</v>
      </c>
      <c r="VHK152" s="24" t="s">
        <v>6</v>
      </c>
      <c r="VHL152" s="24"/>
      <c r="VHM152" s="31">
        <v>22</v>
      </c>
      <c r="VHN152" s="24"/>
      <c r="VHO152" s="25"/>
      <c r="VHP152" s="24"/>
      <c r="VHQ152" s="25"/>
      <c r="VHR152" s="24"/>
      <c r="VHS152" s="25"/>
      <c r="VHT152" s="26"/>
      <c r="VRD152" s="29">
        <v>18</v>
      </c>
      <c r="VRE152" s="51" t="s">
        <v>10</v>
      </c>
      <c r="VRF152" s="52" t="s">
        <v>11</v>
      </c>
      <c r="VRG152" s="24" t="s">
        <v>6</v>
      </c>
      <c r="VRH152" s="24"/>
      <c r="VRI152" s="31">
        <v>22</v>
      </c>
      <c r="VRJ152" s="24"/>
      <c r="VRK152" s="25"/>
      <c r="VRL152" s="24"/>
      <c r="VRM152" s="25"/>
      <c r="VRN152" s="24"/>
      <c r="VRO152" s="25"/>
      <c r="VRP152" s="26"/>
      <c r="WAZ152" s="29">
        <v>18</v>
      </c>
      <c r="WBA152" s="51" t="s">
        <v>10</v>
      </c>
      <c r="WBB152" s="52" t="s">
        <v>11</v>
      </c>
      <c r="WBC152" s="24" t="s">
        <v>6</v>
      </c>
      <c r="WBD152" s="24"/>
      <c r="WBE152" s="31">
        <v>22</v>
      </c>
      <c r="WBF152" s="24"/>
      <c r="WBG152" s="25"/>
      <c r="WBH152" s="24"/>
      <c r="WBI152" s="25"/>
      <c r="WBJ152" s="24"/>
      <c r="WBK152" s="25"/>
      <c r="WBL152" s="26"/>
      <c r="WKV152" s="29">
        <v>18</v>
      </c>
      <c r="WKW152" s="51" t="s">
        <v>10</v>
      </c>
      <c r="WKX152" s="52" t="s">
        <v>11</v>
      </c>
      <c r="WKY152" s="24" t="s">
        <v>6</v>
      </c>
      <c r="WKZ152" s="24"/>
      <c r="WLA152" s="31">
        <v>22</v>
      </c>
      <c r="WLB152" s="24"/>
      <c r="WLC152" s="25"/>
      <c r="WLD152" s="24"/>
      <c r="WLE152" s="25"/>
      <c r="WLF152" s="24"/>
      <c r="WLG152" s="25"/>
      <c r="WLH152" s="26"/>
      <c r="WUR152" s="29">
        <v>18</v>
      </c>
      <c r="WUS152" s="51" t="s">
        <v>10</v>
      </c>
      <c r="WUT152" s="52" t="s">
        <v>11</v>
      </c>
      <c r="WUU152" s="24" t="s">
        <v>6</v>
      </c>
      <c r="WUV152" s="24"/>
      <c r="WUW152" s="31">
        <v>22</v>
      </c>
      <c r="WUX152" s="24"/>
      <c r="WUY152" s="25"/>
      <c r="WUZ152" s="24"/>
      <c r="WVA152" s="25"/>
      <c r="WVB152" s="24"/>
      <c r="WVC152" s="25"/>
      <c r="WVD152" s="26"/>
    </row>
    <row r="153" spans="1:1020 1264:2044 2288:3068 3312:4092 4336:5116 5360:6140 6384:7164 7408:8188 8432:9212 9456:10236 10480:11260 11504:12284 12528:13308 13552:14332 14576:15356 15600:16124" ht="15.6" thickBot="1" x14ac:dyDescent="0.35">
      <c r="A153" s="77">
        <f t="shared" si="1"/>
        <v>78</v>
      </c>
      <c r="B153" s="48" t="s">
        <v>114</v>
      </c>
      <c r="C153" s="16" t="s">
        <v>4</v>
      </c>
      <c r="D153" s="70">
        <v>0.05</v>
      </c>
      <c r="E153" s="72"/>
      <c r="F153" s="72"/>
      <c r="G153" s="45" t="s">
        <v>38</v>
      </c>
      <c r="H153" s="28"/>
    </row>
    <row r="154" spans="1:1020 1264:2044 2288:3068 3312:4092 4336:5116 5360:6140 6384:7164 7408:8188 8432:9212 9456:10236 10480:11260 11504:12284 12528:13308 13552:14332 14576:15356 15600:16124" ht="15.6" thickBot="1" x14ac:dyDescent="0.35">
      <c r="A154" s="32"/>
      <c r="B154" s="54" t="s">
        <v>7</v>
      </c>
      <c r="C154" s="33"/>
      <c r="D154" s="64"/>
      <c r="E154" s="64"/>
      <c r="F154" s="34">
        <f>SUM(F7:F153)</f>
        <v>0</v>
      </c>
    </row>
    <row r="155" spans="1:1020 1264:2044 2288:3068 3312:4092 4336:5116 5360:6140 6384:7164 7408:8188 8432:9212 9456:10236 10480:11260 11504:12284 12528:13308 13552:14332 14576:15356 15600:16124" ht="15.6" thickBot="1" x14ac:dyDescent="0.35">
      <c r="A155" s="38"/>
      <c r="B155" s="55" t="s">
        <v>39</v>
      </c>
      <c r="C155" s="36"/>
      <c r="D155" s="65"/>
      <c r="E155" s="65"/>
      <c r="F155" s="66">
        <f>F154*C155</f>
        <v>0</v>
      </c>
    </row>
    <row r="156" spans="1:1020 1264:2044 2288:3068 3312:4092 4336:5116 5360:6140 6384:7164 7408:8188 8432:9212 9456:10236 10480:11260 11504:12284 12528:13308 13552:14332 14576:15356 15600:16124" ht="15.6" thickBot="1" x14ac:dyDescent="0.35">
      <c r="A156" s="35"/>
      <c r="B156" s="56" t="s">
        <v>8</v>
      </c>
      <c r="C156" s="37"/>
      <c r="D156" s="67"/>
      <c r="E156" s="67"/>
      <c r="F156" s="34">
        <f>SUM(F154:F155)</f>
        <v>0</v>
      </c>
    </row>
    <row r="157" spans="1:1020 1264:2044 2288:3068 3312:4092 4336:5116 5360:6140 6384:7164 7408:8188 8432:9212 9456:10236 10480:11260 11504:12284 12528:13308 13552:14332 14576:15356 15600:16124" ht="15.6" thickBot="1" x14ac:dyDescent="0.35">
      <c r="A157" s="38"/>
      <c r="B157" s="55" t="s">
        <v>9</v>
      </c>
      <c r="C157" s="36"/>
      <c r="D157" s="65"/>
      <c r="E157" s="65"/>
      <c r="F157" s="66">
        <f>F156*C157</f>
        <v>0</v>
      </c>
    </row>
    <row r="158" spans="1:1020 1264:2044 2288:3068 3312:4092 4336:5116 5360:6140 6384:7164 7408:8188 8432:9212 9456:10236 10480:11260 11504:12284 12528:13308 13552:14332 14576:15356 15600:16124" ht="15.6" thickBot="1" x14ac:dyDescent="0.35">
      <c r="A158" s="35"/>
      <c r="B158" s="56" t="s">
        <v>8</v>
      </c>
      <c r="C158" s="37"/>
      <c r="D158" s="67"/>
      <c r="E158" s="67"/>
      <c r="F158" s="34">
        <f>SUM(F156:F157)</f>
        <v>0</v>
      </c>
    </row>
    <row r="159" spans="1:1020 1264:2044 2288:3068 3312:4092 4336:5116 5360:6140 6384:7164 7408:8188 8432:9212 9456:10236 10480:11260 11504:12284 12528:13308 13552:14332 14576:15356 15600:16124" ht="15.6" thickBot="1" x14ac:dyDescent="0.35">
      <c r="A159" s="35"/>
      <c r="B159" s="57" t="s">
        <v>40</v>
      </c>
      <c r="C159" s="42"/>
      <c r="D159" s="67"/>
      <c r="E159" s="67"/>
      <c r="F159" s="68"/>
    </row>
    <row r="160" spans="1:1020 1264:2044 2288:3068 3312:4092 4336:5116 5360:6140 6384:7164 7408:8188 8432:9212 9456:10236 10480:11260 11504:12284 12528:13308 13552:14332 14576:15356 15600:16124" ht="15.6" thickBot="1" x14ac:dyDescent="0.35">
      <c r="A160" s="38"/>
      <c r="B160" s="58" t="s">
        <v>8</v>
      </c>
      <c r="C160" s="39"/>
      <c r="D160" s="65"/>
      <c r="E160" s="65"/>
      <c r="F160" s="65">
        <f>SUM(F159:F159)</f>
        <v>0</v>
      </c>
    </row>
    <row r="161" spans="2:6" ht="15" customHeight="1" x14ac:dyDescent="0.3">
      <c r="B161" s="4" t="s">
        <v>189</v>
      </c>
      <c r="F161" s="82"/>
    </row>
    <row r="162" spans="2:6" ht="5.25" customHeight="1" x14ac:dyDescent="0.3"/>
  </sheetData>
  <autoFilter ref="A6:G161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10">
    <cfRule type="cellIs" dxfId="4" priority="7" stopIfTrue="1" operator="equal">
      <formula>0</formula>
    </cfRule>
  </conditionalFormatting>
  <conditionalFormatting sqref="B12:B14">
    <cfRule type="cellIs" dxfId="3" priority="2" stopIfTrue="1" operator="equal">
      <formula>0</formula>
    </cfRule>
  </conditionalFormatting>
  <conditionalFormatting sqref="B17">
    <cfRule type="cellIs" dxfId="2" priority="1" stopIfTrue="1" operator="equal">
      <formula>0</formula>
    </cfRule>
  </conditionalFormatting>
  <conditionalFormatting sqref="C14:D14">
    <cfRule type="cellIs" dxfId="1" priority="6" stopIfTrue="1" operator="equal">
      <formula>0</formula>
    </cfRule>
  </conditionalFormatting>
  <conditionalFormatting sqref="D14">
    <cfRule type="cellIs" dxfId="0" priority="5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2025-04-11T08:18:41Z</dcterms:modified>
</cp:coreProperties>
</file>