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/>
  <xr:revisionPtr revIDLastSave="0" documentId="13_ncr:1_{5700FFFA-DAE4-4C1F-9CCA-61E57F01629B}" xr6:coauthVersionLast="47" xr6:coauthVersionMax="47" xr10:uidLastSave="{00000000-0000-0000-0000-000000000000}"/>
  <bookViews>
    <workbookView xWindow="-108" yWindow="-108" windowWidth="23256" windowHeight="13896" tabRatio="722" xr2:uid="{00000000-000D-0000-FFFF-FFFF00000000}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სატენდერო'!$A$6:$G$103</definedName>
    <definedName name="_xlnm.Print_Area" localSheetId="0">'N1_1 კრებსითი სატენდერო'!$A$1:$F$105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7" i="13" l="1"/>
  <c r="A8" i="13"/>
  <c r="A9" i="13" s="1"/>
  <c r="A10" i="13" s="1"/>
  <c r="A12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35" i="13" s="1"/>
  <c r="A42" i="13" s="1"/>
  <c r="A49" i="13" s="1"/>
  <c r="A56" i="13" s="1"/>
  <c r="A62" i="13" s="1"/>
  <c r="A63" i="13" s="1"/>
  <c r="A66" i="13" s="1"/>
  <c r="A67" i="13" s="1"/>
  <c r="A70" i="13" s="1"/>
  <c r="A73" i="13" s="1"/>
  <c r="A74" i="13" s="1"/>
  <c r="A77" i="13" s="1"/>
  <c r="A79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F98" i="13" l="1"/>
  <c r="F99" i="13" s="1"/>
  <c r="F100" i="13" l="1"/>
  <c r="F101" i="13" s="1"/>
  <c r="F103" i="13" l="1"/>
</calcChain>
</file>

<file path=xl/sharedStrings.xml><?xml version="1.0" encoding="utf-8"?>
<sst xmlns="http://schemas.openxmlformats.org/spreadsheetml/2006/main" count="324" uniqueCount="128">
  <si>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</si>
  <si>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</si>
  <si>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</si>
  <si>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</si>
  <si>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</si>
  <si>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</si>
  <si>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</si>
  <si>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</si>
  <si>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</si>
  <si>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</si>
  <si>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კომპ</t>
  </si>
  <si>
    <t>ადგ.</t>
  </si>
  <si>
    <t>21-1</t>
  </si>
  <si>
    <t>22-1</t>
  </si>
  <si>
    <t>23-1</t>
  </si>
  <si>
    <t>24-1</t>
  </si>
  <si>
    <t>26-1</t>
  </si>
  <si>
    <t>28-1</t>
  </si>
  <si>
    <t>29-1</t>
  </si>
  <si>
    <t>31-1</t>
  </si>
  <si>
    <t>33-1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</si>
  <si>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</si>
  <si>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</si>
  <si>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</si>
  <si>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</si>
  <si>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</si>
  <si>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</si>
  <si>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</si>
  <si>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</si>
  <si>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</si>
  <si>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შედგენილია საბაზისო ნორმებით, მიმდინარე ფასებში 2025 წლის I კვარტლის დონეზე</t>
  </si>
  <si>
    <t>ისანი-სამგორის რაიონი,კალოუბნის ქუჩა კანალიზაციის ქსელის რეაბილიტაცია</t>
  </si>
  <si>
    <t>ტრანშეის კონტურებში არსებული ასფალტობეტონის საფარის ჩახერხვა 10 სმ სიღრმეზე ფრეზით შემდგომ კონტურების შესწორება</t>
  </si>
  <si>
    <t>ასფალტობეტონის საფარის მოხსნა სისქით 10 სმ სანგრევი ჩაქუჩით</t>
  </si>
  <si>
    <t>4-1</t>
  </si>
  <si>
    <t>ბიტუმი ნავთობის</t>
  </si>
  <si>
    <t>5-1</t>
  </si>
  <si>
    <t>არსებული ბეტონის ბორდიურების დემონტაჟი გვერდზე დაწყობით (7 ცალი)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</si>
  <si>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</si>
  <si>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ავ/თვითმცლელებზე</t>
  </si>
  <si>
    <t>ავტოთვითმცლელით გატანა 30 კმ</t>
  </si>
  <si>
    <t>20.1</t>
  </si>
  <si>
    <t>20.2</t>
  </si>
  <si>
    <t>20.3</t>
  </si>
  <si>
    <t>20.4</t>
  </si>
  <si>
    <t>20.5</t>
  </si>
  <si>
    <t>ბეტონის ღარის მოწყობა, ბეტონით მარკა B-20 (M-250)</t>
  </si>
  <si>
    <t>20-1</t>
  </si>
  <si>
    <t>21.1</t>
  </si>
  <si>
    <t>21.2</t>
  </si>
  <si>
    <t>21.3</t>
  </si>
  <si>
    <t>21.4</t>
  </si>
  <si>
    <t>21.5</t>
  </si>
  <si>
    <t>22.1</t>
  </si>
  <si>
    <t>22.2</t>
  </si>
  <si>
    <t>22.3</t>
  </si>
  <si>
    <t>22.4</t>
  </si>
  <si>
    <t>22.5</t>
  </si>
  <si>
    <t>23.1</t>
  </si>
  <si>
    <t>23.2</t>
  </si>
  <si>
    <t>23.3</t>
  </si>
  <si>
    <t>23.4</t>
  </si>
  <si>
    <t>23.5</t>
  </si>
  <si>
    <t>24.1</t>
  </si>
  <si>
    <t>24.2</t>
  </si>
  <si>
    <t>24.3</t>
  </si>
  <si>
    <t>24.4</t>
  </si>
  <si>
    <t>26-2</t>
  </si>
  <si>
    <t>28-2</t>
  </si>
  <si>
    <t>29-2</t>
  </si>
  <si>
    <t>31-2</t>
  </si>
  <si>
    <t>ხვრელის ამოვსება ცემენტის ხსნარით</t>
  </si>
  <si>
    <t>მ²</t>
  </si>
  <si>
    <t>ასფალტობეტონის ნატეხების დატვირთვა ექსკავატორით ერთციცხვიანი 0,5 მ3დატვირთვა ავ/თვითმცლელებზე, გატანა 30 კმ</t>
  </si>
  <si>
    <t>ასფალტობეტონის საფარის აღდგენა სისქით 6 სმ; მსხვილმარცვლოვანი 6 სმ /მასალის გათვალისწინებით/</t>
  </si>
  <si>
    <t>ასფალტობეტონის საფარის აღდგენა სისქით 4 სმ წვრილმარცვლოვანი 4 სმ /მასალის გათვალისწინებით/</t>
  </si>
  <si>
    <t>თეთრი საგზაო წყვეტილი ზოლის აღდგენა სიგანე 0.2 მეტრი, სიგრძე 30.0 მ (მასალის ჩათვლით)</t>
  </si>
  <si>
    <t>დემონტირებული ბეტონის ბორდიურების მონტაჟი (7 ცალი) არსებულის გამოყენებით</t>
  </si>
  <si>
    <t>არსებული განათების ბოძის დამაგრება საავტომობილო სვლიანი ამწით 6.3 ტ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</si>
  <si>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</si>
  <si>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</si>
  <si>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ქვიშის (ფრაქცია 0.5-5 მმ) ჩაყრა თხრილში ხელით და მექანიზმის გამოყენებით მილების ქვეშ 15 სმ მილის ზემოდან 30 სმ მსუბუქი დატკეპნით</t>
  </si>
  <si>
    <t>თხრილის შევსება (ბალასტი) ქვიშა-ხრეშოვანი ნარევით (ფრაქცია 0-80 მმ; 0-120 მმ;) მექანიზმით, დატკეპნით</t>
  </si>
  <si>
    <t>თხრილის შევსება ღორღით (ფრაქცია 0-40 მმ) მექანიზმით, ასფალტის მომზადებამდე სისქით 20 სმ დატკეპნით</t>
  </si>
  <si>
    <t>ჭის ქვეშ ღორღის ბალიშის (ფრაქცია 0-40 მმ) მოწყობა 10 სმ დატკეპვნით</t>
  </si>
  <si>
    <t>მიწის თხრილის და ჭის ქვაბულის კედლების გამაგრება</t>
  </si>
  <si>
    <t>წყალარინების რ/ბ ანაკრები წრიული ჭის D=1.0 მ. Hსრ=1.5 მ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</si>
  <si>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რკ/ბ რგოლი კბილებით D=1200 მმ / H=900 მმ სულფატომედეგი ბეტონი მარკით B22.5 მ-300 (იხ. პროექტი)</t>
  </si>
  <si>
    <t>რკ/ბ რგოლი კბილებით D=1200 მმ / H=500 მმ სულფატომედეგი ბეტონი მარკით B22.5 მ-300 (იხ. პროექტი)</t>
  </si>
  <si>
    <t>რკ/ბ ძირის მრგვალი ფილა D=1200 მმ ბეტონი, B22.5 (M-300) (იხ. პროექტი)</t>
  </si>
  <si>
    <t>რკ/ბ გადახურვის მრგვალი ფილა D=1200 მმ სულფატომედეგი ბეტონი მარკით B22.5 მ-300 (იხ. პროექტი)</t>
  </si>
  <si>
    <t>თუჯის ჩარჩო ხუფით 65 სმ</t>
  </si>
  <si>
    <t>წყალარინების რ/ბ ანაკრები წრიული ჭის D=1.0 მ. Hსრ=1.7 მ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</si>
  <si>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Hსრ=2.3 მ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</si>
  <si>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Hსრ=2.5 მ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</si>
  <si>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Hსრ=2.7 მ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</si>
  <si>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</si>
  <si>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კანალიზაციის პლასტმასის მილის PVC-U d=160 მმ მოწყობა შემაერთებელი ქუროთი, (რეზინის შუასადებით)</t>
  </si>
  <si>
    <t>კანალიზაციის პლასტმასის მილის PVC-U d=160 მმ შეძენა</t>
  </si>
  <si>
    <t>რეზინის შუასადები PVC-U d=160 მმ შეძენა</t>
  </si>
  <si>
    <t>კანალიზაციის პლასტმასის მილის PVC-U d=160 მმ გამოცდა ჰერმეტულობაზე</t>
  </si>
  <si>
    <t>პოლიეთილენის შემაერთებელი PVC-U d=160 მმ ქუროს მოწყობა (რეზინის სადებით)</t>
  </si>
  <si>
    <t>პოლიეთილენის ქურო PVC-U d=160 მმ შეძენა</t>
  </si>
  <si>
    <t>კანალიზაციის პლასტმასის მილის PVC-U d=250 მმ მოწყობა შემაერთებელი ქუროთი, (რეზინის შუასადებით)</t>
  </si>
  <si>
    <t>კანალიზაციის პლასტმასის მილის PVC-U d=250 მმ შეძენა</t>
  </si>
  <si>
    <t>რეზინის შუასადები PVC-U d=250 მმ შეძენა</t>
  </si>
  <si>
    <t>კანალიზაციის პლასტმასის მილის PVC-U d=250 მმ გამოცდა ჰერმეტულობაზე</t>
  </si>
  <si>
    <t>პოლიეთილენის შემაერთებელი PVC-U d=250 მმ ქუროს მოწყობა (რეზინის სადებით)</t>
  </si>
  <si>
    <t>პოლიეთილენის ქურო PVC-U d=250 მმ შეძენა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</si>
  <si>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</si>
  <si>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d=250 მმ პლასტმასის სამკაპის დამაგრება №2; ჭების კედელზე</t>
  </si>
  <si>
    <t>პასტმასის სამკაპის d=250/250 მმ მოწყობა</t>
  </si>
  <si>
    <t>პასტმასის სამკაპის d=250/250 მმ შეძენა</t>
  </si>
  <si>
    <t>ფოლადის ზოლოვანა შეძენა და მოწყობა 5X80X353 მმ (6 ცალი)</t>
  </si>
  <si>
    <t>ლითონის არმატურის 18 მმ A500c (0.16 მ; 3 ცალი) მოწყობა ჭის კედელზე (3 ცალი) იხ. პროექ.</t>
  </si>
  <si>
    <t>ხვრელის მოწყობა ჭის კედლებზე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</si>
  <si>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</si>
  <si>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</si>
  <si>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საპროექტო კანალიზაციის პლასტმასის მილის PVC-U d=160 მმ შეჭრა საპროექტო კანალიზაციის ჭაში</t>
  </si>
  <si>
    <t>საპროექტო კანალიზაციის პლასტმასის მილის PVC-U d=250 მმ შეჭრა საპროექტო კანალიზაციის ჭაში</t>
  </si>
  <si>
    <t>საპროექტო კანალიზაციის პლასტმასის მილის PVC-U d=250 მმ შეჭრა არსებულ კანალიზაციის ჭაში</t>
  </si>
  <si>
    <t>არსებული წყალარინების რკ/ბეტონის ანაკრები წრიული ჭის D=1.0 მმ H=1.8 მმ დემონტაჟი (5 კომპ) (ჩარჩო ხუფის დასაწყობება)</t>
  </si>
  <si>
    <t>დემონტირებული რკ/ბეტონის ჭის ნატეხების დატვირთვა ავტოთვითმცლელზე გატანა 30 კმ</t>
  </si>
  <si>
    <t>დემონტირებული რკ/ბეტონის ჭის ჩარჩო-ხუფის დატვირთვა ავტ/თვითმცლელზე და გატანა (დასაწყობება 25 კმ) (5 ცალი)</t>
  </si>
  <si>
    <t>არსებული კანალიზაციის აზბესტის მილის დემონტაჟი d=200 მმ</t>
  </si>
  <si>
    <t>არსებული დემონტირებული აზბესტოცემენტის მილის d=200 მმ შეფუთვა პოლიეთილენის (150 მიკრონი-122.5 მ2) ფირით</t>
  </si>
  <si>
    <t>დემონტირებული d=200 მმ აზბეცტოცემენტის მილის დატვირთვა ავტოთვითმცლელზე და გადმოტვირთვა გატანა სპეც/ნაგავსაყრელზე 60.0 კმ</t>
  </si>
  <si>
    <t>დემონტირებული d=200 მმ აზბესტოცემენტის მილისთვის სპეც/ნაგავსაყრელ პოლიგონზე უჯრედის მომზადება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</si>
</sst>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_-* #,##0.00_р_._-;\-* #,##0.00_р_._-;_-* &quot;-&quot;??_р_._-;_-@_-"/>
    <numFmt numFmtId="168" formatCode="_(#,##0_);_(\(#,##0\);_(\ \-\ _);_(@_)"/>
    <numFmt numFmtId="172" formatCode="0;[Red]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5" fillId="2" borderId="0" xfId="1" applyFont="1" applyFill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4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4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0" xfId="1" applyFont="1" applyFill="1"/>
    <xf numFmtId="0" fontId="4" fillId="2" borderId="13" xfId="0" applyFont="1" applyFill="1" applyBorder="1" applyAlignment="1">
      <alignment vertical="center"/>
    </xf>
    <xf numFmtId="0" fontId="4" fillId="2" borderId="13" xfId="0" applyFont="1" applyFill="1" applyBorder="1" applyAlignment="1" applyProtection="1">
      <alignment horizontal="left" vertical="center"/>
      <protection locked="0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vertical="center" wrapText="1"/>
    </xf>
    <xf numFmtId="168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4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6" xfId="6" applyFont="1" applyFill="1" applyBorder="1" applyAlignment="1">
      <alignment horizontal="center" vertical="center"/>
    </xf>
    <xf numFmtId="43" fontId="4" fillId="2" borderId="6" xfId="6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165" fontId="4" fillId="2" borderId="13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 applyProtection="1">
      <alignment horizontal="center" vertical="center"/>
      <protection locked="0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1" fontId="4" fillId="2" borderId="12" xfId="1" applyNumberFormat="1" applyFont="1" applyFill="1" applyBorder="1" applyAlignment="1" applyProtection="1">
      <alignment horizontal="center" vertical="center"/>
      <protection locked="0"/>
    </xf>
    <xf numFmtId="2" fontId="4" fillId="2" borderId="13" xfId="0" applyNumberFormat="1" applyFont="1" applyFill="1" applyBorder="1" applyAlignment="1" applyProtection="1">
      <alignment horizontal="center" vertical="center"/>
      <protection locked="0"/>
    </xf>
    <xf numFmtId="1" fontId="4" fillId="2" borderId="12" xfId="1" applyNumberFormat="1" applyFont="1" applyFill="1" applyBorder="1" applyAlignment="1">
      <alignment horizontal="center" vertical="center"/>
    </xf>
    <xf numFmtId="1" fontId="4" fillId="2" borderId="13" xfId="1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2" fontId="4" fillId="0" borderId="13" xfId="0" applyNumberFormat="1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65" fontId="4" fillId="2" borderId="11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 applyProtection="1">
      <alignment horizontal="center" vertical="center"/>
      <protection locked="0"/>
    </xf>
    <xf numFmtId="172" fontId="4" fillId="2" borderId="13" xfId="0" applyNumberFormat="1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2" fontId="8" fillId="2" borderId="13" xfId="0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/>
    </xf>
    <xf numFmtId="0" fontId="5" fillId="5" borderId="1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10">
    <cellStyle name="Comma" xfId="6" builtinId="3"/>
    <cellStyle name="Comma 2" xfId="2" xr:uid="{00000000-0005-0000-0000-000001000000}"/>
    <cellStyle name="Comma 2 2" xfId="9" xr:uid="{00000000-0005-0000-0000-000002000000}"/>
    <cellStyle name="Comma 3" xfId="7" xr:uid="{00000000-0005-0000-0000-000003000000}"/>
    <cellStyle name="Comma 4" xfId="8" xr:uid="{00000000-0005-0000-0000-000004000000}"/>
    <cellStyle name="Normal" xfId="0" builtinId="0"/>
    <cellStyle name="Normal 2" xfId="1" xr:uid="{00000000-0005-0000-0000-000006000000}"/>
    <cellStyle name="Normal 3 2" xfId="3" xr:uid="{00000000-0005-0000-0000-000007000000}"/>
    <cellStyle name="Обычный 2" xfId="5" xr:uid="{00000000-0005-0000-0000-000009000000}"/>
    <cellStyle name="Обычный_Лист1" xfId="4" xr:uid="{00000000-0005-0000-0000-00000A000000}"/>
  </cellStyles>
  <dxfs count="5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/>
  </sheetPr>
  <dimension ref="A1:HJ105"/>
  <sheetViews>
    <sheetView showGridLines="0" tabSelected="1" zoomScale="80" zoomScaleNormal="80" workbookViewId="0">
      <pane xSplit="2" ySplit="6" topLeftCell="C72" activePane="bottomRight" state="frozen"/>
      <selection pane="topRight" activeCell="C1" sqref="C1"/>
      <selection pane="bottomLeft" activeCell="A7" sqref="A7"/>
      <selection pane="bottomRight" activeCell="G109" sqref="G109"/>
    </sheetView>
  </sheetViews>
  <sheetFormatPr defaultColWidth="9.33203125" defaultRowHeight="15" x14ac:dyDescent="0.3"/>
  <cols>
    <col min="1" max="1" width="6.33203125" style="38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6" width="14.33203125" style="4" customWidth="1"/>
    <col min="7" max="7" width="31.44140625" style="4" bestFit="1" customWidth="1"/>
    <col min="8" max="16384" width="9.33203125" style="4"/>
  </cols>
  <sheetData>
    <row r="1" spans="1:10" x14ac:dyDescent="0.3">
      <c r="A1" s="5" t="s">
        <v>31</v>
      </c>
      <c r="B1" s="1"/>
      <c r="C1" s="1"/>
      <c r="D1" s="1"/>
      <c r="E1" s="1"/>
      <c r="F1" s="1"/>
    </row>
    <row r="2" spans="1:10" ht="15.6" thickBot="1" x14ac:dyDescent="0.35">
      <c r="A2" s="6" t="s">
        <v>30</v>
      </c>
      <c r="B2" s="39"/>
      <c r="C2" s="39"/>
      <c r="D2" s="39"/>
      <c r="E2" s="39"/>
      <c r="F2" s="39"/>
      <c r="G2" s="55"/>
    </row>
    <row r="3" spans="1:10" ht="21.75" customHeight="1" thickBot="1" x14ac:dyDescent="0.35">
      <c r="A3" s="7"/>
      <c r="C3" s="8"/>
      <c r="D3" s="8"/>
      <c r="E3" s="8"/>
      <c r="F3" s="8"/>
      <c r="G3" s="56"/>
    </row>
    <row r="4" spans="1:10" ht="18" customHeight="1" thickBot="1" x14ac:dyDescent="0.35">
      <c r="A4" s="88" t="s">
        <v>0</v>
      </c>
      <c r="B4" s="90" t="s">
        <v>1</v>
      </c>
      <c r="C4" s="90" t="s">
        <v>2</v>
      </c>
      <c r="D4" s="90" t="s">
        <v>21</v>
      </c>
      <c r="E4" s="84" t="s">
        <v>3</v>
      </c>
      <c r="F4" s="86" t="s">
        <v>22</v>
      </c>
      <c r="G4" s="57"/>
    </row>
    <row r="5" spans="1:10" ht="15.6" thickBot="1" x14ac:dyDescent="0.35">
      <c r="A5" s="89"/>
      <c r="B5" s="91"/>
      <c r="C5" s="91"/>
      <c r="D5" s="91"/>
      <c r="E5" s="85"/>
      <c r="F5" s="87"/>
      <c r="G5" s="58"/>
      <c r="H5" s="54"/>
      <c r="I5" s="54"/>
      <c r="J5" s="54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x14ac:dyDescent="0.3">
      <c r="A7" s="66">
        <v>1</v>
      </c>
      <c r="B7" s="41" t="s">
        <v>32</v>
      </c>
      <c r="C7" s="13" t="s">
        <v>5</v>
      </c>
      <c r="D7" s="67">
        <v>190</v>
      </c>
      <c r="E7" s="67"/>
      <c r="F7" s="67"/>
      <c r="G7" s="43" t="s">
        <v>26</v>
      </c>
    </row>
    <row r="8" spans="1:10" s="20" customFormat="1" ht="15.6" x14ac:dyDescent="0.3">
      <c r="A8" s="68">
        <f>A7+1</f>
        <v>2</v>
      </c>
      <c r="B8" s="41" t="s">
        <v>33</v>
      </c>
      <c r="C8" s="13" t="s">
        <v>23</v>
      </c>
      <c r="D8" s="67">
        <v>71.8</v>
      </c>
      <c r="E8" s="67"/>
      <c r="F8" s="67"/>
      <c r="G8" s="43" t="s">
        <v>26</v>
      </c>
    </row>
    <row r="9" spans="1:10" s="20" customFormat="1" ht="15.6" x14ac:dyDescent="0.3">
      <c r="A9" s="66">
        <f>A8+1</f>
        <v>3</v>
      </c>
      <c r="B9" s="42" t="s">
        <v>73</v>
      </c>
      <c r="C9" s="24" t="s">
        <v>23</v>
      </c>
      <c r="D9" s="69">
        <v>71.8</v>
      </c>
      <c r="E9" s="67"/>
      <c r="F9" s="67"/>
      <c r="G9" s="43" t="s">
        <v>26</v>
      </c>
    </row>
    <row r="10" spans="1:10" s="20" customFormat="1" ht="15.6" x14ac:dyDescent="0.3">
      <c r="A10" s="70">
        <f>A9+1</f>
        <v>4</v>
      </c>
      <c r="B10" s="2" t="s">
        <v>74</v>
      </c>
      <c r="C10" s="24" t="s">
        <v>24</v>
      </c>
      <c r="D10" s="69">
        <v>718</v>
      </c>
      <c r="E10" s="67"/>
      <c r="F10" s="67"/>
      <c r="G10" s="43" t="s">
        <v>26</v>
      </c>
    </row>
    <row r="11" spans="1:10" x14ac:dyDescent="0.3">
      <c r="A11" s="23" t="s">
        <v>34</v>
      </c>
      <c r="B11" s="2" t="s">
        <v>35</v>
      </c>
      <c r="C11" s="24" t="s">
        <v>4</v>
      </c>
      <c r="D11" s="25">
        <v>0.43079999999999996</v>
      </c>
      <c r="E11" s="67"/>
      <c r="F11" s="67"/>
      <c r="G11" s="43" t="s">
        <v>25</v>
      </c>
    </row>
    <row r="12" spans="1:10" ht="15.6" x14ac:dyDescent="0.3">
      <c r="A12" s="71">
        <f>A10+1</f>
        <v>5</v>
      </c>
      <c r="B12" s="2" t="s">
        <v>75</v>
      </c>
      <c r="C12" s="24" t="s">
        <v>24</v>
      </c>
      <c r="D12" s="25">
        <v>718</v>
      </c>
      <c r="E12" s="67"/>
      <c r="F12" s="67"/>
      <c r="G12" s="43" t="s">
        <v>26</v>
      </c>
    </row>
    <row r="13" spans="1:10" x14ac:dyDescent="0.3">
      <c r="A13" s="23" t="s">
        <v>36</v>
      </c>
      <c r="B13" s="2" t="s">
        <v>35</v>
      </c>
      <c r="C13" s="24" t="s">
        <v>4</v>
      </c>
      <c r="D13" s="25">
        <v>0.43079999999999996</v>
      </c>
      <c r="E13" s="67"/>
      <c r="F13" s="67"/>
      <c r="G13" s="43" t="s">
        <v>25</v>
      </c>
    </row>
    <row r="14" spans="1:10" ht="15.6" x14ac:dyDescent="0.3">
      <c r="A14" s="70">
        <f>A12+1</f>
        <v>6</v>
      </c>
      <c r="B14" s="78" t="s">
        <v>76</v>
      </c>
      <c r="C14" s="16" t="s">
        <v>24</v>
      </c>
      <c r="D14" s="17">
        <v>6</v>
      </c>
      <c r="E14" s="67"/>
      <c r="F14" s="67"/>
      <c r="G14" s="43" t="s">
        <v>26</v>
      </c>
    </row>
    <row r="15" spans="1:10" s="20" customFormat="1" x14ac:dyDescent="0.3">
      <c r="A15" s="72">
        <f t="shared" ref="A15:A28" si="0">A14+1</f>
        <v>7</v>
      </c>
      <c r="B15" s="46" t="s">
        <v>37</v>
      </c>
      <c r="C15" s="16" t="s">
        <v>5</v>
      </c>
      <c r="D15" s="17">
        <v>4.8999999999999995</v>
      </c>
      <c r="E15" s="67"/>
      <c r="F15" s="67"/>
      <c r="G15" s="43" t="s">
        <v>26</v>
      </c>
    </row>
    <row r="16" spans="1:10" s="20" customFormat="1" x14ac:dyDescent="0.3">
      <c r="A16" s="72">
        <f t="shared" si="0"/>
        <v>8</v>
      </c>
      <c r="B16" s="46" t="s">
        <v>77</v>
      </c>
      <c r="C16" s="16" t="s">
        <v>5</v>
      </c>
      <c r="D16" s="17">
        <v>4.8999999999999995</v>
      </c>
      <c r="E16" s="67"/>
      <c r="F16" s="67"/>
      <c r="G16" s="43" t="s">
        <v>26</v>
      </c>
    </row>
    <row r="17" spans="1:218" x14ac:dyDescent="0.3">
      <c r="A17" s="72">
        <f t="shared" si="0"/>
        <v>9</v>
      </c>
      <c r="B17" s="79" t="s">
        <v>78</v>
      </c>
      <c r="C17" s="24" t="s">
        <v>6</v>
      </c>
      <c r="D17" s="26">
        <v>1</v>
      </c>
      <c r="E17" s="67"/>
      <c r="F17" s="67"/>
      <c r="G17" s="43" t="s">
        <v>26</v>
      </c>
    </row>
    <row r="18" spans="1:218" ht="15.6" x14ac:dyDescent="0.3">
      <c r="A18" s="70">
        <f t="shared" si="0"/>
        <v>10</v>
      </c>
      <c r="B18" s="41" t="s">
        <v>79</v>
      </c>
      <c r="C18" s="24" t="s">
        <v>23</v>
      </c>
      <c r="D18" s="67">
        <v>250.99</v>
      </c>
      <c r="E18" s="67"/>
      <c r="F18" s="67"/>
      <c r="G18" s="43" t="s">
        <v>26</v>
      </c>
    </row>
    <row r="19" spans="1:218" s="20" customFormat="1" ht="15.6" x14ac:dyDescent="0.3">
      <c r="A19" s="28">
        <f t="shared" si="0"/>
        <v>11</v>
      </c>
      <c r="B19" s="41" t="s">
        <v>38</v>
      </c>
      <c r="C19" s="24" t="s">
        <v>23</v>
      </c>
      <c r="D19" s="67">
        <v>27.89</v>
      </c>
      <c r="E19" s="67"/>
      <c r="F19" s="67"/>
      <c r="G19" s="43" t="s">
        <v>26</v>
      </c>
    </row>
    <row r="20" spans="1:218" ht="15.6" x14ac:dyDescent="0.3">
      <c r="A20" s="28">
        <f t="shared" si="0"/>
        <v>12</v>
      </c>
      <c r="B20" s="48" t="s">
        <v>80</v>
      </c>
      <c r="C20" s="22" t="s">
        <v>23</v>
      </c>
      <c r="D20" s="17">
        <v>25.101000000000003</v>
      </c>
      <c r="E20" s="67"/>
      <c r="F20" s="67"/>
      <c r="G20" s="43" t="s">
        <v>26</v>
      </c>
    </row>
    <row r="21" spans="1:218" ht="15.6" x14ac:dyDescent="0.3">
      <c r="A21" s="72">
        <f t="shared" si="0"/>
        <v>13</v>
      </c>
      <c r="B21" s="41" t="s">
        <v>39</v>
      </c>
      <c r="C21" s="24" t="s">
        <v>23</v>
      </c>
      <c r="D21" s="17">
        <v>2.7890000000000001</v>
      </c>
      <c r="E21" s="67"/>
      <c r="F21" s="67"/>
      <c r="G21" s="43" t="s">
        <v>26</v>
      </c>
    </row>
    <row r="22" spans="1:218" x14ac:dyDescent="0.3">
      <c r="A22" s="72">
        <f t="shared" si="0"/>
        <v>14</v>
      </c>
      <c r="B22" s="2" t="s">
        <v>40</v>
      </c>
      <c r="C22" s="24" t="s">
        <v>4</v>
      </c>
      <c r="D22" s="17">
        <v>543.81600000000003</v>
      </c>
      <c r="E22" s="67"/>
      <c r="F22" s="67"/>
      <c r="G22" s="43" t="s">
        <v>26</v>
      </c>
    </row>
    <row r="23" spans="1:218" ht="15.6" x14ac:dyDescent="0.3">
      <c r="A23" s="73">
        <f t="shared" si="0"/>
        <v>15</v>
      </c>
      <c r="B23" s="48" t="s">
        <v>81</v>
      </c>
      <c r="C23" s="13" t="s">
        <v>23</v>
      </c>
      <c r="D23" s="67">
        <v>72.2</v>
      </c>
      <c r="E23" s="67"/>
      <c r="F23" s="67"/>
      <c r="G23" s="43" t="s">
        <v>26</v>
      </c>
    </row>
    <row r="24" spans="1:218" s="20" customFormat="1" ht="15.6" x14ac:dyDescent="0.3">
      <c r="A24" s="70">
        <f t="shared" si="0"/>
        <v>16</v>
      </c>
      <c r="B24" s="44" t="s">
        <v>82</v>
      </c>
      <c r="C24" s="24" t="s">
        <v>23</v>
      </c>
      <c r="D24" s="80">
        <v>121.92</v>
      </c>
      <c r="E24" s="67"/>
      <c r="F24" s="67"/>
      <c r="G24" s="43" t="s">
        <v>26</v>
      </c>
    </row>
    <row r="25" spans="1:218" ht="15.6" x14ac:dyDescent="0.3">
      <c r="A25" s="68">
        <f t="shared" si="0"/>
        <v>17</v>
      </c>
      <c r="B25" s="44" t="s">
        <v>83</v>
      </c>
      <c r="C25" s="24" t="s">
        <v>23</v>
      </c>
      <c r="D25" s="25">
        <v>143.6</v>
      </c>
      <c r="E25" s="67"/>
      <c r="F25" s="67"/>
      <c r="G25" s="43" t="s">
        <v>26</v>
      </c>
      <c r="H25" s="27"/>
    </row>
    <row r="26" spans="1:218" ht="15.6" x14ac:dyDescent="0.3">
      <c r="A26" s="70">
        <f t="shared" si="0"/>
        <v>18</v>
      </c>
      <c r="B26" s="2" t="s">
        <v>84</v>
      </c>
      <c r="C26" s="24" t="s">
        <v>23</v>
      </c>
      <c r="D26" s="65">
        <v>1.32</v>
      </c>
      <c r="E26" s="67"/>
      <c r="F26" s="67"/>
      <c r="G26" s="43" t="s">
        <v>26</v>
      </c>
      <c r="H26" s="27"/>
    </row>
    <row r="27" spans="1:218" x14ac:dyDescent="0.35">
      <c r="A27" s="70">
        <f t="shared" si="0"/>
        <v>19</v>
      </c>
      <c r="B27" s="2" t="s">
        <v>85</v>
      </c>
      <c r="C27" s="24" t="s">
        <v>72</v>
      </c>
      <c r="D27" s="25">
        <v>341.6</v>
      </c>
      <c r="E27" s="67"/>
      <c r="F27" s="67"/>
      <c r="G27" s="43" t="s">
        <v>26</v>
      </c>
      <c r="H27" s="27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</row>
    <row r="28" spans="1:218" x14ac:dyDescent="0.35">
      <c r="A28" s="66">
        <f t="shared" si="0"/>
        <v>20</v>
      </c>
      <c r="B28" s="46" t="s">
        <v>86</v>
      </c>
      <c r="C28" s="22" t="s">
        <v>10</v>
      </c>
      <c r="D28" s="19">
        <v>1</v>
      </c>
      <c r="E28" s="67"/>
      <c r="F28" s="67"/>
      <c r="G28" s="43" t="s">
        <v>26</v>
      </c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</row>
    <row r="29" spans="1:218" x14ac:dyDescent="0.35">
      <c r="A29" s="21" t="s">
        <v>41</v>
      </c>
      <c r="B29" s="81" t="s">
        <v>87</v>
      </c>
      <c r="C29" s="22" t="s">
        <v>6</v>
      </c>
      <c r="D29" s="19">
        <v>1</v>
      </c>
      <c r="E29" s="67"/>
      <c r="F29" s="67"/>
      <c r="G29" s="43" t="s">
        <v>25</v>
      </c>
      <c r="H29" s="27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</row>
    <row r="30" spans="1:218" s="18" customFormat="1" x14ac:dyDescent="0.3">
      <c r="A30" s="21" t="s">
        <v>42</v>
      </c>
      <c r="B30" s="81" t="s">
        <v>88</v>
      </c>
      <c r="C30" s="22" t="s">
        <v>6</v>
      </c>
      <c r="D30" s="19">
        <v>1</v>
      </c>
      <c r="E30" s="67"/>
      <c r="F30" s="67"/>
      <c r="G30" s="43" t="s">
        <v>25</v>
      </c>
      <c r="H30" s="27"/>
    </row>
    <row r="31" spans="1:218" s="18" customFormat="1" x14ac:dyDescent="0.3">
      <c r="A31" s="21" t="s">
        <v>43</v>
      </c>
      <c r="B31" s="42" t="s">
        <v>89</v>
      </c>
      <c r="C31" s="22" t="s">
        <v>6</v>
      </c>
      <c r="D31" s="19">
        <v>1</v>
      </c>
      <c r="E31" s="67"/>
      <c r="F31" s="67"/>
      <c r="G31" s="43" t="s">
        <v>25</v>
      </c>
    </row>
    <row r="32" spans="1:218" s="18" customFormat="1" x14ac:dyDescent="0.3">
      <c r="A32" s="21" t="s">
        <v>44</v>
      </c>
      <c r="B32" s="47" t="s">
        <v>90</v>
      </c>
      <c r="C32" s="16" t="s">
        <v>6</v>
      </c>
      <c r="D32" s="19">
        <v>3</v>
      </c>
      <c r="E32" s="67"/>
      <c r="F32" s="67"/>
      <c r="G32" s="43" t="s">
        <v>25</v>
      </c>
    </row>
    <row r="33" spans="1:8" s="45" customFormat="1" ht="15.6" x14ac:dyDescent="0.35">
      <c r="A33" s="21" t="s">
        <v>45</v>
      </c>
      <c r="B33" s="81" t="s">
        <v>46</v>
      </c>
      <c r="C33" s="22" t="s">
        <v>23</v>
      </c>
      <c r="D33" s="17">
        <v>0.31400000000000006</v>
      </c>
      <c r="E33" s="67"/>
      <c r="F33" s="67"/>
      <c r="G33" s="43" t="s">
        <v>25</v>
      </c>
      <c r="H33" s="27"/>
    </row>
    <row r="34" spans="1:8" s="45" customFormat="1" x14ac:dyDescent="0.35">
      <c r="A34" s="21" t="s">
        <v>47</v>
      </c>
      <c r="B34" s="46" t="s">
        <v>91</v>
      </c>
      <c r="C34" s="16" t="s">
        <v>6</v>
      </c>
      <c r="D34" s="19">
        <v>1</v>
      </c>
      <c r="E34" s="67"/>
      <c r="F34" s="67"/>
      <c r="G34" s="43" t="s">
        <v>29</v>
      </c>
    </row>
    <row r="35" spans="1:8" s="45" customFormat="1" x14ac:dyDescent="0.35">
      <c r="A35" s="66">
        <f>A28+1</f>
        <v>21</v>
      </c>
      <c r="B35" s="46" t="s">
        <v>92</v>
      </c>
      <c r="C35" s="22" t="s">
        <v>10</v>
      </c>
      <c r="D35" s="19">
        <v>1</v>
      </c>
      <c r="E35" s="67"/>
      <c r="F35" s="67"/>
      <c r="G35" s="43" t="s">
        <v>26</v>
      </c>
      <c r="H35" s="27"/>
    </row>
    <row r="36" spans="1:8" s="45" customFormat="1" x14ac:dyDescent="0.35">
      <c r="A36" s="21" t="s">
        <v>48</v>
      </c>
      <c r="B36" s="81" t="s">
        <v>87</v>
      </c>
      <c r="C36" s="22" t="s">
        <v>6</v>
      </c>
      <c r="D36" s="19">
        <v>1</v>
      </c>
      <c r="E36" s="67"/>
      <c r="F36" s="67"/>
      <c r="G36" s="43" t="s">
        <v>25</v>
      </c>
    </row>
    <row r="37" spans="1:8" s="45" customFormat="1" x14ac:dyDescent="0.35">
      <c r="A37" s="21" t="s">
        <v>49</v>
      </c>
      <c r="B37" s="81" t="s">
        <v>88</v>
      </c>
      <c r="C37" s="22" t="s">
        <v>6</v>
      </c>
      <c r="D37" s="19">
        <v>1</v>
      </c>
      <c r="E37" s="67"/>
      <c r="F37" s="67"/>
      <c r="G37" s="43" t="s">
        <v>25</v>
      </c>
      <c r="H37" s="27"/>
    </row>
    <row r="38" spans="1:8" s="45" customFormat="1" x14ac:dyDescent="0.35">
      <c r="A38" s="21" t="s">
        <v>50</v>
      </c>
      <c r="B38" s="42" t="s">
        <v>89</v>
      </c>
      <c r="C38" s="22" t="s">
        <v>6</v>
      </c>
      <c r="D38" s="19">
        <v>1</v>
      </c>
      <c r="E38" s="67"/>
      <c r="F38" s="67"/>
      <c r="G38" s="43" t="s">
        <v>25</v>
      </c>
    </row>
    <row r="39" spans="1:8" s="45" customFormat="1" x14ac:dyDescent="0.35">
      <c r="A39" s="21" t="s">
        <v>51</v>
      </c>
      <c r="B39" s="47" t="s">
        <v>90</v>
      </c>
      <c r="C39" s="16" t="s">
        <v>6</v>
      </c>
      <c r="D39" s="19">
        <v>3</v>
      </c>
      <c r="E39" s="67"/>
      <c r="F39" s="67"/>
      <c r="G39" s="43" t="s">
        <v>25</v>
      </c>
      <c r="H39" s="27"/>
    </row>
    <row r="40" spans="1:8" ht="15.6" x14ac:dyDescent="0.3">
      <c r="A40" s="21" t="s">
        <v>52</v>
      </c>
      <c r="B40" s="81" t="s">
        <v>46</v>
      </c>
      <c r="C40" s="22" t="s">
        <v>23</v>
      </c>
      <c r="D40" s="17">
        <v>0.31400000000000006</v>
      </c>
      <c r="E40" s="67"/>
      <c r="F40" s="67"/>
      <c r="G40" s="43" t="s">
        <v>25</v>
      </c>
    </row>
    <row r="41" spans="1:8" x14ac:dyDescent="0.3">
      <c r="A41" s="21" t="s">
        <v>12</v>
      </c>
      <c r="B41" s="46" t="s">
        <v>91</v>
      </c>
      <c r="C41" s="16" t="s">
        <v>6</v>
      </c>
      <c r="D41" s="19">
        <v>1</v>
      </c>
      <c r="E41" s="67"/>
      <c r="F41" s="67"/>
      <c r="G41" s="43" t="s">
        <v>29</v>
      </c>
      <c r="H41" s="27"/>
    </row>
    <row r="42" spans="1:8" x14ac:dyDescent="0.3">
      <c r="A42" s="66">
        <f>A35+1</f>
        <v>22</v>
      </c>
      <c r="B42" s="46" t="s">
        <v>93</v>
      </c>
      <c r="C42" s="22" t="s">
        <v>10</v>
      </c>
      <c r="D42" s="19">
        <v>2</v>
      </c>
      <c r="E42" s="67"/>
      <c r="F42" s="67"/>
      <c r="G42" s="43" t="s">
        <v>26</v>
      </c>
    </row>
    <row r="43" spans="1:8" x14ac:dyDescent="0.3">
      <c r="A43" s="21" t="s">
        <v>53</v>
      </c>
      <c r="B43" s="81" t="s">
        <v>87</v>
      </c>
      <c r="C43" s="22" t="s">
        <v>6</v>
      </c>
      <c r="D43" s="19">
        <v>4</v>
      </c>
      <c r="E43" s="67"/>
      <c r="F43" s="67"/>
      <c r="G43" s="43" t="s">
        <v>25</v>
      </c>
      <c r="H43" s="27"/>
    </row>
    <row r="44" spans="1:8" s="18" customFormat="1" x14ac:dyDescent="0.3">
      <c r="A44" s="21" t="s">
        <v>54</v>
      </c>
      <c r="B44" s="81" t="s">
        <v>88</v>
      </c>
      <c r="C44" s="22" t="s">
        <v>6</v>
      </c>
      <c r="D44" s="19">
        <v>2</v>
      </c>
      <c r="E44" s="67"/>
      <c r="F44" s="67"/>
      <c r="G44" s="43" t="s">
        <v>25</v>
      </c>
    </row>
    <row r="45" spans="1:8" s="18" customFormat="1" x14ac:dyDescent="0.3">
      <c r="A45" s="21" t="s">
        <v>55</v>
      </c>
      <c r="B45" s="42" t="s">
        <v>89</v>
      </c>
      <c r="C45" s="22" t="s">
        <v>6</v>
      </c>
      <c r="D45" s="19">
        <v>2</v>
      </c>
      <c r="E45" s="67"/>
      <c r="F45" s="67"/>
      <c r="G45" s="43" t="s">
        <v>25</v>
      </c>
      <c r="H45" s="27"/>
    </row>
    <row r="46" spans="1:8" x14ac:dyDescent="0.3">
      <c r="A46" s="21" t="s">
        <v>56</v>
      </c>
      <c r="B46" s="47" t="s">
        <v>90</v>
      </c>
      <c r="C46" s="16" t="s">
        <v>6</v>
      </c>
      <c r="D46" s="19">
        <v>2</v>
      </c>
      <c r="E46" s="67"/>
      <c r="F46" s="67"/>
      <c r="G46" s="43" t="s">
        <v>25</v>
      </c>
    </row>
    <row r="47" spans="1:8" ht="15.6" x14ac:dyDescent="0.3">
      <c r="A47" s="21" t="s">
        <v>57</v>
      </c>
      <c r="B47" s="81" t="s">
        <v>46</v>
      </c>
      <c r="C47" s="22" t="s">
        <v>23</v>
      </c>
      <c r="D47" s="17">
        <v>0.62800000000000011</v>
      </c>
      <c r="E47" s="67"/>
      <c r="F47" s="67"/>
      <c r="G47" s="43" t="s">
        <v>25</v>
      </c>
      <c r="H47" s="27"/>
    </row>
    <row r="48" spans="1:8" x14ac:dyDescent="0.3">
      <c r="A48" s="21" t="s">
        <v>13</v>
      </c>
      <c r="B48" s="46" t="s">
        <v>91</v>
      </c>
      <c r="C48" s="16" t="s">
        <v>6</v>
      </c>
      <c r="D48" s="19">
        <v>2</v>
      </c>
      <c r="E48" s="67"/>
      <c r="F48" s="67"/>
      <c r="G48" s="43" t="s">
        <v>29</v>
      </c>
    </row>
    <row r="49" spans="1:8" x14ac:dyDescent="0.3">
      <c r="A49" s="66">
        <f>A42+1</f>
        <v>23</v>
      </c>
      <c r="B49" s="46" t="s">
        <v>94</v>
      </c>
      <c r="C49" s="22" t="s">
        <v>10</v>
      </c>
      <c r="D49" s="19">
        <v>1</v>
      </c>
      <c r="E49" s="67"/>
      <c r="F49" s="67"/>
      <c r="G49" s="43" t="s">
        <v>26</v>
      </c>
      <c r="H49" s="27"/>
    </row>
    <row r="50" spans="1:8" x14ac:dyDescent="0.3">
      <c r="A50" s="21" t="s">
        <v>58</v>
      </c>
      <c r="B50" s="81" t="s">
        <v>87</v>
      </c>
      <c r="C50" s="22" t="s">
        <v>6</v>
      </c>
      <c r="D50" s="19">
        <v>2</v>
      </c>
      <c r="E50" s="67"/>
      <c r="F50" s="67"/>
      <c r="G50" s="43" t="s">
        <v>25</v>
      </c>
    </row>
    <row r="51" spans="1:8" x14ac:dyDescent="0.3">
      <c r="A51" s="21" t="s">
        <v>59</v>
      </c>
      <c r="B51" s="81" t="s">
        <v>88</v>
      </c>
      <c r="C51" s="22" t="s">
        <v>6</v>
      </c>
      <c r="D51" s="19">
        <v>1</v>
      </c>
      <c r="E51" s="67"/>
      <c r="F51" s="67"/>
      <c r="G51" s="43" t="s">
        <v>25</v>
      </c>
      <c r="H51" s="27"/>
    </row>
    <row r="52" spans="1:8" s="18" customFormat="1" x14ac:dyDescent="0.3">
      <c r="A52" s="21" t="s">
        <v>60</v>
      </c>
      <c r="B52" s="42" t="s">
        <v>89</v>
      </c>
      <c r="C52" s="22" t="s">
        <v>6</v>
      </c>
      <c r="D52" s="19">
        <v>1</v>
      </c>
      <c r="E52" s="67"/>
      <c r="F52" s="67"/>
      <c r="G52" s="43" t="s">
        <v>25</v>
      </c>
    </row>
    <row r="53" spans="1:8" s="18" customFormat="1" x14ac:dyDescent="0.3">
      <c r="A53" s="21" t="s">
        <v>61</v>
      </c>
      <c r="B53" s="47" t="s">
        <v>90</v>
      </c>
      <c r="C53" s="16" t="s">
        <v>6</v>
      </c>
      <c r="D53" s="19">
        <v>1</v>
      </c>
      <c r="E53" s="67"/>
      <c r="F53" s="67"/>
      <c r="G53" s="43" t="s">
        <v>25</v>
      </c>
      <c r="H53" s="27"/>
    </row>
    <row r="54" spans="1:8" ht="15.6" x14ac:dyDescent="0.3">
      <c r="A54" s="21" t="s">
        <v>62</v>
      </c>
      <c r="B54" s="81" t="s">
        <v>46</v>
      </c>
      <c r="C54" s="22" t="s">
        <v>23</v>
      </c>
      <c r="D54" s="17">
        <v>0.31400000000000006</v>
      </c>
      <c r="E54" s="67"/>
      <c r="F54" s="67"/>
      <c r="G54" s="43" t="s">
        <v>25</v>
      </c>
    </row>
    <row r="55" spans="1:8" x14ac:dyDescent="0.3">
      <c r="A55" s="21" t="s">
        <v>14</v>
      </c>
      <c r="B55" s="46" t="s">
        <v>91</v>
      </c>
      <c r="C55" s="16" t="s">
        <v>6</v>
      </c>
      <c r="D55" s="19">
        <v>1</v>
      </c>
      <c r="E55" s="67"/>
      <c r="F55" s="67"/>
      <c r="G55" s="43" t="s">
        <v>29</v>
      </c>
      <c r="H55" s="27"/>
    </row>
    <row r="56" spans="1:8" s="18" customFormat="1" x14ac:dyDescent="0.3">
      <c r="A56" s="66">
        <f>A49+1</f>
        <v>24</v>
      </c>
      <c r="B56" s="46" t="s">
        <v>95</v>
      </c>
      <c r="C56" s="22" t="s">
        <v>10</v>
      </c>
      <c r="D56" s="19">
        <v>1</v>
      </c>
      <c r="E56" s="67"/>
      <c r="F56" s="67"/>
      <c r="G56" s="43" t="s">
        <v>26</v>
      </c>
    </row>
    <row r="57" spans="1:8" s="18" customFormat="1" x14ac:dyDescent="0.3">
      <c r="A57" s="21" t="s">
        <v>63</v>
      </c>
      <c r="B57" s="81" t="s">
        <v>87</v>
      </c>
      <c r="C57" s="22" t="s">
        <v>6</v>
      </c>
      <c r="D57" s="19">
        <v>3</v>
      </c>
      <c r="E57" s="67"/>
      <c r="F57" s="67"/>
      <c r="G57" s="43" t="s">
        <v>25</v>
      </c>
      <c r="H57" s="27"/>
    </row>
    <row r="58" spans="1:8" s="18" customFormat="1" x14ac:dyDescent="0.3">
      <c r="A58" s="21" t="s">
        <v>64</v>
      </c>
      <c r="B58" s="42" t="s">
        <v>89</v>
      </c>
      <c r="C58" s="22" t="s">
        <v>6</v>
      </c>
      <c r="D58" s="19">
        <v>1</v>
      </c>
      <c r="E58" s="67"/>
      <c r="F58" s="67"/>
      <c r="G58" s="43" t="s">
        <v>25</v>
      </c>
    </row>
    <row r="59" spans="1:8" s="18" customFormat="1" x14ac:dyDescent="0.3">
      <c r="A59" s="21" t="s">
        <v>65</v>
      </c>
      <c r="B59" s="47" t="s">
        <v>90</v>
      </c>
      <c r="C59" s="16" t="s">
        <v>6</v>
      </c>
      <c r="D59" s="19">
        <v>1</v>
      </c>
      <c r="E59" s="67"/>
      <c r="F59" s="67"/>
      <c r="G59" s="43" t="s">
        <v>25</v>
      </c>
      <c r="H59" s="27"/>
    </row>
    <row r="60" spans="1:8" s="18" customFormat="1" ht="15.6" x14ac:dyDescent="0.3">
      <c r="A60" s="21" t="s">
        <v>66</v>
      </c>
      <c r="B60" s="81" t="s">
        <v>46</v>
      </c>
      <c r="C60" s="22" t="s">
        <v>23</v>
      </c>
      <c r="D60" s="17">
        <v>0.31400000000000006</v>
      </c>
      <c r="E60" s="67"/>
      <c r="F60" s="67"/>
      <c r="G60" s="43" t="s">
        <v>25</v>
      </c>
    </row>
    <row r="61" spans="1:8" s="18" customFormat="1" x14ac:dyDescent="0.3">
      <c r="A61" s="21" t="s">
        <v>15</v>
      </c>
      <c r="B61" s="46" t="s">
        <v>91</v>
      </c>
      <c r="C61" s="16" t="s">
        <v>6</v>
      </c>
      <c r="D61" s="19">
        <v>1</v>
      </c>
      <c r="E61" s="67"/>
      <c r="F61" s="67"/>
      <c r="G61" s="43" t="s">
        <v>29</v>
      </c>
      <c r="H61" s="27"/>
    </row>
    <row r="62" spans="1:8" s="18" customFormat="1" x14ac:dyDescent="0.3">
      <c r="A62" s="70">
        <f>A56+1</f>
        <v>25</v>
      </c>
      <c r="B62" s="42" t="s">
        <v>96</v>
      </c>
      <c r="C62" s="22" t="s">
        <v>5</v>
      </c>
      <c r="D62" s="17">
        <v>44</v>
      </c>
      <c r="E62" s="67"/>
      <c r="F62" s="67"/>
      <c r="G62" s="43" t="s">
        <v>26</v>
      </c>
      <c r="H62" s="27"/>
    </row>
    <row r="63" spans="1:8" s="18" customFormat="1" x14ac:dyDescent="0.3">
      <c r="A63" s="72">
        <f>A62+1</f>
        <v>26</v>
      </c>
      <c r="B63" s="2" t="s">
        <v>97</v>
      </c>
      <c r="C63" s="16" t="s">
        <v>5</v>
      </c>
      <c r="D63" s="19">
        <v>46</v>
      </c>
      <c r="E63" s="67"/>
      <c r="F63" s="67"/>
      <c r="G63" s="43" t="s">
        <v>26</v>
      </c>
    </row>
    <row r="64" spans="1:8" s="18" customFormat="1" x14ac:dyDescent="0.3">
      <c r="A64" s="15" t="s">
        <v>16</v>
      </c>
      <c r="B64" s="2" t="s">
        <v>98</v>
      </c>
      <c r="C64" s="16" t="s">
        <v>5</v>
      </c>
      <c r="D64" s="19">
        <v>46.46</v>
      </c>
      <c r="E64" s="67"/>
      <c r="F64" s="67"/>
      <c r="G64" s="43" t="s">
        <v>29</v>
      </c>
      <c r="H64" s="27"/>
    </row>
    <row r="65" spans="1:8" s="18" customFormat="1" x14ac:dyDescent="0.3">
      <c r="A65" s="15" t="s">
        <v>67</v>
      </c>
      <c r="B65" s="2" t="s">
        <v>99</v>
      </c>
      <c r="C65" s="16" t="s">
        <v>6</v>
      </c>
      <c r="D65" s="19">
        <v>8</v>
      </c>
      <c r="E65" s="67"/>
      <c r="F65" s="67"/>
      <c r="G65" s="43" t="s">
        <v>29</v>
      </c>
    </row>
    <row r="66" spans="1:8" s="18" customFormat="1" x14ac:dyDescent="0.3">
      <c r="A66" s="29">
        <f>A63+1</f>
        <v>27</v>
      </c>
      <c r="B66" s="2" t="s">
        <v>100</v>
      </c>
      <c r="C66" s="16" t="s">
        <v>5</v>
      </c>
      <c r="D66" s="19">
        <v>46</v>
      </c>
      <c r="E66" s="67"/>
      <c r="F66" s="67"/>
      <c r="G66" s="43" t="s">
        <v>26</v>
      </c>
      <c r="H66" s="27"/>
    </row>
    <row r="67" spans="1:8" s="18" customFormat="1" x14ac:dyDescent="0.3">
      <c r="A67" s="29">
        <f>A66+1</f>
        <v>28</v>
      </c>
      <c r="B67" s="46" t="s">
        <v>101</v>
      </c>
      <c r="C67" s="16" t="s">
        <v>6</v>
      </c>
      <c r="D67" s="19">
        <v>3</v>
      </c>
      <c r="E67" s="67"/>
      <c r="F67" s="67"/>
      <c r="G67" s="43" t="s">
        <v>26</v>
      </c>
    </row>
    <row r="68" spans="1:8" s="18" customFormat="1" x14ac:dyDescent="0.3">
      <c r="A68" s="15" t="s">
        <v>17</v>
      </c>
      <c r="B68" s="46" t="s">
        <v>102</v>
      </c>
      <c r="C68" s="16" t="s">
        <v>6</v>
      </c>
      <c r="D68" s="19">
        <v>3</v>
      </c>
      <c r="E68" s="67"/>
      <c r="F68" s="67"/>
      <c r="G68" s="43" t="s">
        <v>29</v>
      </c>
      <c r="H68" s="27"/>
    </row>
    <row r="69" spans="1:8" s="18" customFormat="1" x14ac:dyDescent="0.3">
      <c r="A69" s="15" t="s">
        <v>68</v>
      </c>
      <c r="B69" s="46" t="s">
        <v>99</v>
      </c>
      <c r="C69" s="16" t="s">
        <v>6</v>
      </c>
      <c r="D69" s="19">
        <v>6</v>
      </c>
      <c r="E69" s="67"/>
      <c r="F69" s="67"/>
      <c r="G69" s="43" t="s">
        <v>29</v>
      </c>
    </row>
    <row r="70" spans="1:8" s="18" customFormat="1" x14ac:dyDescent="0.3">
      <c r="A70" s="72">
        <f>A67+1</f>
        <v>29</v>
      </c>
      <c r="B70" s="2" t="s">
        <v>103</v>
      </c>
      <c r="C70" s="16" t="s">
        <v>5</v>
      </c>
      <c r="D70" s="19">
        <v>92</v>
      </c>
      <c r="E70" s="67"/>
      <c r="F70" s="67"/>
      <c r="G70" s="43" t="s">
        <v>26</v>
      </c>
      <c r="H70" s="27"/>
    </row>
    <row r="71" spans="1:8" s="18" customFormat="1" x14ac:dyDescent="0.3">
      <c r="A71" s="15" t="s">
        <v>18</v>
      </c>
      <c r="B71" s="2" t="s">
        <v>104</v>
      </c>
      <c r="C71" s="16" t="s">
        <v>5</v>
      </c>
      <c r="D71" s="19">
        <v>92.92</v>
      </c>
      <c r="E71" s="67"/>
      <c r="F71" s="67"/>
      <c r="G71" s="43" t="s">
        <v>29</v>
      </c>
    </row>
    <row r="72" spans="1:8" s="18" customFormat="1" x14ac:dyDescent="0.3">
      <c r="A72" s="15" t="s">
        <v>69</v>
      </c>
      <c r="B72" s="2" t="s">
        <v>105</v>
      </c>
      <c r="C72" s="16" t="s">
        <v>6</v>
      </c>
      <c r="D72" s="19">
        <v>15</v>
      </c>
      <c r="E72" s="67"/>
      <c r="F72" s="67"/>
      <c r="G72" s="43" t="s">
        <v>29</v>
      </c>
      <c r="H72" s="27"/>
    </row>
    <row r="73" spans="1:8" s="18" customFormat="1" x14ac:dyDescent="0.3">
      <c r="A73" s="29">
        <f>A70+1</f>
        <v>30</v>
      </c>
      <c r="B73" s="2" t="s">
        <v>106</v>
      </c>
      <c r="C73" s="16" t="s">
        <v>5</v>
      </c>
      <c r="D73" s="19">
        <v>92</v>
      </c>
      <c r="E73" s="67"/>
      <c r="F73" s="67"/>
      <c r="G73" s="43" t="s">
        <v>26</v>
      </c>
    </row>
    <row r="74" spans="1:8" s="18" customFormat="1" x14ac:dyDescent="0.3">
      <c r="A74" s="29">
        <f>A73+1</f>
        <v>31</v>
      </c>
      <c r="B74" s="46" t="s">
        <v>107</v>
      </c>
      <c r="C74" s="16" t="s">
        <v>6</v>
      </c>
      <c r="D74" s="19">
        <v>5</v>
      </c>
      <c r="E74" s="67"/>
      <c r="F74" s="67"/>
      <c r="G74" s="43" t="s">
        <v>26</v>
      </c>
      <c r="H74" s="27"/>
    </row>
    <row r="75" spans="1:8" s="18" customFormat="1" x14ac:dyDescent="0.3">
      <c r="A75" s="15" t="s">
        <v>19</v>
      </c>
      <c r="B75" s="46" t="s">
        <v>108</v>
      </c>
      <c r="C75" s="16" t="s">
        <v>6</v>
      </c>
      <c r="D75" s="19">
        <v>5</v>
      </c>
      <c r="E75" s="67"/>
      <c r="F75" s="67"/>
      <c r="G75" s="43" t="s">
        <v>29</v>
      </c>
    </row>
    <row r="76" spans="1:8" s="18" customFormat="1" x14ac:dyDescent="0.3">
      <c r="A76" s="15" t="s">
        <v>70</v>
      </c>
      <c r="B76" s="46" t="s">
        <v>105</v>
      </c>
      <c r="C76" s="16" t="s">
        <v>6</v>
      </c>
      <c r="D76" s="19">
        <v>10</v>
      </c>
      <c r="E76" s="67"/>
      <c r="F76" s="67"/>
      <c r="G76" s="43" t="s">
        <v>29</v>
      </c>
      <c r="H76" s="27"/>
    </row>
    <row r="77" spans="1:8" s="18" customFormat="1" x14ac:dyDescent="0.3">
      <c r="A77" s="70">
        <f>A74+1</f>
        <v>32</v>
      </c>
      <c r="B77" s="2" t="s">
        <v>109</v>
      </c>
      <c r="C77" s="24" t="s">
        <v>5</v>
      </c>
      <c r="D77" s="26">
        <v>138</v>
      </c>
      <c r="E77" s="67"/>
      <c r="F77" s="67"/>
      <c r="G77" s="43" t="s">
        <v>26</v>
      </c>
    </row>
    <row r="78" spans="1:8" s="18" customFormat="1" x14ac:dyDescent="0.3">
      <c r="A78" s="28"/>
      <c r="B78" s="82" t="s">
        <v>110</v>
      </c>
      <c r="C78" s="16"/>
      <c r="D78" s="74"/>
      <c r="E78" s="67"/>
      <c r="F78" s="67"/>
      <c r="G78" s="43" t="s">
        <v>26</v>
      </c>
      <c r="H78" s="27"/>
    </row>
    <row r="79" spans="1:8" s="18" customFormat="1" x14ac:dyDescent="0.3">
      <c r="A79" s="72">
        <f>A77+1</f>
        <v>33</v>
      </c>
      <c r="B79" s="46" t="s">
        <v>111</v>
      </c>
      <c r="C79" s="16" t="s">
        <v>6</v>
      </c>
      <c r="D79" s="19">
        <v>1</v>
      </c>
      <c r="E79" s="67"/>
      <c r="F79" s="67"/>
      <c r="G79" s="43" t="s">
        <v>26</v>
      </c>
    </row>
    <row r="80" spans="1:8" s="18" customFormat="1" x14ac:dyDescent="0.3">
      <c r="A80" s="29" t="s">
        <v>20</v>
      </c>
      <c r="B80" s="46" t="s">
        <v>112</v>
      </c>
      <c r="C80" s="16" t="s">
        <v>6</v>
      </c>
      <c r="D80" s="19">
        <v>1</v>
      </c>
      <c r="E80" s="67"/>
      <c r="F80" s="67"/>
      <c r="G80" s="43" t="s">
        <v>29</v>
      </c>
      <c r="H80" s="27"/>
    </row>
    <row r="81" spans="1:8" s="18" customFormat="1" x14ac:dyDescent="0.3">
      <c r="A81" s="72">
        <f>A79+1</f>
        <v>34</v>
      </c>
      <c r="B81" s="48" t="s">
        <v>113</v>
      </c>
      <c r="C81" s="16" t="s">
        <v>5</v>
      </c>
      <c r="D81" s="17">
        <v>2.1179999999999999</v>
      </c>
      <c r="E81" s="67"/>
      <c r="F81" s="67"/>
      <c r="G81" s="43" t="s">
        <v>26</v>
      </c>
    </row>
    <row r="82" spans="1:8" s="18" customFormat="1" x14ac:dyDescent="0.3">
      <c r="A82" s="72">
        <f t="shared" ref="A82:A96" si="1">A81+1</f>
        <v>35</v>
      </c>
      <c r="B82" s="48" t="s">
        <v>114</v>
      </c>
      <c r="C82" s="16" t="s">
        <v>6</v>
      </c>
      <c r="D82" s="19">
        <v>3</v>
      </c>
      <c r="E82" s="67"/>
      <c r="F82" s="67"/>
      <c r="G82" s="43" t="s">
        <v>26</v>
      </c>
      <c r="H82" s="27"/>
    </row>
    <row r="83" spans="1:8" s="18" customFormat="1" x14ac:dyDescent="0.3">
      <c r="A83" s="70">
        <f t="shared" si="1"/>
        <v>36</v>
      </c>
      <c r="B83" s="44" t="s">
        <v>115</v>
      </c>
      <c r="C83" s="24" t="s">
        <v>6</v>
      </c>
      <c r="D83" s="26">
        <v>3</v>
      </c>
      <c r="E83" s="67"/>
      <c r="F83" s="67"/>
      <c r="G83" s="43" t="s">
        <v>26</v>
      </c>
    </row>
    <row r="84" spans="1:8" s="18" customFormat="1" ht="15.6" x14ac:dyDescent="0.3">
      <c r="A84" s="70">
        <f t="shared" si="1"/>
        <v>37</v>
      </c>
      <c r="B84" s="44" t="s">
        <v>71</v>
      </c>
      <c r="C84" s="24" t="s">
        <v>23</v>
      </c>
      <c r="D84" s="25">
        <v>6.3E-3</v>
      </c>
      <c r="E84" s="67"/>
      <c r="F84" s="67"/>
      <c r="G84" s="43" t="s">
        <v>26</v>
      </c>
    </row>
    <row r="85" spans="1:8" s="18" customFormat="1" x14ac:dyDescent="0.3">
      <c r="A85" s="29">
        <f t="shared" si="1"/>
        <v>38</v>
      </c>
      <c r="B85" s="48" t="s">
        <v>116</v>
      </c>
      <c r="C85" s="16" t="s">
        <v>5</v>
      </c>
      <c r="D85" s="64">
        <v>20</v>
      </c>
      <c r="E85" s="67"/>
      <c r="F85" s="67"/>
      <c r="G85" s="43" t="s">
        <v>26</v>
      </c>
      <c r="H85" s="27"/>
    </row>
    <row r="86" spans="1:8" s="18" customFormat="1" x14ac:dyDescent="0.3">
      <c r="A86" s="29">
        <f t="shared" si="1"/>
        <v>39</v>
      </c>
      <c r="B86" s="48" t="s">
        <v>117</v>
      </c>
      <c r="C86" s="16" t="s">
        <v>5</v>
      </c>
      <c r="D86" s="64">
        <v>20</v>
      </c>
      <c r="E86" s="67"/>
      <c r="F86" s="67"/>
      <c r="G86" s="43" t="s">
        <v>26</v>
      </c>
    </row>
    <row r="87" spans="1:8" s="18" customFormat="1" x14ac:dyDescent="0.3">
      <c r="A87" s="70">
        <f t="shared" si="1"/>
        <v>40</v>
      </c>
      <c r="B87" s="83" t="s">
        <v>118</v>
      </c>
      <c r="C87" s="75" t="s">
        <v>11</v>
      </c>
      <c r="D87" s="76">
        <v>9</v>
      </c>
      <c r="E87" s="67"/>
      <c r="F87" s="67"/>
      <c r="G87" s="43" t="s">
        <v>26</v>
      </c>
      <c r="H87" s="27"/>
    </row>
    <row r="88" spans="1:8" s="18" customFormat="1" x14ac:dyDescent="0.3">
      <c r="A88" s="70">
        <f t="shared" si="1"/>
        <v>41</v>
      </c>
      <c r="B88" s="83" t="s">
        <v>119</v>
      </c>
      <c r="C88" s="75" t="s">
        <v>11</v>
      </c>
      <c r="D88" s="76">
        <v>11</v>
      </c>
      <c r="E88" s="67"/>
      <c r="F88" s="67"/>
      <c r="G88" s="43" t="s">
        <v>26</v>
      </c>
    </row>
    <row r="89" spans="1:8" s="18" customFormat="1" x14ac:dyDescent="0.3">
      <c r="A89" s="72">
        <f t="shared" si="1"/>
        <v>42</v>
      </c>
      <c r="B89" s="83" t="s">
        <v>120</v>
      </c>
      <c r="C89" s="75" t="s">
        <v>11</v>
      </c>
      <c r="D89" s="76">
        <v>1</v>
      </c>
      <c r="E89" s="67"/>
      <c r="F89" s="67"/>
      <c r="G89" s="43" t="s">
        <v>26</v>
      </c>
    </row>
    <row r="90" spans="1:8" s="18" customFormat="1" ht="15.6" x14ac:dyDescent="0.3">
      <c r="A90" s="66">
        <f t="shared" si="1"/>
        <v>43</v>
      </c>
      <c r="B90" s="46" t="s">
        <v>121</v>
      </c>
      <c r="C90" s="22" t="s">
        <v>23</v>
      </c>
      <c r="D90" s="77">
        <v>4.4855999999999998</v>
      </c>
      <c r="E90" s="67"/>
      <c r="F90" s="67"/>
      <c r="G90" s="43" t="s">
        <v>26</v>
      </c>
    </row>
    <row r="91" spans="1:8" s="18" customFormat="1" x14ac:dyDescent="0.3">
      <c r="A91" s="72">
        <f t="shared" si="1"/>
        <v>44</v>
      </c>
      <c r="B91" s="46" t="s">
        <v>122</v>
      </c>
      <c r="C91" s="16" t="s">
        <v>4</v>
      </c>
      <c r="D91" s="65">
        <v>10.76544</v>
      </c>
      <c r="E91" s="67"/>
      <c r="F91" s="67"/>
      <c r="G91" s="43" t="s">
        <v>26</v>
      </c>
      <c r="H91" s="27"/>
    </row>
    <row r="92" spans="1:8" s="18" customFormat="1" x14ac:dyDescent="0.3">
      <c r="A92" s="72">
        <f t="shared" si="1"/>
        <v>45</v>
      </c>
      <c r="B92" s="48" t="s">
        <v>123</v>
      </c>
      <c r="C92" s="16" t="s">
        <v>4</v>
      </c>
      <c r="D92" s="65">
        <v>0.1</v>
      </c>
      <c r="E92" s="67"/>
      <c r="F92" s="67"/>
      <c r="G92" s="43" t="s">
        <v>26</v>
      </c>
      <c r="H92" s="27"/>
    </row>
    <row r="93" spans="1:8" s="18" customFormat="1" x14ac:dyDescent="0.3">
      <c r="A93" s="72">
        <f t="shared" si="1"/>
        <v>46</v>
      </c>
      <c r="B93" s="46" t="s">
        <v>124</v>
      </c>
      <c r="C93" s="16" t="s">
        <v>5</v>
      </c>
      <c r="D93" s="19">
        <v>65</v>
      </c>
      <c r="E93" s="67"/>
      <c r="F93" s="67"/>
      <c r="G93" s="43" t="s">
        <v>26</v>
      </c>
      <c r="H93" s="27"/>
    </row>
    <row r="94" spans="1:8" s="18" customFormat="1" x14ac:dyDescent="0.3">
      <c r="A94" s="72">
        <f t="shared" si="1"/>
        <v>47</v>
      </c>
      <c r="B94" s="46" t="s">
        <v>125</v>
      </c>
      <c r="C94" s="24" t="s">
        <v>72</v>
      </c>
      <c r="D94" s="65">
        <v>40.820000000000007</v>
      </c>
      <c r="E94" s="67"/>
      <c r="F94" s="67"/>
      <c r="G94" s="43" t="s">
        <v>26</v>
      </c>
      <c r="H94" s="27"/>
    </row>
    <row r="95" spans="1:8" s="18" customFormat="1" x14ac:dyDescent="0.3">
      <c r="A95" s="72">
        <f t="shared" si="1"/>
        <v>48</v>
      </c>
      <c r="B95" s="48" t="s">
        <v>126</v>
      </c>
      <c r="C95" s="16" t="s">
        <v>4</v>
      </c>
      <c r="D95" s="65">
        <v>1.6464499999999997</v>
      </c>
      <c r="E95" s="67"/>
      <c r="F95" s="67"/>
      <c r="G95" s="43" t="s">
        <v>26</v>
      </c>
      <c r="H95" s="27"/>
    </row>
    <row r="96" spans="1:8" s="18" customFormat="1" ht="15.6" thickBot="1" x14ac:dyDescent="0.35">
      <c r="A96" s="72">
        <f t="shared" si="1"/>
        <v>49</v>
      </c>
      <c r="B96" s="42" t="s">
        <v>127</v>
      </c>
      <c r="C96" s="22" t="s">
        <v>4</v>
      </c>
      <c r="D96" s="17">
        <v>1.6464499999999997</v>
      </c>
      <c r="E96" s="67"/>
      <c r="F96" s="67"/>
      <c r="G96" s="43" t="s">
        <v>26</v>
      </c>
      <c r="H96" s="27"/>
    </row>
    <row r="97" spans="1:6" ht="15.6" thickBot="1" x14ac:dyDescent="0.35">
      <c r="A97" s="30"/>
      <c r="B97" s="49" t="s">
        <v>7</v>
      </c>
      <c r="C97" s="31"/>
      <c r="D97" s="59"/>
      <c r="E97" s="59"/>
      <c r="F97" s="32">
        <f>SUM(F7:F96)</f>
        <v>0</v>
      </c>
    </row>
    <row r="98" spans="1:6" ht="15.6" thickBot="1" x14ac:dyDescent="0.35">
      <c r="A98" s="36"/>
      <c r="B98" s="50" t="s">
        <v>27</v>
      </c>
      <c r="C98" s="34"/>
      <c r="D98" s="60"/>
      <c r="E98" s="60"/>
      <c r="F98" s="61">
        <f>F97*C98</f>
        <v>0</v>
      </c>
    </row>
    <row r="99" spans="1:6" ht="15.6" thickBot="1" x14ac:dyDescent="0.35">
      <c r="A99" s="33"/>
      <c r="B99" s="51" t="s">
        <v>8</v>
      </c>
      <c r="C99" s="35"/>
      <c r="D99" s="62"/>
      <c r="E99" s="62"/>
      <c r="F99" s="32">
        <f>SUM(F97:F98)</f>
        <v>0</v>
      </c>
    </row>
    <row r="100" spans="1:6" ht="15.6" thickBot="1" x14ac:dyDescent="0.35">
      <c r="A100" s="36"/>
      <c r="B100" s="50" t="s">
        <v>9</v>
      </c>
      <c r="C100" s="34"/>
      <c r="D100" s="60"/>
      <c r="E100" s="60"/>
      <c r="F100" s="61">
        <f>F99*C100</f>
        <v>0</v>
      </c>
    </row>
    <row r="101" spans="1:6" ht="15.6" thickBot="1" x14ac:dyDescent="0.35">
      <c r="A101" s="33"/>
      <c r="B101" s="51" t="s">
        <v>8</v>
      </c>
      <c r="C101" s="35"/>
      <c r="D101" s="62"/>
      <c r="E101" s="62"/>
      <c r="F101" s="32">
        <f>SUM(F99:F100)</f>
        <v>0</v>
      </c>
    </row>
    <row r="102" spans="1:6" ht="15.6" thickBot="1" x14ac:dyDescent="0.35">
      <c r="A102" s="33"/>
      <c r="B102" s="52" t="s">
        <v>28</v>
      </c>
      <c r="C102" s="40"/>
      <c r="D102" s="62"/>
      <c r="E102" s="62"/>
      <c r="F102" s="63"/>
    </row>
    <row r="103" spans="1:6" ht="15.6" thickBot="1" x14ac:dyDescent="0.35">
      <c r="A103" s="36"/>
      <c r="B103" s="53" t="s">
        <v>8</v>
      </c>
      <c r="C103" s="37"/>
      <c r="D103" s="60"/>
      <c r="E103" s="60"/>
      <c r="F103" s="60">
        <f>SUM(F102:F102)</f>
        <v>0</v>
      </c>
    </row>
    <row r="104" spans="1:6" ht="15" customHeight="1" x14ac:dyDescent="0.3"/>
    <row r="105" spans="1:6" ht="5.25" customHeight="1" x14ac:dyDescent="0.3"/>
  </sheetData>
  <autoFilter ref="A6:G103" xr:uid="{00000000-0009-0000-0000-000002000000}"/>
  <mergeCells count="6">
    <mergeCell ref="F4:F5"/>
    <mergeCell ref="A4:A5"/>
    <mergeCell ref="B4:B5"/>
    <mergeCell ref="C4:C5"/>
    <mergeCell ref="D4:D5"/>
    <mergeCell ref="E4:E5"/>
  </mergeCells>
  <conditionalFormatting sqref="B9">
    <cfRule type="cellIs" dxfId="4" priority="6" stopIfTrue="1" operator="equal">
      <formula>0</formula>
    </cfRule>
  </conditionalFormatting>
  <conditionalFormatting sqref="B11:B13">
    <cfRule type="cellIs" dxfId="3" priority="1" stopIfTrue="1" operator="equal">
      <formula>0</formula>
    </cfRule>
  </conditionalFormatting>
  <conditionalFormatting sqref="B20">
    <cfRule type="cellIs" dxfId="2" priority="7" stopIfTrue="1" operator="equal">
      <formula>0</formula>
    </cfRule>
  </conditionalFormatting>
  <conditionalFormatting sqref="C13:D13">
    <cfRule type="cellIs" dxfId="1" priority="5" stopIfTrue="1" operator="equal">
      <formula>0</formula>
    </cfRule>
  </conditionalFormatting>
  <conditionalFormatting sqref="D13 B14:D16">
    <cfRule type="cellIs" dxfId="0" priority="4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2025-04-11T08:21:10Z</dcterms:modified>
</cp:coreProperties>
</file>