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48591190-62FF-4DFB-8DB7-39B35FC7B986}" xr6:coauthVersionLast="47" xr6:coauthVersionMax="47" xr10:uidLastSave="{00000000-0000-0000-0000-000000000000}"/>
  <bookViews>
    <workbookView xWindow="-108" yWindow="-108" windowWidth="23256" windowHeight="1389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სატენდერო'!$A$6:$G$133</definedName>
    <definedName name="_xlnm.Print_Area" localSheetId="0">'N1_1 კრებსითი სატენდერო'!$A$1:$F$134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13" l="1"/>
  <c r="A8" i="13"/>
  <c r="A9" i="13" s="1"/>
  <c r="A10" i="13" s="1"/>
  <c r="A12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4" i="13" s="1"/>
  <c r="A35" i="13" s="1"/>
  <c r="A38" i="13" s="1"/>
  <c r="A39" i="13" s="1"/>
  <c r="A40" i="13" s="1"/>
  <c r="A43" i="13" s="1"/>
  <c r="A46" i="13" s="1"/>
  <c r="A49" i="13" s="1"/>
  <c r="A52" i="13" s="1"/>
  <c r="A58" i="13" s="1"/>
  <c r="A64" i="13" s="1"/>
  <c r="A70" i="13" s="1"/>
  <c r="A77" i="13" s="1"/>
  <c r="A84" i="13" s="1"/>
  <c r="A90" i="13" s="1"/>
  <c r="A96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1" i="13" s="1"/>
  <c r="A124" i="13" s="1"/>
  <c r="A125" i="13" s="1"/>
  <c r="F127" i="13" l="1"/>
  <c r="F128" i="13" s="1"/>
  <c r="F129" i="13" l="1"/>
  <c r="F130" i="13" s="1"/>
  <c r="F132" i="13" l="1"/>
</calcChain>
</file>

<file path=xl/sharedStrings.xml><?xml version="1.0" encoding="utf-8"?>
<sst xmlns="http://schemas.openxmlformats.org/spreadsheetml/2006/main" count="432" uniqueCount="163">
  <si>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</si>
  <si>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</si>
  <si>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</si>
  <si>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</si>
  <si>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</si>
  <si>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</si>
  <si>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</si>
  <si>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</si>
  <si>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</si>
  <si>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</si>
  <si>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</si>
  <si>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ადგ.</t>
  </si>
  <si>
    <t>35-1</t>
  </si>
  <si>
    <t>36-1</t>
  </si>
  <si>
    <t>37-1</t>
  </si>
  <si>
    <t>57-1</t>
  </si>
  <si>
    <t>23-1</t>
  </si>
  <si>
    <t>25-1</t>
  </si>
  <si>
    <t>28-1</t>
  </si>
  <si>
    <t>29-1</t>
  </si>
  <si>
    <t>30-1</t>
  </si>
  <si>
    <t>31-1</t>
  </si>
  <si>
    <t>32-1</t>
  </si>
  <si>
    <t>33-1</t>
  </si>
  <si>
    <t>34-1</t>
  </si>
  <si>
    <t>38-1</t>
  </si>
  <si>
    <t>39-1</t>
  </si>
  <si>
    <t>58-1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</si>
  <si>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</si>
  <si>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</si>
  <si>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</si>
  <si>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</si>
  <si>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</si>
  <si>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</si>
  <si>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</si>
  <si>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</si>
  <si>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</si>
  <si>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შედგენილია საბაზისო ნორმებით, მიმდინარე ფასებში 2025 წლის I კვარტლის დონეზე</t>
  </si>
  <si>
    <t>ისანი-სამგორის რაიონში,  ლეხ კაჩინსკის ქ. 8ე, 8დ და 3დ-ს მიმდებარედ  არსებული წყალარინების ქსელის
 რეაბილიტაცია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</si>
  <si>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</si>
  <si>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</si>
  <si>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4-1</t>
  </si>
  <si>
    <t>ბიტუმი ნავთობის</t>
  </si>
  <si>
    <t>5-1</t>
  </si>
  <si>
    <t>ტრანშეის კონტურებში არსებული ბეტონის საფარის ჩახერხვა 10 სმ სიღრმეზე ფრეზით და შემდგომ კონტურების შესწორება</t>
  </si>
  <si>
    <t>ბეტონის საფარის მოხსნა სისქით 10 სმ სანგრევი ჩაქუჩით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</si>
  <si>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</si>
  <si>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</si>
  <si>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30 კმ</t>
  </si>
  <si>
    <t>მიწის თხრილის კედლების გამაგრება ფარებით</t>
  </si>
  <si>
    <t>ჭის ქვაბულის კედლების გამაგრება ფარებით</t>
  </si>
  <si>
    <t>23-2</t>
  </si>
  <si>
    <t>25-2</t>
  </si>
  <si>
    <t>28-2</t>
  </si>
  <si>
    <t>29-2</t>
  </si>
  <si>
    <t>30-2</t>
  </si>
  <si>
    <t>31-2</t>
  </si>
  <si>
    <t>32.1</t>
  </si>
  <si>
    <t>32.2</t>
  </si>
  <si>
    <t>32.3</t>
  </si>
  <si>
    <t>32.4</t>
  </si>
  <si>
    <t>ბეტონის ღარის მოწყობა, ბეტონით მარკა B-20 (M-250)</t>
  </si>
  <si>
    <t>33.1</t>
  </si>
  <si>
    <t>33.2</t>
  </si>
  <si>
    <t>33.3</t>
  </si>
  <si>
    <t>33.4</t>
  </si>
  <si>
    <t>34.1</t>
  </si>
  <si>
    <t>34.2</t>
  </si>
  <si>
    <t>34.3</t>
  </si>
  <si>
    <t>34.4</t>
  </si>
  <si>
    <t>35.1</t>
  </si>
  <si>
    <t>35.2</t>
  </si>
  <si>
    <t>35.3</t>
  </si>
  <si>
    <t>35.4</t>
  </si>
  <si>
    <t>35.5</t>
  </si>
  <si>
    <t>36.1</t>
  </si>
  <si>
    <t>36.2</t>
  </si>
  <si>
    <t>36.3</t>
  </si>
  <si>
    <t>36.4</t>
  </si>
  <si>
    <t>36.5</t>
  </si>
  <si>
    <t>37.1</t>
  </si>
  <si>
    <t>37.2</t>
  </si>
  <si>
    <t>37.3</t>
  </si>
  <si>
    <t>37.4</t>
  </si>
  <si>
    <t>38.1</t>
  </si>
  <si>
    <t>38.2</t>
  </si>
  <si>
    <t>38.3</t>
  </si>
  <si>
    <t>38.4</t>
  </si>
  <si>
    <t>39.1</t>
  </si>
  <si>
    <t>39.2</t>
  </si>
  <si>
    <t>39.3</t>
  </si>
  <si>
    <t>39.4</t>
  </si>
  <si>
    <t>არსებული ბეტონის/კერამიკის d=200 მმ მილის დემონტაჟი</t>
  </si>
  <si>
    <t>დემონტირებული მილების დატვირთვა ავტოთვითმცლელზე და გატანა 30 კმ</t>
  </si>
  <si>
    <t>არსებული ბეტონის/კერამიკის d=100 მმ მილის დემონტაჟი</t>
  </si>
  <si>
    <t>შემაერთებელი გოფრირებული ქუროს შეძენა d=200 მმ</t>
  </si>
  <si>
    <t>58-2</t>
  </si>
  <si>
    <t>მ²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</si>
  <si>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30 კმ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</si>
  <si>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</si>
  <si>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</si>
  <si>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ბეტონის ნატეხების დატვირთვა ავტ/თვითმცლელზე ექსკავატორით ერთციცხვიანი 0,5 მ3 გატანა 30 კმ</t>
  </si>
  <si>
    <t>ბეტონის საფარის მოწყობა 10 სმ ბეტონის მარკა M-350 (В-25)</t>
  </si>
  <si>
    <t>არსებული ბეტონის ბორდიურების დემონტაჟი გვერდზე დაწყობით 0.7x0.1x0.1 მ მ (6 ცალი)</t>
  </si>
  <si>
    <t>დემონტირებული ბეტონის ბორდიურების მონტაჟი 0.7x0.1x0.1 მ (6 ცალი) არსებულის გამოყენებით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</si>
  <si>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</si>
  <si>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</si>
  <si>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</si>
  <si>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</si>
  <si>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</si>
  <si>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ჭის ქვეშ ღორღის ბალიშის (ფრაქცია 0-40 მმ) მოწყობა 10 სმ დატკეპვნით</t>
  </si>
  <si>
    <t>კანალიზაციის პლასტმასის მილის PVC-U d=200 მმ მოწყობა შემაერთებელი ქუროთი, (რეზინის შუასადებით)</t>
  </si>
  <si>
    <t>კანალიზაციის პლასტმასის მილის PVC-U d=200 მმ შეძენა</t>
  </si>
  <si>
    <t>რეზინის შუასადები PVC-U d=200 მმ შეძენა</t>
  </si>
  <si>
    <t>კანალიზაციის პლასტმასის მილის PVC-U d=200 მმ გამოცდა ჰერმეტულობაზე</t>
  </si>
  <si>
    <t>კანალიზაციის პლასტმასის მილის PVC-U d=110 მმ მოწყობა შემაერთებელი ქუროთი, (რეზინის შუასადებით)</t>
  </si>
  <si>
    <t>კანალიზაციის პლასტმასის მილის PVC-U d=110 მმ შეძენა</t>
  </si>
  <si>
    <t>რეზინის შუასადები PVC-U d=110 მმ შეძენა</t>
  </si>
  <si>
    <t>კანალიზაციის პლასტმასის მილის PVC-U d=110 მმ გამოცდა ჰერმეტულობაზე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</si>
  <si>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</si>
  <si>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პლასტმასის შემაერთებელი PVC-U d=250 მმ ქუროს მონტაჟი (რეზინის შუასადებით)</t>
  </si>
  <si>
    <t>პლასტმასის ქურო PVC-U d=250 მმ შეძენა</t>
  </si>
  <si>
    <t>რეზინის შუასადები PVC-U d=250 მმ შეძენა</t>
  </si>
  <si>
    <t>პლასტმასის შემაერთებელი PVC-U d=200 მმ ქუროს მონტაჟი (რეზინის შუასადებით)</t>
  </si>
  <si>
    <t>პლასტმასის ქურო PVC-U d=200 მმ შეძენა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</si>
  <si>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</si>
  <si>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</si>
  <si>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რეზინის შუასადები PVC-U d=160 მმ შეძენა</t>
  </si>
  <si>
    <t>პლასტმასის შემაერთებელი PVC-U d=110 მმ ქუროს მონტაჟი (რეზინის შუასადებით)</t>
  </si>
  <si>
    <t>პლასტმასის ქურო PVC-U d=110 მმ შეძენა</t>
  </si>
  <si>
    <t>წყალარინების რ/ბ ანაკრები წრიული ჭის D=1.0 მ. Hსრ=2.95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</si>
  <si>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</si>
  <si>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</si>
  <si>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</si>
  <si>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</si>
  <si>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წყალარინების რ/ბ ანაკრები წრიული ჭის D=1.0 მ. Hსრ=2.75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</si>
  <si>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Hსრ=2.6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</si>
  <si>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Hსრ=2.35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</si>
  <si>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H=500 მმ სულფატომედეგი ბეტონი მარკით B22.5 მ-300 (იხ. პროექტი)</t>
  </si>
  <si>
    <t>წყალარინების რ/ბ ანაკრები წრიული ჭის D=1.0 მ. Hსრ=2.25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</si>
  <si>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Hსრ=2.05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</si>
  <si>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Hსრ=1.9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</si>
  <si>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Hსრ=1.75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</si>
  <si>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</si>
  <si>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კანალიზაციის პლასტმასის მილის PVC-U d=200 მმ შეჭრა საპროექტო კანალიზაციის ჭაში</t>
  </si>
  <si>
    <t>საპროექტო კანალიზაციის პლასტმასის მილის PVC-U d=110 მმ შეჭრა საპროექტო კანალიზაციის ჭაში</t>
  </si>
  <si>
    <t>არსებული კანალიზაციის კერამილული მილის d=200 მმ შეჭრა საპროექტო კანალიზაციის ჭაში</t>
  </si>
  <si>
    <t>არსებული წყალარინების მილის d=300 მმ ბოლოების ამოვსება ბეტონის ხსნარით (B-7 M-50) (4 ადგ)</t>
  </si>
  <si>
    <t>დემონტირებული კანალიზაციის ჭის d=1000 ადგილის შევსება ქვიშა-ხრეშოვანი ნარევით (ფრაქცია 0-80 მმ; 0-120 მმ) (ბალასტი) მექანიზმის გამოყენებით, დატკეპნით (3 ცალი)</t>
  </si>
  <si>
    <t>არსებული წყალარინების D=1.0 მმ Hსრ=2.4 მ აგურის მრგვალი ჭის დემონტაჟი (1 ცალი)</t>
  </si>
  <si>
    <t>არსებული წყალარინების D=1.0 მმ Hსრ=2.0 მ აგურის მრგვალი ჭის დემონტაჟი (1 ცალი)</t>
  </si>
  <si>
    <t>არსებული წყალარინების D=1.0 მმ Hსრ=1.75 მ აგურის მრგვალი ჭის დემონტაჟი (2 ცალი)</t>
  </si>
  <si>
    <t>არსებული წყალარინების D=1.0 მმ Hსრ=1.6 მ აგურის მრგვალი ჭის დემონტაჟი (2 ცალი)</t>
  </si>
  <si>
    <t>არსებული წყალარინების რკ/ბეტონის ანაკრები წრიული ჭის D=1.0 მმ H=1.3 მმ დემონტაჟი (1 კომპ) (ჩარჩო ხუფის დასაწყობება)</t>
  </si>
  <si>
    <t>დემონტირებული რკ/ბეტონის ჭის ნატეხების დატვირთვა ავტოთვითმცლელზე გატანა 30 კმ</t>
  </si>
  <si>
    <t>დემონტირებული რკ/ბეტონის ჭის ჩარჩო-ხუფის დატვირთვა ავტ/თვითმცლელზე და გატანა (დასაწყობება 14 კმ) (7 ცალი)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</si>
  <si>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 /მილძაბრა ბოლოთი/</t>
  </si>
  <si>
    <t>კანალიზაციის პოლიეთილენის გოფრირებული მილი შეძენა SN8 d=200 მმ</t>
  </si>
  <si>
    <t>პოლიეთილენის გოფრირებული ქუროს მოწყობა d=200 მმ /რეზინის საფენით/</t>
  </si>
  <si>
    <t>რეზინის საფენის შეძენა d=200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</si>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</sst>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/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8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165" fontId="4" fillId="2" borderId="13" xfId="2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  <protection locked="0"/>
    </xf>
    <xf numFmtId="43" fontId="4" fillId="2" borderId="0" xfId="1" applyNumberFormat="1" applyFont="1" applyFill="1" applyAlignment="1">
      <alignment vertical="center"/>
    </xf>
    <xf numFmtId="2" fontId="7" fillId="2" borderId="13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7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HJ134"/>
  <sheetViews>
    <sheetView showGridLines="0" tabSelected="1" zoomScale="80" zoomScaleNormal="80" workbookViewId="0">
      <pane xSplit="2" ySplit="6" topLeftCell="C118" activePane="bottomRight" state="frozen"/>
      <selection pane="topRight" activeCell="C1" sqref="C1"/>
      <selection pane="bottomLeft" activeCell="A7" sqref="A7"/>
      <selection pane="bottomRight" activeCell="F133" sqref="F133"/>
    </sheetView>
  </sheetViews>
  <sheetFormatPr defaultColWidth="9.33203125" defaultRowHeight="15" x14ac:dyDescent="0.3"/>
  <cols>
    <col min="1" max="1" width="6.33203125" style="38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38</v>
      </c>
      <c r="B1" s="1"/>
      <c r="C1" s="1"/>
      <c r="D1" s="1"/>
      <c r="E1" s="1"/>
      <c r="F1" s="1"/>
    </row>
    <row r="2" spans="1:10" ht="15.6" thickBot="1" x14ac:dyDescent="0.35">
      <c r="A2" s="6" t="s">
        <v>37</v>
      </c>
      <c r="B2" s="39"/>
      <c r="C2" s="39"/>
      <c r="D2" s="39"/>
      <c r="E2" s="39"/>
      <c r="F2" s="39"/>
      <c r="G2" s="55"/>
    </row>
    <row r="3" spans="1:10" ht="21.75" customHeight="1" thickBot="1" x14ac:dyDescent="0.35">
      <c r="A3" s="7"/>
      <c r="C3" s="8"/>
      <c r="D3" s="8"/>
      <c r="E3" s="8"/>
      <c r="F3" s="8"/>
      <c r="G3" s="56"/>
    </row>
    <row r="4" spans="1:10" ht="18" customHeight="1" thickBot="1" x14ac:dyDescent="0.35">
      <c r="A4" s="86" t="s">
        <v>0</v>
      </c>
      <c r="B4" s="88" t="s">
        <v>1</v>
      </c>
      <c r="C4" s="88" t="s">
        <v>2</v>
      </c>
      <c r="D4" s="88" t="s">
        <v>28</v>
      </c>
      <c r="E4" s="82" t="s">
        <v>3</v>
      </c>
      <c r="F4" s="84" t="s">
        <v>29</v>
      </c>
      <c r="G4" s="57"/>
    </row>
    <row r="5" spans="1:10" ht="15.6" thickBot="1" x14ac:dyDescent="0.35">
      <c r="A5" s="87"/>
      <c r="B5" s="89"/>
      <c r="C5" s="89"/>
      <c r="D5" s="89"/>
      <c r="E5" s="83"/>
      <c r="F5" s="85"/>
      <c r="G5" s="58"/>
      <c r="H5" s="54"/>
      <c r="I5" s="54"/>
      <c r="J5" s="5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66">
        <v>1</v>
      </c>
      <c r="B7" s="41" t="s">
        <v>39</v>
      </c>
      <c r="C7" s="13" t="s">
        <v>5</v>
      </c>
      <c r="D7" s="67">
        <v>132</v>
      </c>
      <c r="E7" s="67"/>
      <c r="F7" s="67"/>
      <c r="G7" s="43" t="s">
        <v>33</v>
      </c>
    </row>
    <row r="8" spans="1:10" s="20" customFormat="1" ht="15.6" x14ac:dyDescent="0.3">
      <c r="A8" s="68">
        <f>A7+1</f>
        <v>2</v>
      </c>
      <c r="B8" s="41" t="s">
        <v>40</v>
      </c>
      <c r="C8" s="13" t="s">
        <v>30</v>
      </c>
      <c r="D8" s="67">
        <v>22.68</v>
      </c>
      <c r="E8" s="67"/>
      <c r="F8" s="67"/>
      <c r="G8" s="43" t="s">
        <v>33</v>
      </c>
    </row>
    <row r="9" spans="1:10" s="20" customFormat="1" ht="15.6" x14ac:dyDescent="0.3">
      <c r="A9" s="66">
        <f>A8+1</f>
        <v>3</v>
      </c>
      <c r="B9" s="42" t="s">
        <v>98</v>
      </c>
      <c r="C9" s="24" t="s">
        <v>30</v>
      </c>
      <c r="D9" s="69">
        <v>22.68</v>
      </c>
      <c r="E9" s="67"/>
      <c r="F9" s="67"/>
      <c r="G9" s="43" t="s">
        <v>33</v>
      </c>
    </row>
    <row r="10" spans="1:10" s="20" customFormat="1" ht="15.6" x14ac:dyDescent="0.3">
      <c r="A10" s="70">
        <f>A9+1</f>
        <v>4</v>
      </c>
      <c r="B10" s="2" t="s">
        <v>99</v>
      </c>
      <c r="C10" s="24" t="s">
        <v>31</v>
      </c>
      <c r="D10" s="69">
        <v>182</v>
      </c>
      <c r="E10" s="67"/>
      <c r="F10" s="67"/>
      <c r="G10" s="43" t="s">
        <v>33</v>
      </c>
    </row>
    <row r="11" spans="1:10" x14ac:dyDescent="0.3">
      <c r="A11" s="23" t="s">
        <v>41</v>
      </c>
      <c r="B11" s="2" t="s">
        <v>42</v>
      </c>
      <c r="C11" s="24" t="s">
        <v>4</v>
      </c>
      <c r="D11" s="25">
        <v>0.10919999999999999</v>
      </c>
      <c r="E11" s="67"/>
      <c r="F11" s="67"/>
      <c r="G11" s="43" t="s">
        <v>32</v>
      </c>
    </row>
    <row r="12" spans="1:10" ht="15.6" x14ac:dyDescent="0.3">
      <c r="A12" s="71">
        <f>A10+1</f>
        <v>5</v>
      </c>
      <c r="B12" s="2" t="s">
        <v>100</v>
      </c>
      <c r="C12" s="24" t="s">
        <v>31</v>
      </c>
      <c r="D12" s="25">
        <v>182</v>
      </c>
      <c r="E12" s="67"/>
      <c r="F12" s="67"/>
      <c r="G12" s="43" t="s">
        <v>33</v>
      </c>
    </row>
    <row r="13" spans="1:10" x14ac:dyDescent="0.3">
      <c r="A13" s="23" t="s">
        <v>43</v>
      </c>
      <c r="B13" s="2" t="s">
        <v>42</v>
      </c>
      <c r="C13" s="24" t="s">
        <v>4</v>
      </c>
      <c r="D13" s="25">
        <v>0.10919999999999999</v>
      </c>
      <c r="E13" s="67"/>
      <c r="F13" s="67"/>
      <c r="G13" s="43" t="s">
        <v>32</v>
      </c>
    </row>
    <row r="14" spans="1:10" x14ac:dyDescent="0.3">
      <c r="A14" s="68">
        <f>A12+1</f>
        <v>6</v>
      </c>
      <c r="B14" s="41" t="s">
        <v>44</v>
      </c>
      <c r="C14" s="13" t="s">
        <v>5</v>
      </c>
      <c r="D14" s="67">
        <v>12</v>
      </c>
      <c r="E14" s="67"/>
      <c r="F14" s="67"/>
      <c r="G14" s="43" t="s">
        <v>33</v>
      </c>
    </row>
    <row r="15" spans="1:10" s="20" customFormat="1" ht="15.6" x14ac:dyDescent="0.3">
      <c r="A15" s="68">
        <f t="shared" ref="A15:A31" si="0">A14+1</f>
        <v>7</v>
      </c>
      <c r="B15" s="41" t="s">
        <v>45</v>
      </c>
      <c r="C15" s="13" t="s">
        <v>30</v>
      </c>
      <c r="D15" s="67">
        <v>3.6</v>
      </c>
      <c r="E15" s="67"/>
      <c r="F15" s="67"/>
      <c r="G15" s="43" t="s">
        <v>33</v>
      </c>
    </row>
    <row r="16" spans="1:10" s="20" customFormat="1" ht="15.6" x14ac:dyDescent="0.3">
      <c r="A16" s="66">
        <f t="shared" si="0"/>
        <v>8</v>
      </c>
      <c r="B16" s="42" t="s">
        <v>101</v>
      </c>
      <c r="C16" s="24" t="s">
        <v>30</v>
      </c>
      <c r="D16" s="17">
        <v>3.6</v>
      </c>
      <c r="E16" s="67"/>
      <c r="F16" s="67"/>
      <c r="G16" s="43" t="s">
        <v>33</v>
      </c>
    </row>
    <row r="17" spans="1:218" ht="15.6" x14ac:dyDescent="0.3">
      <c r="A17" s="70">
        <f t="shared" si="0"/>
        <v>9</v>
      </c>
      <c r="B17" s="48" t="s">
        <v>102</v>
      </c>
      <c r="C17" s="24" t="s">
        <v>31</v>
      </c>
      <c r="D17" s="25">
        <v>36</v>
      </c>
      <c r="E17" s="67"/>
      <c r="F17" s="67"/>
      <c r="G17" s="43" t="s">
        <v>33</v>
      </c>
    </row>
    <row r="18" spans="1:218" x14ac:dyDescent="0.3">
      <c r="A18" s="72">
        <f t="shared" si="0"/>
        <v>10</v>
      </c>
      <c r="B18" s="46" t="s">
        <v>103</v>
      </c>
      <c r="C18" s="16" t="s">
        <v>5</v>
      </c>
      <c r="D18" s="17">
        <v>4.1999999999999993</v>
      </c>
      <c r="E18" s="67"/>
      <c r="F18" s="67"/>
      <c r="G18" s="43" t="s">
        <v>33</v>
      </c>
    </row>
    <row r="19" spans="1:218" s="20" customFormat="1" x14ac:dyDescent="0.3">
      <c r="A19" s="72">
        <f t="shared" si="0"/>
        <v>11</v>
      </c>
      <c r="B19" s="46" t="s">
        <v>104</v>
      </c>
      <c r="C19" s="16" t="s">
        <v>5</v>
      </c>
      <c r="D19" s="17">
        <v>4.1999999999999993</v>
      </c>
      <c r="E19" s="67"/>
      <c r="F19" s="67"/>
      <c r="G19" s="43" t="s">
        <v>33</v>
      </c>
    </row>
    <row r="20" spans="1:218" ht="15.6" x14ac:dyDescent="0.3">
      <c r="A20" s="70">
        <f t="shared" si="0"/>
        <v>12</v>
      </c>
      <c r="B20" s="41" t="s">
        <v>105</v>
      </c>
      <c r="C20" s="24" t="s">
        <v>30</v>
      </c>
      <c r="D20" s="67">
        <v>392.7</v>
      </c>
      <c r="E20" s="67"/>
      <c r="F20" s="67"/>
      <c r="G20" s="43" t="s">
        <v>33</v>
      </c>
    </row>
    <row r="21" spans="1:218" ht="15.6" x14ac:dyDescent="0.3">
      <c r="A21" s="28">
        <f t="shared" si="0"/>
        <v>13</v>
      </c>
      <c r="B21" s="41" t="s">
        <v>46</v>
      </c>
      <c r="C21" s="24" t="s">
        <v>30</v>
      </c>
      <c r="D21" s="67">
        <v>69.3</v>
      </c>
      <c r="E21" s="67"/>
      <c r="F21" s="67"/>
      <c r="G21" s="43" t="s">
        <v>33</v>
      </c>
    </row>
    <row r="22" spans="1:218" ht="15.6" x14ac:dyDescent="0.3">
      <c r="A22" s="28">
        <f t="shared" si="0"/>
        <v>14</v>
      </c>
      <c r="B22" s="48" t="s">
        <v>106</v>
      </c>
      <c r="C22" s="22" t="s">
        <v>30</v>
      </c>
      <c r="D22" s="17">
        <v>62.37</v>
      </c>
      <c r="E22" s="67"/>
      <c r="F22" s="67"/>
      <c r="G22" s="43" t="s">
        <v>33</v>
      </c>
    </row>
    <row r="23" spans="1:218" ht="15.6" x14ac:dyDescent="0.3">
      <c r="A23" s="72">
        <f t="shared" si="0"/>
        <v>15</v>
      </c>
      <c r="B23" s="41" t="s">
        <v>47</v>
      </c>
      <c r="C23" s="24" t="s">
        <v>30</v>
      </c>
      <c r="D23" s="17">
        <v>6.93</v>
      </c>
      <c r="E23" s="67"/>
      <c r="F23" s="67"/>
      <c r="G23" s="43" t="s">
        <v>33</v>
      </c>
    </row>
    <row r="24" spans="1:218" s="20" customFormat="1" x14ac:dyDescent="0.3">
      <c r="A24" s="72">
        <f t="shared" si="0"/>
        <v>16</v>
      </c>
      <c r="B24" s="2" t="s">
        <v>48</v>
      </c>
      <c r="C24" s="24" t="s">
        <v>4</v>
      </c>
      <c r="D24" s="17">
        <v>900.9</v>
      </c>
      <c r="E24" s="67"/>
      <c r="F24" s="67"/>
      <c r="G24" s="43" t="s">
        <v>33</v>
      </c>
    </row>
    <row r="25" spans="1:218" ht="15.6" x14ac:dyDescent="0.3">
      <c r="A25" s="73">
        <f t="shared" si="0"/>
        <v>17</v>
      </c>
      <c r="B25" s="48" t="s">
        <v>107</v>
      </c>
      <c r="C25" s="13" t="s">
        <v>30</v>
      </c>
      <c r="D25" s="67">
        <v>100.33</v>
      </c>
      <c r="E25" s="67"/>
      <c r="F25" s="67"/>
      <c r="G25" s="43" t="s">
        <v>33</v>
      </c>
      <c r="H25" s="27"/>
    </row>
    <row r="26" spans="1:218" ht="15.6" x14ac:dyDescent="0.3">
      <c r="A26" s="70">
        <f t="shared" si="0"/>
        <v>18</v>
      </c>
      <c r="B26" s="44" t="s">
        <v>108</v>
      </c>
      <c r="C26" s="24" t="s">
        <v>30</v>
      </c>
      <c r="D26" s="79">
        <v>279.73</v>
      </c>
      <c r="E26" s="67"/>
      <c r="F26" s="67"/>
      <c r="G26" s="43" t="s">
        <v>33</v>
      </c>
      <c r="H26" s="27"/>
    </row>
    <row r="27" spans="1:218" ht="15.6" x14ac:dyDescent="0.35">
      <c r="A27" s="68">
        <f t="shared" si="0"/>
        <v>19</v>
      </c>
      <c r="B27" s="44" t="s">
        <v>109</v>
      </c>
      <c r="C27" s="24" t="s">
        <v>30</v>
      </c>
      <c r="D27" s="25">
        <v>43.6</v>
      </c>
      <c r="E27" s="67"/>
      <c r="F27" s="67"/>
      <c r="G27" s="43" t="s">
        <v>33</v>
      </c>
      <c r="H27" s="27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</row>
    <row r="28" spans="1:218" ht="15.6" x14ac:dyDescent="0.35">
      <c r="A28" s="70">
        <f t="shared" si="0"/>
        <v>20</v>
      </c>
      <c r="B28" s="2" t="s">
        <v>110</v>
      </c>
      <c r="C28" s="24" t="s">
        <v>30</v>
      </c>
      <c r="D28" s="65">
        <v>5.32</v>
      </c>
      <c r="E28" s="67"/>
      <c r="F28" s="67"/>
      <c r="G28" s="43" t="s">
        <v>33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</row>
    <row r="29" spans="1:218" x14ac:dyDescent="0.35">
      <c r="A29" s="70">
        <f t="shared" si="0"/>
        <v>21</v>
      </c>
      <c r="B29" s="2" t="s">
        <v>49</v>
      </c>
      <c r="C29" s="24" t="s">
        <v>97</v>
      </c>
      <c r="D29" s="25">
        <v>486</v>
      </c>
      <c r="E29" s="67"/>
      <c r="F29" s="67"/>
      <c r="G29" s="43" t="s">
        <v>33</v>
      </c>
      <c r="H29" s="27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</row>
    <row r="30" spans="1:218" s="18" customFormat="1" x14ac:dyDescent="0.3">
      <c r="A30" s="70">
        <f t="shared" si="0"/>
        <v>22</v>
      </c>
      <c r="B30" s="2" t="s">
        <v>50</v>
      </c>
      <c r="C30" s="24" t="s">
        <v>97</v>
      </c>
      <c r="D30" s="25">
        <v>217.36</v>
      </c>
      <c r="E30" s="67"/>
      <c r="F30" s="67"/>
      <c r="G30" s="43" t="s">
        <v>33</v>
      </c>
      <c r="H30" s="27"/>
    </row>
    <row r="31" spans="1:218" s="18" customFormat="1" x14ac:dyDescent="0.3">
      <c r="A31" s="72">
        <f t="shared" si="0"/>
        <v>23</v>
      </c>
      <c r="B31" s="2" t="s">
        <v>111</v>
      </c>
      <c r="C31" s="16" t="s">
        <v>5</v>
      </c>
      <c r="D31" s="19">
        <v>135</v>
      </c>
      <c r="E31" s="67"/>
      <c r="F31" s="67"/>
      <c r="G31" s="43" t="s">
        <v>33</v>
      </c>
    </row>
    <row r="32" spans="1:218" s="18" customFormat="1" x14ac:dyDescent="0.3">
      <c r="A32" s="15" t="s">
        <v>16</v>
      </c>
      <c r="B32" s="2" t="s">
        <v>112</v>
      </c>
      <c r="C32" s="16" t="s">
        <v>5</v>
      </c>
      <c r="D32" s="17">
        <v>136.35</v>
      </c>
      <c r="E32" s="67"/>
      <c r="F32" s="67"/>
      <c r="G32" s="43" t="s">
        <v>36</v>
      </c>
    </row>
    <row r="33" spans="1:8" s="45" customFormat="1" x14ac:dyDescent="0.35">
      <c r="A33" s="15" t="s">
        <v>51</v>
      </c>
      <c r="B33" s="2" t="s">
        <v>113</v>
      </c>
      <c r="C33" s="16" t="s">
        <v>6</v>
      </c>
      <c r="D33" s="19">
        <v>23</v>
      </c>
      <c r="E33" s="67"/>
      <c r="F33" s="67"/>
      <c r="G33" s="43" t="s">
        <v>36</v>
      </c>
      <c r="H33" s="27"/>
    </row>
    <row r="34" spans="1:8" s="45" customFormat="1" x14ac:dyDescent="0.35">
      <c r="A34" s="29">
        <f>A31+1</f>
        <v>24</v>
      </c>
      <c r="B34" s="2" t="s">
        <v>114</v>
      </c>
      <c r="C34" s="16" t="s">
        <v>5</v>
      </c>
      <c r="D34" s="19">
        <v>135</v>
      </c>
      <c r="E34" s="67"/>
      <c r="F34" s="67"/>
      <c r="G34" s="43" t="s">
        <v>33</v>
      </c>
    </row>
    <row r="35" spans="1:8" s="45" customFormat="1" x14ac:dyDescent="0.35">
      <c r="A35" s="29">
        <f>A34+1</f>
        <v>25</v>
      </c>
      <c r="B35" s="2" t="s">
        <v>115</v>
      </c>
      <c r="C35" s="16" t="s">
        <v>5</v>
      </c>
      <c r="D35" s="19">
        <v>90</v>
      </c>
      <c r="E35" s="67"/>
      <c r="F35" s="67"/>
      <c r="G35" s="43" t="s">
        <v>33</v>
      </c>
      <c r="H35" s="27"/>
    </row>
    <row r="36" spans="1:8" s="45" customFormat="1" x14ac:dyDescent="0.35">
      <c r="A36" s="15" t="s">
        <v>17</v>
      </c>
      <c r="B36" s="2" t="s">
        <v>116</v>
      </c>
      <c r="C36" s="16" t="s">
        <v>5</v>
      </c>
      <c r="D36" s="19">
        <v>90.9</v>
      </c>
      <c r="E36" s="67"/>
      <c r="F36" s="67"/>
      <c r="G36" s="43" t="s">
        <v>36</v>
      </c>
    </row>
    <row r="37" spans="1:8" s="45" customFormat="1" x14ac:dyDescent="0.35">
      <c r="A37" s="15" t="s">
        <v>52</v>
      </c>
      <c r="B37" s="2" t="s">
        <v>117</v>
      </c>
      <c r="C37" s="16" t="s">
        <v>6</v>
      </c>
      <c r="D37" s="19">
        <v>15</v>
      </c>
      <c r="E37" s="67"/>
      <c r="F37" s="67"/>
      <c r="G37" s="43" t="s">
        <v>36</v>
      </c>
      <c r="H37" s="27"/>
    </row>
    <row r="38" spans="1:8" s="45" customFormat="1" x14ac:dyDescent="0.35">
      <c r="A38" s="29">
        <f>A35+1</f>
        <v>26</v>
      </c>
      <c r="B38" s="2" t="s">
        <v>118</v>
      </c>
      <c r="C38" s="16" t="s">
        <v>5</v>
      </c>
      <c r="D38" s="19">
        <v>90</v>
      </c>
      <c r="E38" s="67"/>
      <c r="F38" s="67"/>
      <c r="G38" s="43" t="s">
        <v>33</v>
      </c>
    </row>
    <row r="39" spans="1:8" s="45" customFormat="1" x14ac:dyDescent="0.35">
      <c r="A39" s="70">
        <f>A38+1</f>
        <v>27</v>
      </c>
      <c r="B39" s="2" t="s">
        <v>119</v>
      </c>
      <c r="C39" s="24" t="s">
        <v>5</v>
      </c>
      <c r="D39" s="26">
        <v>225</v>
      </c>
      <c r="E39" s="67"/>
      <c r="F39" s="67"/>
      <c r="G39" s="43" t="s">
        <v>33</v>
      </c>
      <c r="H39" s="27"/>
    </row>
    <row r="40" spans="1:8" x14ac:dyDescent="0.3">
      <c r="A40" s="72">
        <f>A39+1</f>
        <v>28</v>
      </c>
      <c r="B40" s="46" t="s">
        <v>120</v>
      </c>
      <c r="C40" s="16" t="s">
        <v>6</v>
      </c>
      <c r="D40" s="19">
        <v>2</v>
      </c>
      <c r="E40" s="67"/>
      <c r="F40" s="67"/>
      <c r="G40" s="43" t="s">
        <v>33</v>
      </c>
    </row>
    <row r="41" spans="1:8" x14ac:dyDescent="0.3">
      <c r="A41" s="15" t="s">
        <v>18</v>
      </c>
      <c r="B41" s="46" t="s">
        <v>121</v>
      </c>
      <c r="C41" s="16" t="s">
        <v>6</v>
      </c>
      <c r="D41" s="19">
        <v>2</v>
      </c>
      <c r="E41" s="67"/>
      <c r="F41" s="67"/>
      <c r="G41" s="43" t="s">
        <v>36</v>
      </c>
      <c r="H41" s="27"/>
    </row>
    <row r="42" spans="1:8" x14ac:dyDescent="0.3">
      <c r="A42" s="15" t="s">
        <v>53</v>
      </c>
      <c r="B42" s="46" t="s">
        <v>122</v>
      </c>
      <c r="C42" s="16" t="s">
        <v>6</v>
      </c>
      <c r="D42" s="19">
        <v>4</v>
      </c>
      <c r="E42" s="67"/>
      <c r="F42" s="67"/>
      <c r="G42" s="43" t="s">
        <v>36</v>
      </c>
    </row>
    <row r="43" spans="1:8" x14ac:dyDescent="0.3">
      <c r="A43" s="29">
        <f>A40+1</f>
        <v>29</v>
      </c>
      <c r="B43" s="46" t="s">
        <v>123</v>
      </c>
      <c r="C43" s="16" t="s">
        <v>6</v>
      </c>
      <c r="D43" s="19">
        <v>3</v>
      </c>
      <c r="E43" s="67"/>
      <c r="F43" s="67"/>
      <c r="G43" s="43" t="s">
        <v>33</v>
      </c>
      <c r="H43" s="27"/>
    </row>
    <row r="44" spans="1:8" s="18" customFormat="1" x14ac:dyDescent="0.3">
      <c r="A44" s="15" t="s">
        <v>19</v>
      </c>
      <c r="B44" s="46" t="s">
        <v>124</v>
      </c>
      <c r="C44" s="16" t="s">
        <v>6</v>
      </c>
      <c r="D44" s="19">
        <v>3</v>
      </c>
      <c r="E44" s="67"/>
      <c r="F44" s="67"/>
      <c r="G44" s="43" t="s">
        <v>36</v>
      </c>
    </row>
    <row r="45" spans="1:8" s="18" customFormat="1" x14ac:dyDescent="0.3">
      <c r="A45" s="15" t="s">
        <v>54</v>
      </c>
      <c r="B45" s="46" t="s">
        <v>113</v>
      </c>
      <c r="C45" s="16" t="s">
        <v>6</v>
      </c>
      <c r="D45" s="19">
        <v>6</v>
      </c>
      <c r="E45" s="67"/>
      <c r="F45" s="67"/>
      <c r="G45" s="43" t="s">
        <v>36</v>
      </c>
      <c r="H45" s="27"/>
    </row>
    <row r="46" spans="1:8" x14ac:dyDescent="0.3">
      <c r="A46" s="29">
        <f>A43+1</f>
        <v>30</v>
      </c>
      <c r="B46" s="46" t="s">
        <v>125</v>
      </c>
      <c r="C46" s="16" t="s">
        <v>6</v>
      </c>
      <c r="D46" s="19">
        <v>18</v>
      </c>
      <c r="E46" s="67"/>
      <c r="F46" s="67"/>
      <c r="G46" s="43" t="s">
        <v>33</v>
      </c>
    </row>
    <row r="47" spans="1:8" x14ac:dyDescent="0.3">
      <c r="A47" s="15" t="s">
        <v>20</v>
      </c>
      <c r="B47" s="46" t="s">
        <v>126</v>
      </c>
      <c r="C47" s="16" t="s">
        <v>6</v>
      </c>
      <c r="D47" s="19">
        <v>18</v>
      </c>
      <c r="E47" s="67"/>
      <c r="F47" s="67"/>
      <c r="G47" s="43" t="s">
        <v>36</v>
      </c>
      <c r="H47" s="27"/>
    </row>
    <row r="48" spans="1:8" x14ac:dyDescent="0.3">
      <c r="A48" s="15" t="s">
        <v>55</v>
      </c>
      <c r="B48" s="46" t="s">
        <v>127</v>
      </c>
      <c r="C48" s="16" t="s">
        <v>6</v>
      </c>
      <c r="D48" s="19">
        <v>36</v>
      </c>
      <c r="E48" s="67"/>
      <c r="F48" s="67"/>
      <c r="G48" s="43" t="s">
        <v>36</v>
      </c>
    </row>
    <row r="49" spans="1:8" x14ac:dyDescent="0.3">
      <c r="A49" s="29">
        <f>A46+1</f>
        <v>31</v>
      </c>
      <c r="B49" s="46" t="s">
        <v>128</v>
      </c>
      <c r="C49" s="16" t="s">
        <v>6</v>
      </c>
      <c r="D49" s="19">
        <v>2</v>
      </c>
      <c r="E49" s="67"/>
      <c r="F49" s="67"/>
      <c r="G49" s="43" t="s">
        <v>33</v>
      </c>
      <c r="H49" s="27"/>
    </row>
    <row r="50" spans="1:8" x14ac:dyDescent="0.3">
      <c r="A50" s="15" t="s">
        <v>21</v>
      </c>
      <c r="B50" s="46" t="s">
        <v>129</v>
      </c>
      <c r="C50" s="16" t="s">
        <v>6</v>
      </c>
      <c r="D50" s="19">
        <v>2</v>
      </c>
      <c r="E50" s="67"/>
      <c r="F50" s="67"/>
      <c r="G50" s="43" t="s">
        <v>36</v>
      </c>
    </row>
    <row r="51" spans="1:8" x14ac:dyDescent="0.3">
      <c r="A51" s="15" t="s">
        <v>56</v>
      </c>
      <c r="B51" s="46" t="s">
        <v>117</v>
      </c>
      <c r="C51" s="16" t="s">
        <v>6</v>
      </c>
      <c r="D51" s="19">
        <v>4</v>
      </c>
      <c r="E51" s="67"/>
      <c r="F51" s="67"/>
      <c r="G51" s="43" t="s">
        <v>36</v>
      </c>
      <c r="H51" s="27"/>
    </row>
    <row r="52" spans="1:8" s="18" customFormat="1" x14ac:dyDescent="0.3">
      <c r="A52" s="66">
        <f>A49+1</f>
        <v>32</v>
      </c>
      <c r="B52" s="46" t="s">
        <v>130</v>
      </c>
      <c r="C52" s="22" t="s">
        <v>10</v>
      </c>
      <c r="D52" s="74">
        <v>1</v>
      </c>
      <c r="E52" s="67"/>
      <c r="F52" s="67"/>
      <c r="G52" s="43" t="s">
        <v>33</v>
      </c>
    </row>
    <row r="53" spans="1:8" s="18" customFormat="1" x14ac:dyDescent="0.3">
      <c r="A53" s="21" t="s">
        <v>57</v>
      </c>
      <c r="B53" s="80" t="s">
        <v>131</v>
      </c>
      <c r="C53" s="22" t="s">
        <v>6</v>
      </c>
      <c r="D53" s="19">
        <v>3</v>
      </c>
      <c r="E53" s="67"/>
      <c r="F53" s="67"/>
      <c r="G53" s="43" t="s">
        <v>32</v>
      </c>
      <c r="H53" s="27"/>
    </row>
    <row r="54" spans="1:8" x14ac:dyDescent="0.3">
      <c r="A54" s="21" t="s">
        <v>58</v>
      </c>
      <c r="B54" s="42" t="s">
        <v>132</v>
      </c>
      <c r="C54" s="22" t="s">
        <v>6</v>
      </c>
      <c r="D54" s="19">
        <v>1</v>
      </c>
      <c r="E54" s="67"/>
      <c r="F54" s="67"/>
      <c r="G54" s="43" t="s">
        <v>32</v>
      </c>
    </row>
    <row r="55" spans="1:8" x14ac:dyDescent="0.3">
      <c r="A55" s="21" t="s">
        <v>59</v>
      </c>
      <c r="B55" s="47" t="s">
        <v>133</v>
      </c>
      <c r="C55" s="16" t="s">
        <v>6</v>
      </c>
      <c r="D55" s="19">
        <v>1</v>
      </c>
      <c r="E55" s="67"/>
      <c r="F55" s="67"/>
      <c r="G55" s="43" t="s">
        <v>32</v>
      </c>
      <c r="H55" s="27"/>
    </row>
    <row r="56" spans="1:8" s="18" customFormat="1" ht="15.6" x14ac:dyDescent="0.3">
      <c r="A56" s="21" t="s">
        <v>60</v>
      </c>
      <c r="B56" s="80" t="s">
        <v>61</v>
      </c>
      <c r="C56" s="22" t="s">
        <v>30</v>
      </c>
      <c r="D56" s="17">
        <v>0.27474999999999999</v>
      </c>
      <c r="E56" s="67"/>
      <c r="F56" s="67"/>
      <c r="G56" s="43" t="s">
        <v>32</v>
      </c>
    </row>
    <row r="57" spans="1:8" s="18" customFormat="1" x14ac:dyDescent="0.3">
      <c r="A57" s="21" t="s">
        <v>22</v>
      </c>
      <c r="B57" s="46" t="s">
        <v>134</v>
      </c>
      <c r="C57" s="16" t="s">
        <v>6</v>
      </c>
      <c r="D57" s="19">
        <v>1</v>
      </c>
      <c r="E57" s="67"/>
      <c r="F57" s="67"/>
      <c r="G57" s="43" t="s">
        <v>36</v>
      </c>
      <c r="H57" s="27"/>
    </row>
    <row r="58" spans="1:8" s="18" customFormat="1" x14ac:dyDescent="0.3">
      <c r="A58" s="66">
        <f>A52+1</f>
        <v>33</v>
      </c>
      <c r="B58" s="46" t="s">
        <v>135</v>
      </c>
      <c r="C58" s="22" t="s">
        <v>10</v>
      </c>
      <c r="D58" s="74">
        <v>1</v>
      </c>
      <c r="E58" s="67"/>
      <c r="F58" s="67"/>
      <c r="G58" s="43" t="s">
        <v>33</v>
      </c>
    </row>
    <row r="59" spans="1:8" s="18" customFormat="1" x14ac:dyDescent="0.3">
      <c r="A59" s="21" t="s">
        <v>62</v>
      </c>
      <c r="B59" s="80" t="s">
        <v>131</v>
      </c>
      <c r="C59" s="22" t="s">
        <v>6</v>
      </c>
      <c r="D59" s="19">
        <v>3</v>
      </c>
      <c r="E59" s="67"/>
      <c r="F59" s="67"/>
      <c r="G59" s="43" t="s">
        <v>32</v>
      </c>
      <c r="H59" s="27"/>
    </row>
    <row r="60" spans="1:8" s="18" customFormat="1" x14ac:dyDescent="0.3">
      <c r="A60" s="21" t="s">
        <v>63</v>
      </c>
      <c r="B60" s="42" t="s">
        <v>132</v>
      </c>
      <c r="C60" s="22" t="s">
        <v>6</v>
      </c>
      <c r="D60" s="19">
        <v>1</v>
      </c>
      <c r="E60" s="67"/>
      <c r="F60" s="67"/>
      <c r="G60" s="43" t="s">
        <v>32</v>
      </c>
    </row>
    <row r="61" spans="1:8" s="18" customFormat="1" x14ac:dyDescent="0.3">
      <c r="A61" s="21" t="s">
        <v>64</v>
      </c>
      <c r="B61" s="47" t="s">
        <v>133</v>
      </c>
      <c r="C61" s="16" t="s">
        <v>6</v>
      </c>
      <c r="D61" s="19">
        <v>1</v>
      </c>
      <c r="E61" s="67"/>
      <c r="F61" s="67"/>
      <c r="G61" s="43" t="s">
        <v>32</v>
      </c>
      <c r="H61" s="27"/>
    </row>
    <row r="62" spans="1:8" s="18" customFormat="1" ht="15.6" x14ac:dyDescent="0.3">
      <c r="A62" s="21" t="s">
        <v>65</v>
      </c>
      <c r="B62" s="80" t="s">
        <v>61</v>
      </c>
      <c r="C62" s="22" t="s">
        <v>30</v>
      </c>
      <c r="D62" s="17">
        <v>0.27474999999999999</v>
      </c>
      <c r="E62" s="67"/>
      <c r="F62" s="67"/>
      <c r="G62" s="43" t="s">
        <v>32</v>
      </c>
      <c r="H62" s="27"/>
    </row>
    <row r="63" spans="1:8" s="18" customFormat="1" x14ac:dyDescent="0.3">
      <c r="A63" s="21" t="s">
        <v>23</v>
      </c>
      <c r="B63" s="46" t="s">
        <v>134</v>
      </c>
      <c r="C63" s="16" t="s">
        <v>6</v>
      </c>
      <c r="D63" s="19">
        <v>1</v>
      </c>
      <c r="E63" s="67"/>
      <c r="F63" s="67"/>
      <c r="G63" s="43" t="s">
        <v>36</v>
      </c>
    </row>
    <row r="64" spans="1:8" s="18" customFormat="1" x14ac:dyDescent="0.3">
      <c r="A64" s="66">
        <f>A58+1</f>
        <v>34</v>
      </c>
      <c r="B64" s="46" t="s">
        <v>136</v>
      </c>
      <c r="C64" s="22" t="s">
        <v>10</v>
      </c>
      <c r="D64" s="74">
        <v>1</v>
      </c>
      <c r="E64" s="67"/>
      <c r="F64" s="67"/>
      <c r="G64" s="43" t="s">
        <v>33</v>
      </c>
      <c r="H64" s="27"/>
    </row>
    <row r="65" spans="1:8" s="18" customFormat="1" x14ac:dyDescent="0.3">
      <c r="A65" s="21" t="s">
        <v>66</v>
      </c>
      <c r="B65" s="80" t="s">
        <v>131</v>
      </c>
      <c r="C65" s="22" t="s">
        <v>6</v>
      </c>
      <c r="D65" s="19">
        <v>3</v>
      </c>
      <c r="E65" s="67"/>
      <c r="F65" s="67"/>
      <c r="G65" s="43" t="s">
        <v>32</v>
      </c>
    </row>
    <row r="66" spans="1:8" s="18" customFormat="1" x14ac:dyDescent="0.3">
      <c r="A66" s="21" t="s">
        <v>67</v>
      </c>
      <c r="B66" s="42" t="s">
        <v>132</v>
      </c>
      <c r="C66" s="22" t="s">
        <v>6</v>
      </c>
      <c r="D66" s="19">
        <v>1</v>
      </c>
      <c r="E66" s="67"/>
      <c r="F66" s="67"/>
      <c r="G66" s="43" t="s">
        <v>32</v>
      </c>
      <c r="H66" s="27"/>
    </row>
    <row r="67" spans="1:8" s="18" customFormat="1" x14ac:dyDescent="0.3">
      <c r="A67" s="21" t="s">
        <v>68</v>
      </c>
      <c r="B67" s="47" t="s">
        <v>133</v>
      </c>
      <c r="C67" s="16" t="s">
        <v>6</v>
      </c>
      <c r="D67" s="19">
        <v>1</v>
      </c>
      <c r="E67" s="67"/>
      <c r="F67" s="67"/>
      <c r="G67" s="43" t="s">
        <v>32</v>
      </c>
    </row>
    <row r="68" spans="1:8" s="18" customFormat="1" ht="15.6" x14ac:dyDescent="0.3">
      <c r="A68" s="21" t="s">
        <v>69</v>
      </c>
      <c r="B68" s="80" t="s">
        <v>61</v>
      </c>
      <c r="C68" s="22" t="s">
        <v>30</v>
      </c>
      <c r="D68" s="17">
        <v>0.27474999999999999</v>
      </c>
      <c r="E68" s="67"/>
      <c r="F68" s="67"/>
      <c r="G68" s="43" t="s">
        <v>32</v>
      </c>
      <c r="H68" s="27"/>
    </row>
    <row r="69" spans="1:8" s="18" customFormat="1" x14ac:dyDescent="0.3">
      <c r="A69" s="21" t="s">
        <v>24</v>
      </c>
      <c r="B69" s="46" t="s">
        <v>134</v>
      </c>
      <c r="C69" s="16" t="s">
        <v>6</v>
      </c>
      <c r="D69" s="19">
        <v>1</v>
      </c>
      <c r="E69" s="67"/>
      <c r="F69" s="67"/>
      <c r="G69" s="43" t="s">
        <v>36</v>
      </c>
    </row>
    <row r="70" spans="1:8" s="18" customFormat="1" x14ac:dyDescent="0.3">
      <c r="A70" s="66">
        <f>A64+1</f>
        <v>35</v>
      </c>
      <c r="B70" s="46" t="s">
        <v>137</v>
      </c>
      <c r="C70" s="22" t="s">
        <v>10</v>
      </c>
      <c r="D70" s="74">
        <v>1</v>
      </c>
      <c r="E70" s="67"/>
      <c r="F70" s="67"/>
      <c r="G70" s="43" t="s">
        <v>33</v>
      </c>
      <c r="H70" s="27"/>
    </row>
    <row r="71" spans="1:8" s="18" customFormat="1" x14ac:dyDescent="0.3">
      <c r="A71" s="21" t="s">
        <v>70</v>
      </c>
      <c r="B71" s="80" t="s">
        <v>131</v>
      </c>
      <c r="C71" s="22" t="s">
        <v>6</v>
      </c>
      <c r="D71" s="19">
        <v>2</v>
      </c>
      <c r="E71" s="67"/>
      <c r="F71" s="67"/>
      <c r="G71" s="43" t="s">
        <v>32</v>
      </c>
    </row>
    <row r="72" spans="1:8" s="18" customFormat="1" x14ac:dyDescent="0.3">
      <c r="A72" s="21" t="s">
        <v>71</v>
      </c>
      <c r="B72" s="80" t="s">
        <v>138</v>
      </c>
      <c r="C72" s="22" t="s">
        <v>6</v>
      </c>
      <c r="D72" s="19">
        <v>1</v>
      </c>
      <c r="E72" s="67"/>
      <c r="F72" s="67"/>
      <c r="G72" s="43" t="s">
        <v>32</v>
      </c>
      <c r="H72" s="27"/>
    </row>
    <row r="73" spans="1:8" s="18" customFormat="1" x14ac:dyDescent="0.3">
      <c r="A73" s="21" t="s">
        <v>72</v>
      </c>
      <c r="B73" s="42" t="s">
        <v>132</v>
      </c>
      <c r="C73" s="22" t="s">
        <v>6</v>
      </c>
      <c r="D73" s="19">
        <v>1</v>
      </c>
      <c r="E73" s="67"/>
      <c r="F73" s="67"/>
      <c r="G73" s="43" t="s">
        <v>32</v>
      </c>
    </row>
    <row r="74" spans="1:8" s="18" customFormat="1" x14ac:dyDescent="0.3">
      <c r="A74" s="21" t="s">
        <v>73</v>
      </c>
      <c r="B74" s="47" t="s">
        <v>133</v>
      </c>
      <c r="C74" s="16" t="s">
        <v>6</v>
      </c>
      <c r="D74" s="19">
        <v>1</v>
      </c>
      <c r="E74" s="67"/>
      <c r="F74" s="67"/>
      <c r="G74" s="43" t="s">
        <v>32</v>
      </c>
      <c r="H74" s="27"/>
    </row>
    <row r="75" spans="1:8" s="18" customFormat="1" ht="15.6" x14ac:dyDescent="0.3">
      <c r="A75" s="21" t="s">
        <v>74</v>
      </c>
      <c r="B75" s="80" t="s">
        <v>61</v>
      </c>
      <c r="C75" s="22" t="s">
        <v>30</v>
      </c>
      <c r="D75" s="17">
        <v>0.27474999999999999</v>
      </c>
      <c r="E75" s="67"/>
      <c r="F75" s="67"/>
      <c r="G75" s="43" t="s">
        <v>32</v>
      </c>
    </row>
    <row r="76" spans="1:8" s="18" customFormat="1" x14ac:dyDescent="0.3">
      <c r="A76" s="21" t="s">
        <v>12</v>
      </c>
      <c r="B76" s="46" t="s">
        <v>134</v>
      </c>
      <c r="C76" s="16" t="s">
        <v>6</v>
      </c>
      <c r="D76" s="19">
        <v>1</v>
      </c>
      <c r="E76" s="67"/>
      <c r="F76" s="67"/>
      <c r="G76" s="43" t="s">
        <v>36</v>
      </c>
      <c r="H76" s="27"/>
    </row>
    <row r="77" spans="1:8" s="18" customFormat="1" x14ac:dyDescent="0.3">
      <c r="A77" s="66">
        <f>A70+1</f>
        <v>36</v>
      </c>
      <c r="B77" s="46" t="s">
        <v>139</v>
      </c>
      <c r="C77" s="22" t="s">
        <v>10</v>
      </c>
      <c r="D77" s="74">
        <v>3</v>
      </c>
      <c r="E77" s="67"/>
      <c r="F77" s="67"/>
      <c r="G77" s="43" t="s">
        <v>33</v>
      </c>
    </row>
    <row r="78" spans="1:8" s="18" customFormat="1" x14ac:dyDescent="0.3">
      <c r="A78" s="21" t="s">
        <v>75</v>
      </c>
      <c r="B78" s="80" t="s">
        <v>131</v>
      </c>
      <c r="C78" s="22" t="s">
        <v>6</v>
      </c>
      <c r="D78" s="19">
        <v>6</v>
      </c>
      <c r="E78" s="67"/>
      <c r="F78" s="67"/>
      <c r="G78" s="43" t="s">
        <v>32</v>
      </c>
      <c r="H78" s="27"/>
    </row>
    <row r="79" spans="1:8" s="18" customFormat="1" x14ac:dyDescent="0.3">
      <c r="A79" s="21" t="s">
        <v>76</v>
      </c>
      <c r="B79" s="80" t="s">
        <v>138</v>
      </c>
      <c r="C79" s="22" t="s">
        <v>6</v>
      </c>
      <c r="D79" s="19">
        <v>3</v>
      </c>
      <c r="E79" s="67"/>
      <c r="F79" s="67"/>
      <c r="G79" s="43" t="s">
        <v>32</v>
      </c>
    </row>
    <row r="80" spans="1:8" s="18" customFormat="1" x14ac:dyDescent="0.3">
      <c r="A80" s="21" t="s">
        <v>77</v>
      </c>
      <c r="B80" s="42" t="s">
        <v>132</v>
      </c>
      <c r="C80" s="22" t="s">
        <v>6</v>
      </c>
      <c r="D80" s="19">
        <v>3</v>
      </c>
      <c r="E80" s="67"/>
      <c r="F80" s="67"/>
      <c r="G80" s="43" t="s">
        <v>32</v>
      </c>
      <c r="H80" s="27"/>
    </row>
    <row r="81" spans="1:8" s="18" customFormat="1" x14ac:dyDescent="0.3">
      <c r="A81" s="21" t="s">
        <v>78</v>
      </c>
      <c r="B81" s="47" t="s">
        <v>133</v>
      </c>
      <c r="C81" s="16" t="s">
        <v>6</v>
      </c>
      <c r="D81" s="19">
        <v>3</v>
      </c>
      <c r="E81" s="67"/>
      <c r="F81" s="67"/>
      <c r="G81" s="43" t="s">
        <v>32</v>
      </c>
    </row>
    <row r="82" spans="1:8" s="18" customFormat="1" ht="15.6" x14ac:dyDescent="0.3">
      <c r="A82" s="21" t="s">
        <v>79</v>
      </c>
      <c r="B82" s="80" t="s">
        <v>61</v>
      </c>
      <c r="C82" s="22" t="s">
        <v>30</v>
      </c>
      <c r="D82" s="17">
        <v>0.82424999999999993</v>
      </c>
      <c r="E82" s="67"/>
      <c r="F82" s="67"/>
      <c r="G82" s="43" t="s">
        <v>32</v>
      </c>
      <c r="H82" s="27"/>
    </row>
    <row r="83" spans="1:8" s="18" customFormat="1" x14ac:dyDescent="0.3">
      <c r="A83" s="21" t="s">
        <v>13</v>
      </c>
      <c r="B83" s="46" t="s">
        <v>134</v>
      </c>
      <c r="C83" s="16" t="s">
        <v>6</v>
      </c>
      <c r="D83" s="19">
        <v>3</v>
      </c>
      <c r="E83" s="67"/>
      <c r="F83" s="67"/>
      <c r="G83" s="43" t="s">
        <v>36</v>
      </c>
    </row>
    <row r="84" spans="1:8" s="18" customFormat="1" x14ac:dyDescent="0.3">
      <c r="A84" s="66">
        <f>A77+1</f>
        <v>37</v>
      </c>
      <c r="B84" s="46" t="s">
        <v>140</v>
      </c>
      <c r="C84" s="22" t="s">
        <v>10</v>
      </c>
      <c r="D84" s="74">
        <v>1</v>
      </c>
      <c r="E84" s="67"/>
      <c r="F84" s="67"/>
      <c r="G84" s="43" t="s">
        <v>33</v>
      </c>
    </row>
    <row r="85" spans="1:8" s="18" customFormat="1" x14ac:dyDescent="0.3">
      <c r="A85" s="21" t="s">
        <v>80</v>
      </c>
      <c r="B85" s="80" t="s">
        <v>131</v>
      </c>
      <c r="C85" s="22" t="s">
        <v>6</v>
      </c>
      <c r="D85" s="19">
        <v>2</v>
      </c>
      <c r="E85" s="67"/>
      <c r="F85" s="67"/>
      <c r="G85" s="43" t="s">
        <v>32</v>
      </c>
      <c r="H85" s="27"/>
    </row>
    <row r="86" spans="1:8" s="18" customFormat="1" x14ac:dyDescent="0.3">
      <c r="A86" s="21" t="s">
        <v>81</v>
      </c>
      <c r="B86" s="42" t="s">
        <v>132</v>
      </c>
      <c r="C86" s="22" t="s">
        <v>6</v>
      </c>
      <c r="D86" s="19">
        <v>1</v>
      </c>
      <c r="E86" s="67"/>
      <c r="F86" s="67"/>
      <c r="G86" s="43" t="s">
        <v>32</v>
      </c>
    </row>
    <row r="87" spans="1:8" s="18" customFormat="1" x14ac:dyDescent="0.3">
      <c r="A87" s="21" t="s">
        <v>82</v>
      </c>
      <c r="B87" s="47" t="s">
        <v>133</v>
      </c>
      <c r="C87" s="16" t="s">
        <v>6</v>
      </c>
      <c r="D87" s="19">
        <v>1</v>
      </c>
      <c r="E87" s="67"/>
      <c r="F87" s="67"/>
      <c r="G87" s="43" t="s">
        <v>32</v>
      </c>
      <c r="H87" s="27"/>
    </row>
    <row r="88" spans="1:8" s="18" customFormat="1" ht="15.6" x14ac:dyDescent="0.3">
      <c r="A88" s="21" t="s">
        <v>83</v>
      </c>
      <c r="B88" s="80" t="s">
        <v>61</v>
      </c>
      <c r="C88" s="22" t="s">
        <v>30</v>
      </c>
      <c r="D88" s="17">
        <v>0.27474999999999999</v>
      </c>
      <c r="E88" s="67"/>
      <c r="F88" s="67"/>
      <c r="G88" s="43" t="s">
        <v>32</v>
      </c>
    </row>
    <row r="89" spans="1:8" s="18" customFormat="1" x14ac:dyDescent="0.3">
      <c r="A89" s="21" t="s">
        <v>14</v>
      </c>
      <c r="B89" s="46" t="s">
        <v>134</v>
      </c>
      <c r="C89" s="16" t="s">
        <v>6</v>
      </c>
      <c r="D89" s="19">
        <v>1</v>
      </c>
      <c r="E89" s="67"/>
      <c r="F89" s="67"/>
      <c r="G89" s="43" t="s">
        <v>36</v>
      </c>
    </row>
    <row r="90" spans="1:8" s="18" customFormat="1" x14ac:dyDescent="0.3">
      <c r="A90" s="66">
        <f>A84+1</f>
        <v>38</v>
      </c>
      <c r="B90" s="46" t="s">
        <v>141</v>
      </c>
      <c r="C90" s="22" t="s">
        <v>10</v>
      </c>
      <c r="D90" s="74">
        <v>1</v>
      </c>
      <c r="E90" s="67"/>
      <c r="F90" s="67"/>
      <c r="G90" s="43" t="s">
        <v>33</v>
      </c>
    </row>
    <row r="91" spans="1:8" s="18" customFormat="1" x14ac:dyDescent="0.3">
      <c r="A91" s="21" t="s">
        <v>84</v>
      </c>
      <c r="B91" s="80" t="s">
        <v>131</v>
      </c>
      <c r="C91" s="22" t="s">
        <v>6</v>
      </c>
      <c r="D91" s="19">
        <v>2</v>
      </c>
      <c r="E91" s="67"/>
      <c r="F91" s="67"/>
      <c r="G91" s="43" t="s">
        <v>32</v>
      </c>
      <c r="H91" s="27"/>
    </row>
    <row r="92" spans="1:8" s="18" customFormat="1" x14ac:dyDescent="0.3">
      <c r="A92" s="21" t="s">
        <v>85</v>
      </c>
      <c r="B92" s="42" t="s">
        <v>132</v>
      </c>
      <c r="C92" s="22" t="s">
        <v>6</v>
      </c>
      <c r="D92" s="19">
        <v>1</v>
      </c>
      <c r="E92" s="67"/>
      <c r="F92" s="67"/>
      <c r="G92" s="43" t="s">
        <v>32</v>
      </c>
      <c r="H92" s="27"/>
    </row>
    <row r="93" spans="1:8" s="18" customFormat="1" x14ac:dyDescent="0.3">
      <c r="A93" s="21" t="s">
        <v>86</v>
      </c>
      <c r="B93" s="47" t="s">
        <v>133</v>
      </c>
      <c r="C93" s="16" t="s">
        <v>6</v>
      </c>
      <c r="D93" s="19">
        <v>1</v>
      </c>
      <c r="E93" s="67"/>
      <c r="F93" s="67"/>
      <c r="G93" s="43" t="s">
        <v>32</v>
      </c>
      <c r="H93" s="27"/>
    </row>
    <row r="94" spans="1:8" s="18" customFormat="1" ht="15.6" x14ac:dyDescent="0.3">
      <c r="A94" s="21" t="s">
        <v>87</v>
      </c>
      <c r="B94" s="80" t="s">
        <v>61</v>
      </c>
      <c r="C94" s="22" t="s">
        <v>30</v>
      </c>
      <c r="D94" s="17">
        <v>0.27474999999999999</v>
      </c>
      <c r="E94" s="67"/>
      <c r="F94" s="67"/>
      <c r="G94" s="43" t="s">
        <v>32</v>
      </c>
      <c r="H94" s="27"/>
    </row>
    <row r="95" spans="1:8" s="18" customFormat="1" x14ac:dyDescent="0.3">
      <c r="A95" s="21" t="s">
        <v>25</v>
      </c>
      <c r="B95" s="46" t="s">
        <v>134</v>
      </c>
      <c r="C95" s="16" t="s">
        <v>6</v>
      </c>
      <c r="D95" s="19">
        <v>1</v>
      </c>
      <c r="E95" s="67"/>
      <c r="F95" s="67"/>
      <c r="G95" s="43" t="s">
        <v>36</v>
      </c>
      <c r="H95" s="27"/>
    </row>
    <row r="96" spans="1:8" s="18" customFormat="1" x14ac:dyDescent="0.3">
      <c r="A96" s="66">
        <f>A90+1</f>
        <v>39</v>
      </c>
      <c r="B96" s="46" t="s">
        <v>142</v>
      </c>
      <c r="C96" s="22" t="s">
        <v>10</v>
      </c>
      <c r="D96" s="74">
        <v>1</v>
      </c>
      <c r="E96" s="67"/>
      <c r="F96" s="67"/>
      <c r="G96" s="43" t="s">
        <v>33</v>
      </c>
      <c r="H96" s="27"/>
    </row>
    <row r="97" spans="1:8" s="18" customFormat="1" x14ac:dyDescent="0.3">
      <c r="A97" s="21" t="s">
        <v>88</v>
      </c>
      <c r="B97" s="80" t="s">
        <v>131</v>
      </c>
      <c r="C97" s="22" t="s">
        <v>6</v>
      </c>
      <c r="D97" s="19">
        <v>2</v>
      </c>
      <c r="E97" s="67"/>
      <c r="F97" s="67"/>
      <c r="G97" s="43" t="s">
        <v>32</v>
      </c>
    </row>
    <row r="98" spans="1:8" s="18" customFormat="1" x14ac:dyDescent="0.3">
      <c r="A98" s="21" t="s">
        <v>89</v>
      </c>
      <c r="B98" s="42" t="s">
        <v>132</v>
      </c>
      <c r="C98" s="22" t="s">
        <v>6</v>
      </c>
      <c r="D98" s="19">
        <v>1</v>
      </c>
      <c r="E98" s="67"/>
      <c r="F98" s="67"/>
      <c r="G98" s="43" t="s">
        <v>32</v>
      </c>
      <c r="H98" s="27"/>
    </row>
    <row r="99" spans="1:8" s="18" customFormat="1" x14ac:dyDescent="0.3">
      <c r="A99" s="21" t="s">
        <v>90</v>
      </c>
      <c r="B99" s="47" t="s">
        <v>133</v>
      </c>
      <c r="C99" s="16" t="s">
        <v>6</v>
      </c>
      <c r="D99" s="19">
        <v>1</v>
      </c>
      <c r="E99" s="67"/>
      <c r="F99" s="67"/>
      <c r="G99" s="43" t="s">
        <v>32</v>
      </c>
      <c r="H99" s="27"/>
    </row>
    <row r="100" spans="1:8" s="18" customFormat="1" ht="15.6" x14ac:dyDescent="0.3">
      <c r="A100" s="21" t="s">
        <v>91</v>
      </c>
      <c r="B100" s="80" t="s">
        <v>61</v>
      </c>
      <c r="C100" s="22" t="s">
        <v>30</v>
      </c>
      <c r="D100" s="17">
        <v>0.27474999999999999</v>
      </c>
      <c r="E100" s="67"/>
      <c r="F100" s="67"/>
      <c r="G100" s="43" t="s">
        <v>32</v>
      </c>
      <c r="H100" s="27"/>
    </row>
    <row r="101" spans="1:8" s="18" customFormat="1" x14ac:dyDescent="0.3">
      <c r="A101" s="21" t="s">
        <v>26</v>
      </c>
      <c r="B101" s="46" t="s">
        <v>134</v>
      </c>
      <c r="C101" s="16" t="s">
        <v>6</v>
      </c>
      <c r="D101" s="19">
        <v>1</v>
      </c>
      <c r="E101" s="67"/>
      <c r="F101" s="67"/>
      <c r="G101" s="43" t="s">
        <v>36</v>
      </c>
      <c r="H101" s="27"/>
    </row>
    <row r="102" spans="1:8" s="18" customFormat="1" x14ac:dyDescent="0.3">
      <c r="A102" s="70">
        <f>A96+1</f>
        <v>40</v>
      </c>
      <c r="B102" s="42" t="s">
        <v>143</v>
      </c>
      <c r="C102" s="22" t="s">
        <v>5</v>
      </c>
      <c r="D102" s="17">
        <v>103.41</v>
      </c>
      <c r="E102" s="67"/>
      <c r="F102" s="67"/>
      <c r="G102" s="43" t="s">
        <v>33</v>
      </c>
      <c r="H102" s="27"/>
    </row>
    <row r="103" spans="1:8" s="18" customFormat="1" x14ac:dyDescent="0.3">
      <c r="A103" s="70">
        <f t="shared" ref="A103:A119" si="1">A102+1</f>
        <v>41</v>
      </c>
      <c r="B103" s="81" t="s">
        <v>144</v>
      </c>
      <c r="C103" s="75" t="s">
        <v>11</v>
      </c>
      <c r="D103" s="76">
        <v>21</v>
      </c>
      <c r="E103" s="67"/>
      <c r="F103" s="67"/>
      <c r="G103" s="43" t="s">
        <v>33</v>
      </c>
      <c r="H103" s="27"/>
    </row>
    <row r="104" spans="1:8" s="18" customFormat="1" x14ac:dyDescent="0.3">
      <c r="A104" s="70">
        <f t="shared" si="1"/>
        <v>42</v>
      </c>
      <c r="B104" s="81" t="s">
        <v>145</v>
      </c>
      <c r="C104" s="75" t="s">
        <v>11</v>
      </c>
      <c r="D104" s="76">
        <v>18</v>
      </c>
      <c r="E104" s="67"/>
      <c r="F104" s="67"/>
      <c r="G104" s="43" t="s">
        <v>33</v>
      </c>
    </row>
    <row r="105" spans="1:8" s="18" customFormat="1" x14ac:dyDescent="0.3">
      <c r="A105" s="72">
        <f t="shared" si="1"/>
        <v>43</v>
      </c>
      <c r="B105" s="81" t="s">
        <v>146</v>
      </c>
      <c r="C105" s="75" t="s">
        <v>11</v>
      </c>
      <c r="D105" s="76">
        <v>2</v>
      </c>
      <c r="E105" s="67"/>
      <c r="F105" s="67"/>
      <c r="G105" s="43" t="s">
        <v>33</v>
      </c>
      <c r="H105" s="27"/>
    </row>
    <row r="106" spans="1:8" s="18" customFormat="1" ht="15.6" x14ac:dyDescent="0.3">
      <c r="A106" s="72">
        <f t="shared" si="1"/>
        <v>44</v>
      </c>
      <c r="B106" s="48" t="s">
        <v>147</v>
      </c>
      <c r="C106" s="16" t="s">
        <v>30</v>
      </c>
      <c r="D106" s="65">
        <v>6.2799999999999995E-2</v>
      </c>
      <c r="E106" s="67"/>
      <c r="F106" s="67"/>
      <c r="G106" s="43" t="s">
        <v>33</v>
      </c>
      <c r="H106" s="27"/>
    </row>
    <row r="107" spans="1:8" s="18" customFormat="1" x14ac:dyDescent="0.3">
      <c r="A107" s="72">
        <f t="shared" si="1"/>
        <v>45</v>
      </c>
      <c r="B107" s="2" t="s">
        <v>92</v>
      </c>
      <c r="C107" s="16" t="s">
        <v>5</v>
      </c>
      <c r="D107" s="19">
        <v>28</v>
      </c>
      <c r="E107" s="67"/>
      <c r="F107" s="67"/>
      <c r="G107" s="43" t="s">
        <v>33</v>
      </c>
    </row>
    <row r="108" spans="1:8" s="18" customFormat="1" x14ac:dyDescent="0.3">
      <c r="A108" s="72">
        <f t="shared" si="1"/>
        <v>46</v>
      </c>
      <c r="B108" s="46" t="s">
        <v>93</v>
      </c>
      <c r="C108" s="16" t="s">
        <v>4</v>
      </c>
      <c r="D108" s="65">
        <v>2.52</v>
      </c>
      <c r="E108" s="67"/>
      <c r="F108" s="67"/>
      <c r="G108" s="43" t="s">
        <v>33</v>
      </c>
      <c r="H108" s="27"/>
    </row>
    <row r="109" spans="1:8" s="18" customFormat="1" x14ac:dyDescent="0.3">
      <c r="A109" s="72">
        <f t="shared" si="1"/>
        <v>47</v>
      </c>
      <c r="B109" s="2" t="s">
        <v>94</v>
      </c>
      <c r="C109" s="16" t="s">
        <v>5</v>
      </c>
      <c r="D109" s="19">
        <v>80</v>
      </c>
      <c r="E109" s="67"/>
      <c r="F109" s="67"/>
      <c r="G109" s="43" t="s">
        <v>33</v>
      </c>
      <c r="H109" s="27"/>
    </row>
    <row r="110" spans="1:8" s="18" customFormat="1" x14ac:dyDescent="0.3">
      <c r="A110" s="72">
        <f t="shared" si="1"/>
        <v>48</v>
      </c>
      <c r="B110" s="46" t="s">
        <v>93</v>
      </c>
      <c r="C110" s="16" t="s">
        <v>4</v>
      </c>
      <c r="D110" s="65">
        <v>6.4</v>
      </c>
      <c r="E110" s="67"/>
      <c r="F110" s="67"/>
      <c r="G110" s="43" t="s">
        <v>33</v>
      </c>
    </row>
    <row r="111" spans="1:8" s="18" customFormat="1" ht="15.6" x14ac:dyDescent="0.3">
      <c r="A111" s="70">
        <f t="shared" si="1"/>
        <v>49</v>
      </c>
      <c r="B111" s="46" t="s">
        <v>148</v>
      </c>
      <c r="C111" s="24" t="s">
        <v>30</v>
      </c>
      <c r="D111" s="79">
        <v>4.47</v>
      </c>
      <c r="E111" s="67"/>
      <c r="F111" s="67"/>
      <c r="G111" s="43" t="s">
        <v>33</v>
      </c>
      <c r="H111" s="27"/>
    </row>
    <row r="112" spans="1:8" s="18" customFormat="1" ht="15.6" x14ac:dyDescent="0.3">
      <c r="A112" s="72">
        <f t="shared" si="1"/>
        <v>50</v>
      </c>
      <c r="B112" s="42" t="s">
        <v>149</v>
      </c>
      <c r="C112" s="22" t="s">
        <v>30</v>
      </c>
      <c r="D112" s="77">
        <v>0.99011999999999989</v>
      </c>
      <c r="E112" s="67"/>
      <c r="F112" s="67"/>
      <c r="G112" s="43" t="s">
        <v>33</v>
      </c>
    </row>
    <row r="113" spans="1:8" s="18" customFormat="1" ht="15.6" x14ac:dyDescent="0.3">
      <c r="A113" s="72">
        <f t="shared" si="1"/>
        <v>51</v>
      </c>
      <c r="B113" s="42" t="s">
        <v>150</v>
      </c>
      <c r="C113" s="22" t="s">
        <v>30</v>
      </c>
      <c r="D113" s="77">
        <v>0.95911999999999986</v>
      </c>
      <c r="E113" s="67"/>
      <c r="F113" s="67"/>
      <c r="G113" s="43" t="s">
        <v>33</v>
      </c>
      <c r="H113" s="27"/>
    </row>
    <row r="114" spans="1:8" ht="15.6" x14ac:dyDescent="0.3">
      <c r="A114" s="72">
        <f t="shared" si="1"/>
        <v>52</v>
      </c>
      <c r="B114" s="42" t="s">
        <v>151</v>
      </c>
      <c r="C114" s="22" t="s">
        <v>30</v>
      </c>
      <c r="D114" s="77">
        <v>1.7632399999999997</v>
      </c>
      <c r="E114" s="67"/>
      <c r="F114" s="67"/>
      <c r="G114" s="43" t="s">
        <v>33</v>
      </c>
    </row>
    <row r="115" spans="1:8" ht="15.6" x14ac:dyDescent="0.3">
      <c r="A115" s="72">
        <f t="shared" si="1"/>
        <v>53</v>
      </c>
      <c r="B115" s="42" t="s">
        <v>152</v>
      </c>
      <c r="C115" s="22" t="s">
        <v>30</v>
      </c>
      <c r="D115" s="77">
        <v>1.6702399999999997</v>
      </c>
      <c r="E115" s="67"/>
      <c r="F115" s="67"/>
      <c r="G115" s="43" t="s">
        <v>33</v>
      </c>
      <c r="H115" s="27"/>
    </row>
    <row r="116" spans="1:8" ht="15.6" x14ac:dyDescent="0.3">
      <c r="A116" s="66">
        <f t="shared" si="1"/>
        <v>54</v>
      </c>
      <c r="B116" s="46" t="s">
        <v>153</v>
      </c>
      <c r="C116" s="22" t="s">
        <v>30</v>
      </c>
      <c r="D116" s="77">
        <v>0.63361999999999985</v>
      </c>
      <c r="E116" s="67"/>
      <c r="F116" s="67"/>
      <c r="G116" s="43" t="s">
        <v>33</v>
      </c>
    </row>
    <row r="117" spans="1:8" x14ac:dyDescent="0.3">
      <c r="A117" s="72">
        <f t="shared" si="1"/>
        <v>55</v>
      </c>
      <c r="B117" s="46" t="s">
        <v>154</v>
      </c>
      <c r="C117" s="16" t="s">
        <v>4</v>
      </c>
      <c r="D117" s="65">
        <v>14.439215999999996</v>
      </c>
      <c r="E117" s="67"/>
      <c r="F117" s="67"/>
      <c r="G117" s="43" t="s">
        <v>33</v>
      </c>
      <c r="H117" s="27"/>
    </row>
    <row r="118" spans="1:8" x14ac:dyDescent="0.3">
      <c r="A118" s="72">
        <f t="shared" si="1"/>
        <v>56</v>
      </c>
      <c r="B118" s="48" t="s">
        <v>155</v>
      </c>
      <c r="C118" s="16" t="s">
        <v>4</v>
      </c>
      <c r="D118" s="65">
        <v>0.7</v>
      </c>
      <c r="E118" s="67"/>
      <c r="F118" s="67"/>
      <c r="G118" s="43" t="s">
        <v>33</v>
      </c>
    </row>
    <row r="119" spans="1:8" x14ac:dyDescent="0.3">
      <c r="A119" s="72">
        <f t="shared" si="1"/>
        <v>57</v>
      </c>
      <c r="B119" s="2" t="s">
        <v>156</v>
      </c>
      <c r="C119" s="16" t="s">
        <v>5</v>
      </c>
      <c r="D119" s="19">
        <v>50</v>
      </c>
      <c r="E119" s="67"/>
      <c r="F119" s="67"/>
      <c r="G119" s="43" t="s">
        <v>33</v>
      </c>
      <c r="H119" s="27"/>
    </row>
    <row r="120" spans="1:8" x14ac:dyDescent="0.3">
      <c r="A120" s="15" t="s">
        <v>15</v>
      </c>
      <c r="B120" s="2" t="s">
        <v>157</v>
      </c>
      <c r="C120" s="16" t="s">
        <v>5</v>
      </c>
      <c r="D120" s="17">
        <v>50.5</v>
      </c>
      <c r="E120" s="67"/>
      <c r="F120" s="67"/>
      <c r="G120" s="43" t="s">
        <v>36</v>
      </c>
    </row>
    <row r="121" spans="1:8" x14ac:dyDescent="0.3">
      <c r="A121" s="29">
        <f>A119+1</f>
        <v>58</v>
      </c>
      <c r="B121" s="46" t="s">
        <v>158</v>
      </c>
      <c r="C121" s="16" t="s">
        <v>6</v>
      </c>
      <c r="D121" s="19">
        <v>2</v>
      </c>
      <c r="E121" s="67"/>
      <c r="F121" s="67"/>
      <c r="G121" s="43" t="s">
        <v>33</v>
      </c>
      <c r="H121" s="27"/>
    </row>
    <row r="122" spans="1:8" x14ac:dyDescent="0.3">
      <c r="A122" s="15" t="s">
        <v>27</v>
      </c>
      <c r="B122" s="46" t="s">
        <v>95</v>
      </c>
      <c r="C122" s="16" t="s">
        <v>6</v>
      </c>
      <c r="D122" s="19">
        <v>2</v>
      </c>
      <c r="E122" s="67"/>
      <c r="F122" s="67"/>
      <c r="G122" s="43" t="s">
        <v>36</v>
      </c>
    </row>
    <row r="123" spans="1:8" x14ac:dyDescent="0.3">
      <c r="A123" s="15" t="s">
        <v>96</v>
      </c>
      <c r="B123" s="46" t="s">
        <v>159</v>
      </c>
      <c r="C123" s="16" t="s">
        <v>6</v>
      </c>
      <c r="D123" s="19">
        <v>21</v>
      </c>
      <c r="E123" s="67"/>
      <c r="F123" s="67"/>
      <c r="G123" s="43" t="s">
        <v>36</v>
      </c>
      <c r="H123" s="27"/>
    </row>
    <row r="124" spans="1:8" x14ac:dyDescent="0.3">
      <c r="A124" s="29">
        <f>A121+1</f>
        <v>59</v>
      </c>
      <c r="B124" s="46" t="s">
        <v>160</v>
      </c>
      <c r="C124" s="16" t="s">
        <v>5</v>
      </c>
      <c r="D124" s="64">
        <v>50</v>
      </c>
      <c r="E124" s="67"/>
      <c r="F124" s="67"/>
      <c r="G124" s="43" t="s">
        <v>33</v>
      </c>
    </row>
    <row r="125" spans="1:8" ht="15.6" thickBot="1" x14ac:dyDescent="0.35">
      <c r="A125" s="29">
        <f>A124+1</f>
        <v>60</v>
      </c>
      <c r="B125" s="46" t="s">
        <v>161</v>
      </c>
      <c r="C125" s="16" t="s">
        <v>5</v>
      </c>
      <c r="D125" s="64">
        <v>50</v>
      </c>
      <c r="E125" s="67"/>
      <c r="F125" s="67"/>
      <c r="G125" s="43" t="s">
        <v>33</v>
      </c>
      <c r="H125" s="27"/>
    </row>
    <row r="126" spans="1:8" ht="15.6" thickBot="1" x14ac:dyDescent="0.35">
      <c r="A126" s="30"/>
      <c r="B126" s="49" t="s">
        <v>7</v>
      </c>
      <c r="C126" s="31"/>
      <c r="D126" s="59"/>
      <c r="E126" s="59"/>
      <c r="F126" s="32">
        <f>SUM(F7:F125)</f>
        <v>0</v>
      </c>
    </row>
    <row r="127" spans="1:8" ht="15.6" thickBot="1" x14ac:dyDescent="0.35">
      <c r="A127" s="36"/>
      <c r="B127" s="50" t="s">
        <v>34</v>
      </c>
      <c r="C127" s="34"/>
      <c r="D127" s="60"/>
      <c r="E127" s="60"/>
      <c r="F127" s="61">
        <f>F126*C127</f>
        <v>0</v>
      </c>
    </row>
    <row r="128" spans="1:8" ht="15.6" thickBot="1" x14ac:dyDescent="0.35">
      <c r="A128" s="33"/>
      <c r="B128" s="51" t="s">
        <v>8</v>
      </c>
      <c r="C128" s="35"/>
      <c r="D128" s="62"/>
      <c r="E128" s="62"/>
      <c r="F128" s="32">
        <f>SUM(F126:F127)</f>
        <v>0</v>
      </c>
    </row>
    <row r="129" spans="1:6" ht="15.6" thickBot="1" x14ac:dyDescent="0.35">
      <c r="A129" s="36"/>
      <c r="B129" s="50" t="s">
        <v>9</v>
      </c>
      <c r="C129" s="34"/>
      <c r="D129" s="60"/>
      <c r="E129" s="60"/>
      <c r="F129" s="61">
        <f>F128*C129</f>
        <v>0</v>
      </c>
    </row>
    <row r="130" spans="1:6" ht="15.6" thickBot="1" x14ac:dyDescent="0.35">
      <c r="A130" s="33"/>
      <c r="B130" s="51" t="s">
        <v>8</v>
      </c>
      <c r="C130" s="35"/>
      <c r="D130" s="62"/>
      <c r="E130" s="62"/>
      <c r="F130" s="32">
        <f>SUM(F128:F129)</f>
        <v>0</v>
      </c>
    </row>
    <row r="131" spans="1:6" ht="15.6" thickBot="1" x14ac:dyDescent="0.35">
      <c r="A131" s="33"/>
      <c r="B131" s="52" t="s">
        <v>35</v>
      </c>
      <c r="C131" s="40"/>
      <c r="D131" s="62"/>
      <c r="E131" s="62"/>
      <c r="F131" s="63"/>
    </row>
    <row r="132" spans="1:6" ht="15.6" thickBot="1" x14ac:dyDescent="0.35">
      <c r="A132" s="36"/>
      <c r="B132" s="53" t="s">
        <v>8</v>
      </c>
      <c r="C132" s="37"/>
      <c r="D132" s="60"/>
      <c r="E132" s="60"/>
      <c r="F132" s="60">
        <f>SUM(F131:F131)</f>
        <v>0</v>
      </c>
    </row>
    <row r="133" spans="1:6" ht="15" customHeight="1" x14ac:dyDescent="0.3">
      <c r="B133" s="4" t="s">
        <v>162</v>
      </c>
      <c r="F133" s="78"/>
    </row>
    <row r="134" spans="1:6" ht="5.25" customHeight="1" x14ac:dyDescent="0.3"/>
  </sheetData>
  <autoFilter ref="A6:G133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9">
    <cfRule type="cellIs" dxfId="6" priority="3" stopIfTrue="1" operator="equal">
      <formula>0</formula>
    </cfRule>
  </conditionalFormatting>
  <conditionalFormatting sqref="B11:B12">
    <cfRule type="cellIs" dxfId="5" priority="2" stopIfTrue="1" operator="equal">
      <formula>0</formula>
    </cfRule>
  </conditionalFormatting>
  <conditionalFormatting sqref="B16">
    <cfRule type="cellIs" dxfId="4" priority="1" stopIfTrue="1" operator="equal">
      <formula>0</formula>
    </cfRule>
  </conditionalFormatting>
  <conditionalFormatting sqref="B22">
    <cfRule type="cellIs" dxfId="3" priority="7" stopIfTrue="1" operator="equal">
      <formula>0</formula>
    </cfRule>
  </conditionalFormatting>
  <conditionalFormatting sqref="B13:C13">
    <cfRule type="cellIs" dxfId="2" priority="4" stopIfTrue="1" operator="equal">
      <formula>0</formula>
    </cfRule>
  </conditionalFormatting>
  <conditionalFormatting sqref="D13">
    <cfRule type="cellIs" dxfId="1" priority="5" stopIfTrue="1" operator="equal">
      <formula>8223.307275</formula>
    </cfRule>
    <cfRule type="cellIs" dxfId="0" priority="6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2025-04-11T08:20:19Z</dcterms:modified>
</cp:coreProperties>
</file>