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8_{3F20606D-169E-486B-B566-9F2C4AA0B323}" xr6:coauthVersionLast="47" xr6:coauthVersionMax="47" xr10:uidLastSave="{00000000-0000-0000-0000-000000000000}"/>
  <bookViews>
    <workbookView xWindow="-108" yWindow="-108" windowWidth="23256" windowHeight="13896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I8" i="2" l="1"/>
  <c r="P8" i="2" l="1"/>
  <c r="O8" i="2" l="1"/>
</calcChain>
</file>

<file path=xl/sharedStrings.xml><?xml version="1.0" encoding="utf-8"?>
<sst xmlns="http://schemas.openxmlformats.org/spreadsheetml/2006/main" count="124" uniqueCount="70">
  <si>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</si>
  <si>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</si>
  <si>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</si>
  <si>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</si>
  <si>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</si>
  <si>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</si>
  <si>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</si>
  <si>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</si>
  <si>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</si>
  <si>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</si>
  <si>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</si>
  <si>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</si>
  <si>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</si>
  <si>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</si>
  <si>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</si>
  <si>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</si>
  <si>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</si>
  <si>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</si>
  <si>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</si>
  <si>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</si>
  <si>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</si>
  <si>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</si>
  <si>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</si>
  <si>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</si>
  <si>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</si>
  <si>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</si>
  <si>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</si>
  <si>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</si>
  <si>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</si>
  <si>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</si>
  <si>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</si>
  <si>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</si>
  <si>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</si>
  <si>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</si>
  <si>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</si>
  <si>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</si>
  <si>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</si>
  <si>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</si>
  <si>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</si>
  <si>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</si>
  <si>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</si>
  <si>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</si>
  <si>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</si>
  <si>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</si>
  <si>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</si>
  <si>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</si>
  <si>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</si>
  <si>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</si>
  <si>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</si>
  <si>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</si>
  <si>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</si>
  <si>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</si>
  <si>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</si>
  <si>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</si>
  <si>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</si>
  <si>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</si>
  <si>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</si>
  <si>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</si>
  <si>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</si>
  <si>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</si>
  <si>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</si>
  <si>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წყალარინება</t>
  </si>
  <si>
    <t>ისანი-სამგორი</t>
  </si>
  <si>
    <t>GWP-053130</t>
  </si>
  <si>
    <t>აწყურის ქუჩა 3ა _წყალარინების ქსელის რეაბილიტაცია</t>
  </si>
  <si>
    <t>GWP_Capex_WW01</t>
  </si>
  <si>
    <t>GWP-053127</t>
  </si>
  <si>
    <t>ლეხ კაჩინსკის ქუჩა 8ე, 8დ, 3დ_წყალარინების ქსელის რეაბილიტაცია</t>
  </si>
  <si>
    <t>GWP-055700</t>
  </si>
  <si>
    <t>კალოუბნის ქუჩა,#12-ის მიმდებარედ_წყალარინების 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</si>
</sst>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right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tabSelected="1" zoomScale="80" zoomScaleNormal="80" workbookViewId="0">
      <selection activeCell="I1" sqref="I1:I1048576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76.21875" style="1" bestFit="1" customWidth="1"/>
    <col min="6" max="6" width="18.77734375" style="1" customWidth="1"/>
    <col min="7" max="8" width="24.77734375" style="1" customWidth="1"/>
    <col min="9" max="9" width="24.77734375" style="1" hidden="1" customWidth="1"/>
    <col min="10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56</v>
      </c>
      <c r="I4" s="7" t="s">
        <v>47</v>
      </c>
      <c r="J4" s="7" t="s">
        <v>60</v>
      </c>
      <c r="K4" s="7" t="s">
        <v>41</v>
      </c>
      <c r="L4" s="7" t="s">
        <v>57</v>
      </c>
      <c r="M4" s="7" t="s">
        <v>58</v>
      </c>
      <c r="O4" s="7" t="s">
        <v>59</v>
      </c>
      <c r="P4" s="7" t="s">
        <v>42</v>
      </c>
    </row>
    <row r="5" spans="1:16" x14ac:dyDescent="0.35">
      <c r="B5" s="13">
        <v>3</v>
      </c>
      <c r="C5" s="14" t="s">
        <v>65</v>
      </c>
      <c r="D5" s="14" t="s">
        <v>63</v>
      </c>
      <c r="E5" s="14" t="s">
        <v>64</v>
      </c>
      <c r="F5" s="13" t="s">
        <v>61</v>
      </c>
      <c r="G5" s="13" t="s">
        <v>62</v>
      </c>
      <c r="H5" s="19">
        <v>249030.01602570043</v>
      </c>
      <c r="I5" s="15"/>
      <c r="J5" s="15"/>
      <c r="K5" s="15">
        <v>30</v>
      </c>
      <c r="L5" s="15"/>
      <c r="M5" s="21"/>
      <c r="N5" s="16"/>
      <c r="O5" s="15"/>
      <c r="P5" s="16"/>
    </row>
    <row r="6" spans="1:16" x14ac:dyDescent="0.35">
      <c r="B6" s="13">
        <v>4</v>
      </c>
      <c r="C6" s="14" t="s">
        <v>65</v>
      </c>
      <c r="D6" s="14" t="s">
        <v>66</v>
      </c>
      <c r="E6" s="14" t="s">
        <v>67</v>
      </c>
      <c r="F6" s="13" t="s">
        <v>61</v>
      </c>
      <c r="G6" s="13" t="s">
        <v>62</v>
      </c>
      <c r="H6" s="19">
        <v>104371.9705406852</v>
      </c>
      <c r="I6" s="15"/>
      <c r="J6" s="15"/>
      <c r="K6" s="15">
        <v>20</v>
      </c>
      <c r="L6" s="15"/>
      <c r="M6" s="21"/>
      <c r="N6" s="16"/>
      <c r="O6" s="15"/>
      <c r="P6" s="16"/>
    </row>
    <row r="7" spans="1:16" x14ac:dyDescent="0.35">
      <c r="B7" s="13">
        <v>6</v>
      </c>
      <c r="C7" s="14" t="s">
        <v>65</v>
      </c>
      <c r="D7" s="14" t="s">
        <v>68</v>
      </c>
      <c r="E7" s="14" t="s">
        <v>69</v>
      </c>
      <c r="F7" s="13" t="s">
        <v>61</v>
      </c>
      <c r="G7" s="13" t="s">
        <v>62</v>
      </c>
      <c r="H7" s="19">
        <v>106860.02599040252</v>
      </c>
      <c r="I7" s="15"/>
      <c r="J7" s="15"/>
      <c r="K7" s="15">
        <v>15</v>
      </c>
      <c r="L7" s="15"/>
      <c r="M7" s="21"/>
      <c r="N7" s="16"/>
      <c r="O7" s="15"/>
      <c r="P7" s="16"/>
    </row>
    <row r="8" spans="1:16" ht="15.6" thickBot="1" x14ac:dyDescent="0.4">
      <c r="B8" s="12" t="s">
        <v>48</v>
      </c>
      <c r="C8" s="11"/>
      <c r="D8" s="11"/>
      <c r="E8" s="11"/>
      <c r="F8" s="11"/>
      <c r="G8" s="11"/>
      <c r="H8" s="20">
        <f>SUM(H5:H7)</f>
        <v>460262.0125567881</v>
      </c>
      <c r="I8" s="17" t="e">
        <f>SUM(#REF!)</f>
        <v>#REF!</v>
      </c>
      <c r="J8" s="17"/>
      <c r="K8" s="17"/>
      <c r="L8" s="17"/>
      <c r="M8" s="22"/>
      <c r="N8" s="16"/>
      <c r="O8" s="17" t="e">
        <f>SUM(#REF!)</f>
        <v>#REF!</v>
      </c>
      <c r="P8" s="18" t="e">
        <f>SUM(#REF!)</f>
        <v>#REF!</v>
      </c>
    </row>
    <row r="9" spans="1:16" ht="15.6" thickTop="1" x14ac:dyDescent="0.35"/>
    <row r="11" spans="1:16" x14ac:dyDescent="0.35">
      <c r="N11" s="1" t="s">
        <v>7</v>
      </c>
    </row>
  </sheetData>
  <conditionalFormatting sqref="D5:D7">
    <cfRule type="duplicateValues" dxfId="0" priority="6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43</v>
      </c>
      <c r="D5" s="5">
        <v>2</v>
      </c>
    </row>
    <row r="6" spans="1:4" x14ac:dyDescent="0.35">
      <c r="B6" s="5">
        <v>2</v>
      </c>
      <c r="C6" s="1" t="s">
        <v>35</v>
      </c>
      <c r="D6" s="5" t="s">
        <v>46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50</v>
      </c>
      <c r="D8" s="5" t="s">
        <v>51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53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55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49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54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55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52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2025-04-11T08:18:02Z</dcterms:modified>
</cp:coreProperties>
</file>