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<sst xmlns="http://schemas.openxmlformats.org/spreadsheetml/2006/main" count="73" uniqueCount="54">
  <si>
    <t xml:space="preserve">Request for 2025 </t>
  </si>
  <si>
    <t>№</t>
  </si>
  <si>
    <t>Description
ASKAYNAK ELECTRODE</t>
  </si>
  <si>
    <t xml:space="preserve">ჯამური
COPPER
</t>
  </si>
  <si>
    <t>ჯამური 
Gold</t>
  </si>
  <si>
    <t>ჯამური
1 წლის
COPPER</t>
  </si>
  <si>
    <t xml:space="preserve">ჯამური
1 წლისს
GOLD
</t>
  </si>
  <si>
    <t>Description</t>
  </si>
  <si>
    <t>RMC
N.Iasagashvili</t>
  </si>
  <si>
    <t xml:space="preserve">FAB
I.Qurdadze
</t>
  </si>
  <si>
    <t xml:space="preserve"> V.Abelishvili</t>
  </si>
  <si>
    <t>GFA
Z.Kiknadze</t>
  </si>
  <si>
    <t xml:space="preserve">P01
K.Gavasheli
</t>
  </si>
  <si>
    <t>D.Giorgadze
(G.Khutsishvili)
CTM  - GOLD</t>
  </si>
  <si>
    <t>D.Giorgadze
(G.Khutsishvili)
CTM  - COPPER</t>
  </si>
  <si>
    <t xml:space="preserve">Z.Gabisiani
ATC
</t>
  </si>
  <si>
    <t xml:space="preserve">Z.Gabisiani
STW
</t>
  </si>
  <si>
    <t>Unit</t>
  </si>
  <si>
    <t xml:space="preserve">
Quantity</t>
  </si>
  <si>
    <t>      ASR 143 4,00x450 </t>
  </si>
  <si>
    <t xml:space="preserve">ცვლადი  დენის   4 მმ 
</t>
  </si>
  <si>
    <t>kg</t>
  </si>
  <si>
    <t>      ASR 143 4,00x350</t>
  </si>
  <si>
    <t xml:space="preserve">ცვლადი დენის  4 მმ </t>
  </si>
  <si>
    <t>     ASB 255  3,25x350</t>
  </si>
  <si>
    <t>მუდმივი დენის 255 3,25 მმ</t>
  </si>
  <si>
    <t xml:space="preserve">     ASB 248  4,00x450 </t>
  </si>
  <si>
    <t xml:space="preserve">მუდმივი დენის  4 მმ 
 </t>
  </si>
  <si>
    <t xml:space="preserve">    ASB 248  5,00X450 </t>
  </si>
  <si>
    <t xml:space="preserve">მუდმივი დენის  5 მმ 
 </t>
  </si>
  <si>
    <t>AS PIK 55 4mmx350</t>
  </si>
  <si>
    <t>თუჯის ელექტროდი
 4 მმ</t>
  </si>
  <si>
    <t>AS PIK 98 4mm</t>
  </si>
  <si>
    <t>უჟანგავი ელექტროდი 4 მმ</t>
  </si>
  <si>
    <t xml:space="preserve">    KOBATEK  213  4,00x350 </t>
  </si>
  <si>
    <t>ალუმინის ელექტროდი  3,25 მმ</t>
  </si>
  <si>
    <t xml:space="preserve">   ASP 316L  4,00x350 </t>
  </si>
  <si>
    <t xml:space="preserve">   ASP 316L  3,250x350 </t>
  </si>
  <si>
    <t>უჟანგავი ელექტროდი  3,25 მმ</t>
  </si>
  <si>
    <t xml:space="preserve">   ASP 308L  3,250x350 </t>
  </si>
  <si>
    <t>ASB 248  2,5x350</t>
  </si>
  <si>
    <t>მიდმივი დენის    2,5 მმ</t>
  </si>
  <si>
    <t>ASB 248 3,25x350</t>
  </si>
  <si>
    <t>მიდმივი  დენის  3,25 მმ</t>
  </si>
  <si>
    <t>ASR 143 2x300</t>
  </si>
  <si>
    <t>ცვლადი დენის  2  მმ</t>
  </si>
  <si>
    <t>ASR 143  2,50x350</t>
  </si>
  <si>
    <t>ცვლადი დენის   2,50 მმ</t>
  </si>
  <si>
    <t>ASR 143 3,25x350</t>
  </si>
  <si>
    <t xml:space="preserve">ცვლადი დენის  3,25 მმ 
</t>
  </si>
  <si>
    <t>ASR 143  5x450</t>
  </si>
  <si>
    <t xml:space="preserve">ცვლადი დენის  5 მმ 
</t>
  </si>
  <si>
    <t>ASB 248 4X350</t>
  </si>
  <si>
    <t>მიდმივი დენის    4x350 მმ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</si>
</sst>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1"/>
      <color theme="1"/>
      <name val="Calibri"/>
      <charset val="134"/>
      <scheme val="minor"/>
    </font>
    <font>
      <sz val="14"/>
      <color theme="1"/>
      <name val="Calibri"/>
      <charset val="20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b/>
      <i/>
      <sz val="12"/>
      <color theme="1"/>
      <name val="Calibri"/>
      <charset val="204"/>
      <scheme val="minor"/>
    </font>
    <font>
      <b/>
      <i/>
      <sz val="12"/>
      <color rgb="FF000000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b/>
      <sz val="12"/>
      <color rgb="FF000000"/>
      <name val="Calibri"/>
      <charset val="204"/>
      <scheme val="minor"/>
    </font>
    <font>
      <b/>
      <sz val="14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23" fillId="10" borderId="6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7" fillId="3" borderId="2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2" borderId="1" xfId="0" applyFont="1" applyFill="1" applyBorder="1"/>
    <xf numFmtId="0" fontId="0" fillId="5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9" fillId="0" borderId="0" xfId="0" applyFont="1"/>
    <xf numFmtId="0" fontId="4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/>
    </xf>
    <xf numFmtId="0" fontId="0" fillId="0" borderId="1" xfId="0" applyFont="1" applyBorder="1"/>
    <xf numFmtId="0" fontId="12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0" fillId="0" borderId="1" xfId="0" applyNumberFormat="1" applyBorder="1"/>
    <xf numFmtId="0" fontId="0" fillId="7" borderId="0" xfId="0" applyFont="1" applyFill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workbookViewId="0">
      <pane xSplit="7" topLeftCell="H1" activePane="topRight" state="frozen"/>
      <selection/>
      <selection pane="topRight" activeCell="U17" sqref="U17"/>
    </sheetView>
  </sheetViews>
  <sheetFormatPr defaultColWidth="9" defaultRowHeight="14.5"/>
  <cols>
    <col min="1" max="1" width="4.72727272727273" customWidth="1"/>
    <col min="2" max="2" width="27.5454545454545" customWidth="1"/>
    <col min="3" max="4" width="11.5454545454545" hidden="1" customWidth="1"/>
    <col min="5" max="5" width="12.9090909090909" hidden="1" customWidth="1"/>
    <col min="6" max="6" width="9.18181818181818" hidden="1" customWidth="1"/>
    <col min="7" max="7" width="32.0909090909091" customWidth="1"/>
    <col min="8" max="8" width="19.3636363636364" hidden="1" customWidth="1"/>
    <col min="9" max="9" width="16.1818181818182" hidden="1" customWidth="1"/>
    <col min="10" max="10" width="17.0909090909091" hidden="1" customWidth="1"/>
    <col min="11" max="11" width="12.6363636363636" hidden="1" customWidth="1"/>
    <col min="12" max="12" width="11.0909090909091" hidden="1" customWidth="1"/>
    <col min="13" max="13" width="15.4545454545455" hidden="1" customWidth="1"/>
    <col min="14" max="14" width="13.3636363636364" hidden="1" customWidth="1"/>
    <col min="15" max="16" width="12" hidden="1" customWidth="1"/>
    <col min="17" max="17" width="12" customWidth="1"/>
    <col min="18" max="18" width="13.5454545454545" customWidth="1"/>
  </cols>
  <sheetData>
    <row r="1" ht="53.4" customHeight="1" spans="2:2">
      <c r="B1" s="2" t="s">
        <v>0</v>
      </c>
    </row>
    <row r="2" ht="58" spans="1:1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25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  <c r="O2" s="27" t="s">
        <v>15</v>
      </c>
      <c r="P2" s="27" t="s">
        <v>16</v>
      </c>
      <c r="Q2" s="27" t="s">
        <v>17</v>
      </c>
      <c r="R2" s="35" t="s">
        <v>18</v>
      </c>
    </row>
    <row r="3" ht="31" spans="1:18">
      <c r="A3" s="3">
        <v>1</v>
      </c>
      <c r="B3" s="8" t="s">
        <v>19</v>
      </c>
      <c r="C3" s="9" t="e">
        <f>#REF!+#REF!+#REF!+#REF!</f>
        <v>#REF!</v>
      </c>
      <c r="D3" s="9" t="e">
        <f>#REF!+#REF!</f>
        <v>#REF!</v>
      </c>
      <c r="E3" s="10" t="e">
        <f>C3*12</f>
        <v>#REF!</v>
      </c>
      <c r="F3" s="9" t="e">
        <f>D3*12</f>
        <v>#REF!</v>
      </c>
      <c r="G3" s="11" t="s">
        <v>20</v>
      </c>
      <c r="H3" s="12"/>
      <c r="I3" s="28">
        <v>1920</v>
      </c>
      <c r="J3" s="29"/>
      <c r="K3" s="30"/>
      <c r="L3" s="31"/>
      <c r="M3" s="21">
        <v>240</v>
      </c>
      <c r="N3" s="21">
        <v>360</v>
      </c>
      <c r="O3" s="21">
        <v>540</v>
      </c>
      <c r="P3" s="21">
        <v>420</v>
      </c>
      <c r="Q3" s="21" t="s">
        <v>21</v>
      </c>
      <c r="R3" s="36">
        <f>SUM(H3:P3)</f>
        <v>3480</v>
      </c>
    </row>
    <row r="4" ht="15.5" spans="1:18">
      <c r="A4" s="3">
        <v>2</v>
      </c>
      <c r="B4" s="8" t="s">
        <v>22</v>
      </c>
      <c r="C4" s="9"/>
      <c r="D4" s="9"/>
      <c r="E4" s="10"/>
      <c r="F4" s="9"/>
      <c r="G4" s="11" t="s">
        <v>23</v>
      </c>
      <c r="H4" s="12">
        <v>1200</v>
      </c>
      <c r="I4" s="28"/>
      <c r="J4" s="29"/>
      <c r="K4" s="30">
        <v>120</v>
      </c>
      <c r="L4" s="31"/>
      <c r="M4" s="21"/>
      <c r="N4" s="31"/>
      <c r="O4" s="21"/>
      <c r="P4" s="21"/>
      <c r="Q4" s="21" t="s">
        <v>21</v>
      </c>
      <c r="R4" s="36">
        <f>SUM(H4:P4)</f>
        <v>1320</v>
      </c>
    </row>
    <row r="5" ht="15.5" spans="1:18">
      <c r="A5" s="3">
        <v>3</v>
      </c>
      <c r="B5" s="8" t="s">
        <v>24</v>
      </c>
      <c r="C5" s="9"/>
      <c r="D5" s="9"/>
      <c r="E5" s="10"/>
      <c r="F5" s="9"/>
      <c r="G5" s="11" t="s">
        <v>25</v>
      </c>
      <c r="H5" s="12"/>
      <c r="I5" s="28"/>
      <c r="J5" s="29"/>
      <c r="K5" s="30"/>
      <c r="L5" s="21">
        <v>300</v>
      </c>
      <c r="M5" s="21"/>
      <c r="N5" s="31"/>
      <c r="O5" s="21"/>
      <c r="P5" s="21"/>
      <c r="Q5" s="21" t="s">
        <v>21</v>
      </c>
      <c r="R5" s="36">
        <f>SUM(H5:P5)</f>
        <v>300</v>
      </c>
    </row>
    <row r="6" ht="31" spans="1:18">
      <c r="A6" s="3">
        <v>4</v>
      </c>
      <c r="B6" s="8" t="s">
        <v>26</v>
      </c>
      <c r="C6" s="9" t="e">
        <f>#REF!+#REF!+#REF!+#REF!</f>
        <v>#REF!</v>
      </c>
      <c r="D6" s="9" t="e">
        <f>#REF!+#REF!</f>
        <v>#REF!</v>
      </c>
      <c r="E6" s="10" t="e">
        <f>C6*12</f>
        <v>#REF!</v>
      </c>
      <c r="F6" s="9" t="e">
        <f>D6*12</f>
        <v>#REF!</v>
      </c>
      <c r="G6" s="11" t="s">
        <v>27</v>
      </c>
      <c r="H6" s="12">
        <v>1800</v>
      </c>
      <c r="I6" s="28">
        <v>480</v>
      </c>
      <c r="J6" s="28">
        <v>1200</v>
      </c>
      <c r="K6" s="30">
        <v>600</v>
      </c>
      <c r="L6" s="28">
        <v>70</v>
      </c>
      <c r="M6" s="28">
        <v>3000</v>
      </c>
      <c r="N6" s="28">
        <v>2760</v>
      </c>
      <c r="O6" s="28">
        <v>96</v>
      </c>
      <c r="P6" s="28">
        <v>117.6</v>
      </c>
      <c r="Q6" s="21" t="s">
        <v>21</v>
      </c>
      <c r="R6" s="36">
        <f>SUM(H6:P6)</f>
        <v>10123.6</v>
      </c>
    </row>
    <row r="7" ht="31" spans="1:18">
      <c r="A7" s="3">
        <v>5</v>
      </c>
      <c r="B7" s="8" t="s">
        <v>28</v>
      </c>
      <c r="C7" s="9" t="e">
        <f>#REF!+#REF!</f>
        <v>#REF!</v>
      </c>
      <c r="D7" s="9" t="e">
        <f>#REF!+#REF!</f>
        <v>#REF!</v>
      </c>
      <c r="E7" s="10" t="e">
        <f>C7*12</f>
        <v>#REF!</v>
      </c>
      <c r="F7" s="9" t="e">
        <f>D7*12</f>
        <v>#REF!</v>
      </c>
      <c r="G7" s="11" t="s">
        <v>29</v>
      </c>
      <c r="H7" s="12">
        <v>312</v>
      </c>
      <c r="I7" s="28">
        <v>120</v>
      </c>
      <c r="J7" s="29"/>
      <c r="K7" s="32"/>
      <c r="L7" s="29"/>
      <c r="M7" s="32">
        <v>2400</v>
      </c>
      <c r="N7" s="32">
        <v>1920</v>
      </c>
      <c r="O7" s="29"/>
      <c r="P7" s="29"/>
      <c r="Q7" s="21" t="s">
        <v>21</v>
      </c>
      <c r="R7" s="36">
        <f>SUM(H7:P7)</f>
        <v>4752</v>
      </c>
    </row>
    <row r="8" s="1" customFormat="1" ht="31" spans="1:18">
      <c r="A8" s="13">
        <v>7</v>
      </c>
      <c r="B8" s="8" t="s">
        <v>30</v>
      </c>
      <c r="C8" s="8" t="e">
        <f>#REF!+#REF!</f>
        <v>#REF!</v>
      </c>
      <c r="D8" s="8" t="e">
        <f>#REF!</f>
        <v>#REF!</v>
      </c>
      <c r="E8" s="14" t="e">
        <f>C8*12</f>
        <v>#REF!</v>
      </c>
      <c r="F8" s="8"/>
      <c r="G8" s="11" t="s">
        <v>31</v>
      </c>
      <c r="H8" s="15">
        <v>198</v>
      </c>
      <c r="I8" s="28">
        <v>60</v>
      </c>
      <c r="J8" s="33"/>
      <c r="K8" s="34"/>
      <c r="L8" s="33"/>
      <c r="M8" s="34">
        <v>10</v>
      </c>
      <c r="N8" s="34">
        <v>20</v>
      </c>
      <c r="O8" s="33"/>
      <c r="P8" s="33"/>
      <c r="Q8" s="21" t="s">
        <v>21</v>
      </c>
      <c r="R8" s="36">
        <f t="shared" ref="R8:R20" si="0">SUM(H8:P8)</f>
        <v>288</v>
      </c>
    </row>
    <row r="9" s="1" customFormat="1" ht="18.5" spans="1:18">
      <c r="A9" s="13">
        <v>8</v>
      </c>
      <c r="B9" s="8" t="s">
        <v>32</v>
      </c>
      <c r="C9" s="8"/>
      <c r="D9" s="8"/>
      <c r="E9" s="14"/>
      <c r="F9" s="8"/>
      <c r="G9" s="16" t="s">
        <v>33</v>
      </c>
      <c r="H9" s="15"/>
      <c r="I9" s="28"/>
      <c r="J9" s="33"/>
      <c r="K9" s="34"/>
      <c r="L9" s="33"/>
      <c r="M9" s="34"/>
      <c r="N9" s="34"/>
      <c r="O9" s="33"/>
      <c r="P9" s="34">
        <v>60</v>
      </c>
      <c r="Q9" s="21" t="s">
        <v>21</v>
      </c>
      <c r="R9" s="36">
        <f t="shared" si="0"/>
        <v>60</v>
      </c>
    </row>
    <row r="10" s="1" customFormat="1" ht="18.5" spans="1:18">
      <c r="A10" s="13">
        <v>9</v>
      </c>
      <c r="B10" s="8" t="s">
        <v>34</v>
      </c>
      <c r="C10" s="8" t="e">
        <f>#REF!+#REF!+#REF!</f>
        <v>#REF!</v>
      </c>
      <c r="D10" s="8">
        <v>5</v>
      </c>
      <c r="E10" s="14" t="e">
        <f>C10*12</f>
        <v>#REF!</v>
      </c>
      <c r="F10" s="8"/>
      <c r="G10" s="16" t="s">
        <v>35</v>
      </c>
      <c r="H10" s="15">
        <v>24</v>
      </c>
      <c r="I10" s="28">
        <v>12</v>
      </c>
      <c r="J10" s="33"/>
      <c r="K10" s="34"/>
      <c r="L10" s="28">
        <v>4</v>
      </c>
      <c r="M10" s="28">
        <v>10</v>
      </c>
      <c r="N10" s="28">
        <v>20</v>
      </c>
      <c r="O10" s="28"/>
      <c r="P10" s="28">
        <v>20</v>
      </c>
      <c r="Q10" s="21" t="s">
        <v>21</v>
      </c>
      <c r="R10" s="36">
        <f t="shared" si="0"/>
        <v>90</v>
      </c>
    </row>
    <row r="11" s="1" customFormat="1" ht="18.5" spans="1:18">
      <c r="A11" s="3">
        <v>10</v>
      </c>
      <c r="B11" s="8" t="s">
        <v>36</v>
      </c>
      <c r="C11" s="8" t="e">
        <f>#REF!+#REF!+#REF!</f>
        <v>#REF!</v>
      </c>
      <c r="D11" s="8" t="e">
        <f>#REF!</f>
        <v>#REF!</v>
      </c>
      <c r="E11" s="14" t="e">
        <f>C11*12</f>
        <v>#REF!</v>
      </c>
      <c r="F11" s="8" t="e">
        <f>D11*12</f>
        <v>#REF!</v>
      </c>
      <c r="G11" s="16" t="s">
        <v>33</v>
      </c>
      <c r="H11" s="15">
        <v>264</v>
      </c>
      <c r="I11" s="28">
        <v>120</v>
      </c>
      <c r="J11" s="33"/>
      <c r="K11" s="30">
        <v>80</v>
      </c>
      <c r="L11" s="33"/>
      <c r="M11" s="34"/>
      <c r="N11" s="34"/>
      <c r="O11" s="34">
        <v>26.4</v>
      </c>
      <c r="P11" s="34">
        <v>60</v>
      </c>
      <c r="Q11" s="21" t="s">
        <v>21</v>
      </c>
      <c r="R11" s="36">
        <f t="shared" si="0"/>
        <v>550.4</v>
      </c>
    </row>
    <row r="12" s="1" customFormat="1" ht="18.5" spans="1:18">
      <c r="A12" s="3">
        <v>11</v>
      </c>
      <c r="B12" s="8" t="s">
        <v>37</v>
      </c>
      <c r="C12" s="8"/>
      <c r="D12" s="8" t="e">
        <f>#REF!</f>
        <v>#REF!</v>
      </c>
      <c r="E12" s="14"/>
      <c r="F12" s="8" t="e">
        <f>D12*12</f>
        <v>#REF!</v>
      </c>
      <c r="G12" s="16" t="s">
        <v>38</v>
      </c>
      <c r="H12" s="15">
        <v>52.8</v>
      </c>
      <c r="I12" s="34"/>
      <c r="J12" s="33"/>
      <c r="K12" s="30">
        <v>120</v>
      </c>
      <c r="L12" s="33"/>
      <c r="M12" s="34"/>
      <c r="N12" s="34"/>
      <c r="O12" s="33"/>
      <c r="P12" s="34">
        <v>300</v>
      </c>
      <c r="Q12" s="21" t="s">
        <v>21</v>
      </c>
      <c r="R12" s="36">
        <f t="shared" si="0"/>
        <v>472.8</v>
      </c>
    </row>
    <row r="13" s="1" customFormat="1" ht="18.5" spans="1:18">
      <c r="A13" s="3">
        <v>12</v>
      </c>
      <c r="B13" s="8" t="s">
        <v>39</v>
      </c>
      <c r="C13" s="8"/>
      <c r="D13" s="8"/>
      <c r="E13" s="14"/>
      <c r="F13" s="8"/>
      <c r="G13" s="16" t="s">
        <v>38</v>
      </c>
      <c r="H13" s="15"/>
      <c r="I13" s="34"/>
      <c r="J13" s="33"/>
      <c r="K13" s="30"/>
      <c r="L13" s="33"/>
      <c r="M13" s="34">
        <v>10</v>
      </c>
      <c r="N13" s="34">
        <v>20</v>
      </c>
      <c r="O13" s="33"/>
      <c r="P13" s="34"/>
      <c r="Q13" s="21" t="s">
        <v>21</v>
      </c>
      <c r="R13" s="36">
        <f t="shared" si="0"/>
        <v>30</v>
      </c>
    </row>
    <row r="14" s="1" customFormat="1" ht="18.5" spans="1:18">
      <c r="A14" s="3">
        <v>13</v>
      </c>
      <c r="B14" s="8" t="s">
        <v>40</v>
      </c>
      <c r="C14" s="8"/>
      <c r="D14" s="8"/>
      <c r="E14" s="14"/>
      <c r="F14" s="8"/>
      <c r="G14" s="16" t="s">
        <v>41</v>
      </c>
      <c r="H14" s="17"/>
      <c r="I14" s="34"/>
      <c r="J14" s="34">
        <v>400</v>
      </c>
      <c r="K14" s="30"/>
      <c r="L14" s="30">
        <v>300</v>
      </c>
      <c r="M14" s="30">
        <v>22</v>
      </c>
      <c r="N14" s="30">
        <v>12</v>
      </c>
      <c r="O14" s="30"/>
      <c r="P14" s="30"/>
      <c r="Q14" s="21" t="s">
        <v>21</v>
      </c>
      <c r="R14" s="36">
        <f t="shared" si="0"/>
        <v>734</v>
      </c>
    </row>
    <row r="15" ht="15.5" spans="1:18">
      <c r="A15" s="3">
        <v>14</v>
      </c>
      <c r="B15" s="8" t="s">
        <v>42</v>
      </c>
      <c r="C15" s="8" t="e">
        <f>#REF!</f>
        <v>#REF!</v>
      </c>
      <c r="D15" s="8" t="e">
        <f>#REF!+#REF!</f>
        <v>#REF!</v>
      </c>
      <c r="E15" s="14" t="e">
        <f>C15*12</f>
        <v>#REF!</v>
      </c>
      <c r="F15" s="8" t="e">
        <f>D15*12</f>
        <v>#REF!</v>
      </c>
      <c r="G15" s="16" t="s">
        <v>43</v>
      </c>
      <c r="H15" s="17">
        <v>120</v>
      </c>
      <c r="I15" s="32"/>
      <c r="J15" s="34">
        <v>600</v>
      </c>
      <c r="K15" s="30">
        <v>120</v>
      </c>
      <c r="L15" s="30">
        <v>400</v>
      </c>
      <c r="M15" s="30">
        <v>34</v>
      </c>
      <c r="N15" s="30">
        <v>36</v>
      </c>
      <c r="O15" s="30"/>
      <c r="P15" s="30">
        <v>330</v>
      </c>
      <c r="Q15" s="21" t="s">
        <v>21</v>
      </c>
      <c r="R15" s="36">
        <f t="shared" si="0"/>
        <v>1640</v>
      </c>
    </row>
    <row r="16" ht="15.5" spans="1:18">
      <c r="A16" s="3">
        <v>15</v>
      </c>
      <c r="B16" s="8" t="s">
        <v>44</v>
      </c>
      <c r="C16" s="8" t="e">
        <f>#REF!+#REF!</f>
        <v>#REF!</v>
      </c>
      <c r="D16" s="8"/>
      <c r="E16" s="14" t="e">
        <f>C16*12</f>
        <v>#REF!</v>
      </c>
      <c r="F16" s="8">
        <f>D16*12</f>
        <v>0</v>
      </c>
      <c r="G16" s="16" t="s">
        <v>45</v>
      </c>
      <c r="H16" s="17">
        <v>60</v>
      </c>
      <c r="I16" s="32"/>
      <c r="J16" s="29"/>
      <c r="K16" s="32"/>
      <c r="L16" s="30">
        <v>120</v>
      </c>
      <c r="M16" s="30">
        <v>20</v>
      </c>
      <c r="N16" s="30">
        <v>20</v>
      </c>
      <c r="O16" s="30"/>
      <c r="P16" s="30">
        <v>52.8</v>
      </c>
      <c r="Q16" s="21" t="s">
        <v>21</v>
      </c>
      <c r="R16" s="36">
        <f t="shared" si="0"/>
        <v>272.8</v>
      </c>
    </row>
    <row r="17" ht="15.5" spans="1:18">
      <c r="A17" s="3">
        <v>16</v>
      </c>
      <c r="B17" s="8" t="s">
        <v>46</v>
      </c>
      <c r="C17" s="8" t="e">
        <f>#REF!</f>
        <v>#REF!</v>
      </c>
      <c r="D17" s="8"/>
      <c r="E17" s="14" t="e">
        <f>C17*12</f>
        <v>#REF!</v>
      </c>
      <c r="F17" s="8"/>
      <c r="G17" s="16" t="s">
        <v>47</v>
      </c>
      <c r="H17" s="17">
        <v>120</v>
      </c>
      <c r="I17" s="34"/>
      <c r="J17" s="29"/>
      <c r="K17" s="32"/>
      <c r="L17" s="30">
        <v>180</v>
      </c>
      <c r="M17" s="30"/>
      <c r="N17" s="30"/>
      <c r="O17" s="30"/>
      <c r="P17" s="30"/>
      <c r="Q17" s="21" t="s">
        <v>21</v>
      </c>
      <c r="R17" s="36">
        <f t="shared" si="0"/>
        <v>300</v>
      </c>
    </row>
    <row r="18" ht="31" spans="1:18">
      <c r="A18" s="18">
        <v>17</v>
      </c>
      <c r="B18" s="8" t="s">
        <v>48</v>
      </c>
      <c r="C18" s="8" t="e">
        <f>#REF!+#REF!+#REF!</f>
        <v>#REF!</v>
      </c>
      <c r="D18" s="8"/>
      <c r="E18" s="14" t="e">
        <f>C18*12</f>
        <v>#REF!</v>
      </c>
      <c r="F18" s="8"/>
      <c r="G18" s="19" t="s">
        <v>49</v>
      </c>
      <c r="H18" s="17">
        <v>120</v>
      </c>
      <c r="I18" s="34">
        <v>100</v>
      </c>
      <c r="J18" s="29"/>
      <c r="K18" s="32">
        <v>120</v>
      </c>
      <c r="L18" s="30">
        <v>180</v>
      </c>
      <c r="M18" s="30">
        <v>10</v>
      </c>
      <c r="N18" s="30">
        <v>20</v>
      </c>
      <c r="O18" s="30">
        <v>36</v>
      </c>
      <c r="P18" s="30"/>
      <c r="Q18" s="21" t="s">
        <v>21</v>
      </c>
      <c r="R18" s="36">
        <f t="shared" si="0"/>
        <v>586</v>
      </c>
    </row>
    <row r="19" ht="31" spans="1:18">
      <c r="A19" s="18">
        <v>18</v>
      </c>
      <c r="B19" s="8" t="s">
        <v>50</v>
      </c>
      <c r="C19" s="8" t="e">
        <f>#REF!</f>
        <v>#REF!</v>
      </c>
      <c r="D19" s="20"/>
      <c r="E19" s="14" t="e">
        <f>C19*12</f>
        <v>#REF!</v>
      </c>
      <c r="F19" s="8"/>
      <c r="G19" s="19" t="s">
        <v>51</v>
      </c>
      <c r="H19" s="21"/>
      <c r="I19" s="32">
        <v>120</v>
      </c>
      <c r="J19" s="29"/>
      <c r="K19" s="32"/>
      <c r="L19" s="31"/>
      <c r="M19" s="21"/>
      <c r="N19" s="21"/>
      <c r="O19" s="31"/>
      <c r="P19" s="21">
        <v>120</v>
      </c>
      <c r="Q19" s="21" t="s">
        <v>21</v>
      </c>
      <c r="R19" s="36">
        <f t="shared" si="0"/>
        <v>240</v>
      </c>
    </row>
    <row r="20" ht="15.5" spans="1:18">
      <c r="A20" s="22">
        <v>19</v>
      </c>
      <c r="B20" s="8" t="s">
        <v>52</v>
      </c>
      <c r="C20" s="20"/>
      <c r="D20" s="20"/>
      <c r="E20" s="20"/>
      <c r="F20" s="20"/>
      <c r="G20" s="16" t="s">
        <v>53</v>
      </c>
      <c r="H20" s="21"/>
      <c r="I20" s="22"/>
      <c r="J20" s="29"/>
      <c r="K20" s="32">
        <v>160</v>
      </c>
      <c r="L20" s="31"/>
      <c r="M20" s="21"/>
      <c r="N20" s="31"/>
      <c r="O20" s="31"/>
      <c r="P20" s="31"/>
      <c r="Q20" s="21" t="s">
        <v>21</v>
      </c>
      <c r="R20" s="36">
        <f t="shared" si="0"/>
        <v>160</v>
      </c>
    </row>
    <row r="21" ht="15.5" spans="2:18">
      <c r="B21" s="23"/>
      <c r="C21" s="24"/>
      <c r="D21" s="24"/>
      <c r="E21" s="24"/>
      <c r="F21" s="24"/>
      <c r="R21" s="37">
        <f>SUM(R3:R20)</f>
        <v>25399.6</v>
      </c>
    </row>
    <row r="22" ht="15.5" spans="3:6">
      <c r="C22" s="24"/>
      <c r="D22" s="24"/>
      <c r="E22" s="24"/>
      <c r="F22" s="24"/>
    </row>
    <row r="23" ht="15.5" spans="3:6">
      <c r="C23" s="24"/>
      <c r="D23" s="24"/>
      <c r="E23" s="24"/>
      <c r="F23" s="24"/>
    </row>
    <row r="24" ht="15.5" spans="3:6">
      <c r="C24" s="24"/>
      <c r="D24" s="24"/>
      <c r="E24" s="24"/>
      <c r="F24" s="24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 Kaplanishvili</dc:creator>
  <cp:lastModifiedBy>ekaplanishvili</cp:lastModifiedBy>
  <dcterms:created xsi:type="dcterms:W3CDTF">2015-06-05T18:17:00Z</dcterms:created>
  <dcterms:modified xsi:type="dcterms:W3CDTF">2025-04-14T06:37:17Z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C68F08F3D46F483BAC6349370999DC7D_12</vt:lpwstr>
  </property>
  <property fmtid="{D5CDD505-2E9C-101B-9397-08002B2CF9AE}" pid="3" name="KSOProductBuildVer">
    <vt:lpwstr>1033-12.2.0.20782</vt:lpwstr>
  </property>
</Properties>
</file>