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ლოტი #1" sheetId="3" r:id="rId1"/>
    <sheet name="ლოტი #2" sheetId="2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6" i="2" l="1"/>
  <c r="G92" i="2" l="1"/>
  <c r="G93" i="2"/>
  <c r="G94" i="2"/>
  <c r="G25" i="2" l="1"/>
  <c r="G26" i="2"/>
  <c r="G28" i="2"/>
  <c r="G29" i="2"/>
  <c r="G31" i="2"/>
  <c r="G32" i="2"/>
  <c r="G70" i="2"/>
  <c r="G71" i="2"/>
  <c r="G73" i="2"/>
  <c r="G74" i="2"/>
  <c r="G76" i="2"/>
  <c r="G77" i="2"/>
  <c r="G79" i="2"/>
  <c r="G80" i="2"/>
  <c r="G82" i="2"/>
  <c r="G83" i="2"/>
  <c r="G85" i="2"/>
  <c r="G86" i="2"/>
  <c r="G87" i="2"/>
  <c r="G88" i="2"/>
  <c r="G90" i="2"/>
  <c r="G91" i="2"/>
  <c r="G96" i="2"/>
  <c r="G97" i="2"/>
  <c r="G99" i="2"/>
  <c r="G100" i="2"/>
  <c r="G101" i="2"/>
  <c r="G103" i="2"/>
  <c r="G104" i="2"/>
  <c r="G105" i="2"/>
  <c r="G65" i="2"/>
  <c r="G67" i="2"/>
  <c r="G25" i="3"/>
  <c r="G26" i="3"/>
  <c r="G28" i="3"/>
  <c r="G29" i="3"/>
  <c r="G14" i="3" l="1"/>
  <c r="G15" i="3"/>
  <c r="G13" i="3"/>
  <c r="G4" i="3" l="1"/>
  <c r="G23" i="3"/>
  <c r="G22" i="3"/>
  <c r="G21" i="3"/>
  <c r="G19" i="3"/>
  <c r="G18" i="3"/>
  <c r="G17" i="3"/>
  <c r="G11" i="3"/>
  <c r="G10" i="3"/>
  <c r="G8" i="3"/>
  <c r="G7" i="3"/>
  <c r="G5" i="3"/>
  <c r="G30" i="3" l="1"/>
  <c r="G68" i="2"/>
  <c r="G64" i="2"/>
  <c r="G62" i="2"/>
  <c r="G61" i="2"/>
  <c r="G59" i="2"/>
  <c r="G58" i="2"/>
  <c r="G56" i="2"/>
  <c r="G55" i="2"/>
  <c r="G53" i="2"/>
  <c r="G52" i="2"/>
  <c r="G49" i="2"/>
  <c r="G50" i="2"/>
  <c r="G47" i="2" l="1"/>
  <c r="G46" i="2"/>
  <c r="G44" i="2"/>
  <c r="G43" i="2"/>
  <c r="G41" i="2"/>
  <c r="G40" i="2"/>
  <c r="G38" i="2"/>
  <c r="G37" i="2"/>
  <c r="G35" i="2"/>
  <c r="G34" i="2"/>
  <c r="G23" i="2"/>
  <c r="G22" i="2"/>
  <c r="G20" i="2"/>
  <c r="G19" i="2"/>
  <c r="G17" i="2"/>
  <c r="G16" i="2"/>
  <c r="G14" i="2"/>
  <c r="G13" i="2"/>
  <c r="G11" i="2"/>
  <c r="G10" i="2"/>
  <c r="G8" i="2"/>
  <c r="G7" i="2"/>
  <c r="G5" i="2"/>
  <c r="G4" i="2"/>
  <c r="G107" i="2" l="1"/>
</calcChain>
</file>

<file path=xl/sharedStrings.xml><?xml version="1.0" encoding="utf-8"?>
<sst xmlns="http://schemas.openxmlformats.org/spreadsheetml/2006/main" count="247" uniqueCount="67">
  <si>
    <t>#</t>
  </si>
  <si>
    <t>ობიექტის მისამართი</t>
  </si>
  <si>
    <t>გარე ბლოკი</t>
  </si>
  <si>
    <t>შიდა ბლოკი</t>
  </si>
  <si>
    <t>ჯამი</t>
  </si>
  <si>
    <t xml:space="preserve"> </t>
  </si>
  <si>
    <t>ცალი</t>
  </si>
  <si>
    <t>რაოდენობა</t>
  </si>
  <si>
    <r>
      <rPr>
        <b/>
        <sz val="11"/>
        <rFont val="AcadNusx"/>
      </rPr>
      <t>შენიშვნა:</t>
    </r>
    <r>
      <rPr>
        <sz val="11"/>
        <rFont val="AcadNusx"/>
      </rPr>
      <t xml:space="preserve"> ხელშეკრულების მოქმედების პერიოდში შესაძლებელია გაიზარდოს მისამართების რაოდენობა. დამატებითი ღირებულება განისაზღვრება შეთანხმებით.</t>
    </r>
  </si>
  <si>
    <t>განზომილება 
(ერთეული)</t>
  </si>
  <si>
    <t>ქ.თბილისი, ი.ჭავჭავაძის გამზირი #74, სათავო ოფისის XIV სართული</t>
  </si>
  <si>
    <t>ქ.თბილისი, ი.ჭავჭავაძის გამზირი #74, სათავო ოფისის  I-II სართული</t>
  </si>
  <si>
    <t>განzomileba 
(ერთeuli)</t>
  </si>
  <si>
    <t xml:space="preserve">დანართი #1 (ფასების ცხრილი) 
ლოტი #2 </t>
  </si>
  <si>
    <t>ქ.თბილისი, ალ.ყაზბეგის გამზ. #29</t>
  </si>
  <si>
    <t>ქ.თბილისი, ბუდაპეშტის ქ. #6</t>
  </si>
  <si>
    <t>ქ.თბილისი, ხიზანიშვილის ქ. #13 (გლდანი)</t>
  </si>
  <si>
    <t>ქ.თბილისი, ხიზანიშვილის ქ. #15ა (გლდანი)</t>
  </si>
  <si>
    <t>ქ.თბილისი, დიღმის მასივი 6კვ-22ა (წითელქუდა)</t>
  </si>
  <si>
    <t>ქ.თბილისი, ვაჟა-ფშაველას გამზ. #36</t>
  </si>
  <si>
    <t>ქ.თბილისი, ჯავახეთის ქ. #2  (ვარკეთილი)</t>
  </si>
  <si>
    <t>ქ.ბათუმი, ბარათაშვილის ქ. #24</t>
  </si>
  <si>
    <t>ქ.ქუთაისი, ჭავჭავაძის ქ. #59</t>
  </si>
  <si>
    <t>ქ. მარნეული, რუსთაველის ქ. #51</t>
  </si>
  <si>
    <t>ქ. რუსთავი, მესხიშვილის ქ. #1</t>
  </si>
  <si>
    <t>ქ. თელავი, კოსტავას ქ. #6</t>
  </si>
  <si>
    <t>ქ. თბილისი, ლიბანის ქ. #19-25</t>
  </si>
  <si>
    <t>ქ. თბილისი, გორგასლის ქ. #37</t>
  </si>
  <si>
    <t>ქ. მარნეული,  რუსთაველის ქ. #76</t>
  </si>
  <si>
    <t>ქ. მარნეული, სულხან- საბას ქ. #2</t>
  </si>
  <si>
    <t>ქ. ქუთაისი, გუგუნავას ქ. #2</t>
  </si>
  <si>
    <t xml:space="preserve">ქ. ბათუმი, ფარნავაზ მეფის q. #12 (პიაცა) </t>
  </si>
  <si>
    <t>ქ.თბილისი, ი.ჭავჭავაძის გამზირი #74, სათავო ოფისის  მე-13 სართული</t>
  </si>
  <si>
    <t>ქ.თბილისი, ი.ჭავჭავაძის გამზირი #74, სათავო ოფისის  მე-9 სართული</t>
  </si>
  <si>
    <t>ქ.თბილისი, ი.ჭავჭავაძის გამზირი #74, სათავო ოფისის  მე-8 სართული</t>
  </si>
  <si>
    <t>რეკუპერატორი</t>
  </si>
  <si>
    <t>ქ.თბილისი, ი.ჭავჭავაძის გამზირი #74, სათავო ოფისის  მე-16 სართული</t>
  </si>
  <si>
    <t xml:space="preserve">ერთeulis ფასი  დღგ-ს ჩათვლით (ლარი) </t>
  </si>
  <si>
    <t xml:space="preserve"> სულ jami
დღგ-ს ჩათვლით (ლარი) </t>
  </si>
  <si>
    <t xml:space="preserve">ერთეულის ფასი დღგ-ს ჩათვლით (ლარი) </t>
  </si>
  <si>
    <t xml:space="preserve">სულ ჯამი 
დღგ-ს ჩათვლით (ლარი) </t>
  </si>
  <si>
    <t>ქ. თბილისი, ლებანიძის ქ. #19</t>
  </si>
  <si>
    <t>ქ. თბილისი, წერეთლის გამზ. #126</t>
  </si>
  <si>
    <t>ქ. თბილისი, წყალტუბოს ქ. #8</t>
  </si>
  <si>
    <t>ქ. ბათუმი, რუსთაველის ქ. #28</t>
  </si>
  <si>
    <t>დანართი #1 (ფასების ცხრილი-ლოტი #1</t>
  </si>
  <si>
    <t>ელექტრო გათბოპბის ქვაბი 36 KW</t>
  </si>
  <si>
    <t>თბური ფარდა</t>
  </si>
  <si>
    <t>ჩილერი</t>
  </si>
  <si>
    <t>იატაკის ფანქოილები</t>
  </si>
  <si>
    <t>კედლის ქვაბი 36 KW</t>
  </si>
  <si>
    <t>ქ. თელავი ალაზნის გამზ N43</t>
  </si>
  <si>
    <t>ქ. ქუთაისი აბაშიძის N 10</t>
  </si>
  <si>
    <t>ქ.თბილისი კოსტავას ქ N24</t>
  </si>
  <si>
    <t>ქ. გორი ცხინვალის გზარდტკეცილი N2</t>
  </si>
  <si>
    <t>ქ. ზუგდიდი გამსახურდიას 34</t>
  </si>
  <si>
    <t xml:space="preserve">ქ. ბათუმი ფარნავაზ მეფის N65 </t>
  </si>
  <si>
    <t>ქ. წნორი აღმაშენებლის N28</t>
  </si>
  <si>
    <t>ქ. თბილისი გამსახურდიას N2</t>
  </si>
  <si>
    <t>ქ. ბათუმი, ჭავჭავაძის N103</t>
  </si>
  <si>
    <t>ქ. რუსთავი  ავტობაზრობა</t>
  </si>
  <si>
    <t>კედლის ქვაბი</t>
  </si>
  <si>
    <t>არხული ფანქოილი</t>
  </si>
  <si>
    <t>ჩილერეი 65 KW</t>
  </si>
  <si>
    <t>სპლიტ კონდეციონერის შიდა და გარე ბლოკი</t>
  </si>
  <si>
    <t>ქ. თბილისი აბაშიძის N70</t>
  </si>
  <si>
    <t>ქ. ქუთაისი გრიშაშვილის N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</si>
</sst>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name val="AcadNusx"/>
    </font>
    <font>
      <b/>
      <sz val="11"/>
      <name val="AcadMtavr"/>
    </font>
    <font>
      <b/>
      <sz val="11"/>
      <name val="AcadNusx"/>
    </font>
    <font>
      <sz val="11"/>
      <name val="AcadNusx"/>
    </font>
    <font>
      <sz val="11"/>
      <color theme="1"/>
      <name val="AcadNusx"/>
    </font>
    <font>
      <b/>
      <sz val="11"/>
      <color theme="1"/>
      <name val="AcadNusx"/>
    </font>
    <font>
      <b/>
      <i/>
      <sz val="11"/>
      <color theme="1"/>
      <name val="AcadMtavr"/>
    </font>
    <font>
      <b/>
      <sz val="11"/>
      <color theme="1"/>
      <name val="Calibri"/>
      <family val="2"/>
      <scheme val="minor"/>
    </font>
    <font>
      <b/>
      <u/>
      <sz val="10"/>
      <name val="AcadNusx"/>
    </font>
    <font>
      <b/>
      <sz val="10"/>
      <name val="AcadMtavr"/>
    </font>
    <font>
      <b/>
      <sz val="10"/>
      <name val="AcadNusx"/>
    </font>
    <font>
      <sz val="10"/>
      <color theme="1"/>
      <name val="AcadNusx"/>
    </font>
    <font>
      <b/>
      <u/>
      <sz val="12"/>
      <name val="AcadNusx"/>
    </font>
    <font>
      <b/>
      <u/>
      <sz val="12"/>
      <color theme="1"/>
      <name val="AcadNusx"/>
    </font>
    <font>
      <b/>
      <u/>
      <sz val="12"/>
      <color theme="1"/>
      <name val="Calibri"/>
      <family val="2"/>
      <scheme val="minor"/>
    </font>
    <font>
      <b/>
      <i/>
      <sz val="11"/>
      <name val="AcadMtavr"/>
    </font>
    <font>
      <sz val="11"/>
      <name val="Sylfaen"/>
      <family val="1"/>
    </font>
    <font>
      <sz val="11"/>
      <color theme="1"/>
      <name val="Sylfaen"/>
      <family val="1"/>
    </font>
    <font>
      <b/>
      <sz val="11"/>
      <name val="Sylfaen"/>
      <family val="1"/>
    </font>
    <font>
      <b/>
      <sz val="11"/>
      <color theme="1"/>
      <name val="Sylfaen"/>
      <family val="1"/>
    </font>
    <font>
      <b/>
      <u/>
      <sz val="12"/>
      <color theme="1"/>
      <name val="Sylfaen"/>
      <family val="1"/>
    </font>
    <font>
      <b/>
      <u/>
      <sz val="11"/>
      <name val="Sylfaen"/>
      <family val="1"/>
    </font>
    <font>
      <b/>
      <u/>
      <sz val="11"/>
      <color theme="1"/>
      <name val="Sylfaen"/>
      <family val="1"/>
    </font>
    <font>
      <b/>
      <sz val="10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43" fontId="6" fillId="2" borderId="1" xfId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43" fontId="7" fillId="2" borderId="1" xfId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0" fillId="0" borderId="1" xfId="0" applyBorder="1"/>
    <xf numFmtId="0" fontId="5" fillId="2" borderId="1" xfId="0" applyFont="1" applyFill="1" applyBorder="1"/>
    <xf numFmtId="43" fontId="5" fillId="2" borderId="1" xfId="1" applyFont="1" applyFill="1" applyBorder="1"/>
    <xf numFmtId="0" fontId="11" fillId="2" borderId="1" xfId="0" applyFont="1" applyFill="1" applyBorder="1" applyAlignment="1">
      <alignment horizontal="center" vertical="center" wrapText="1"/>
    </xf>
    <xf numFmtId="43" fontId="12" fillId="2" borderId="1" xfId="1" applyFont="1" applyFill="1" applyBorder="1" applyAlignment="1">
      <alignment horizontal="center" vertical="center" wrapText="1"/>
    </xf>
    <xf numFmtId="0" fontId="12" fillId="2" borderId="1" xfId="1" applyNumberFormat="1" applyFont="1" applyFill="1" applyBorder="1" applyAlignment="1">
      <alignment horizontal="center" vertical="center" wrapText="1"/>
    </xf>
    <xf numFmtId="43" fontId="6" fillId="2" borderId="1" xfId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6" fillId="0" borderId="4" xfId="0" applyFont="1" applyBorder="1" applyAlignment="1">
      <alignment vertical="center"/>
    </xf>
    <xf numFmtId="0" fontId="18" fillId="2" borderId="1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/>
    </xf>
    <xf numFmtId="43" fontId="19" fillId="2" borderId="1" xfId="1" applyFont="1" applyFill="1" applyBorder="1" applyAlignment="1">
      <alignment horizontal="center" vertical="center"/>
    </xf>
    <xf numFmtId="43" fontId="20" fillId="2" borderId="1" xfId="1" applyFont="1" applyFill="1" applyBorder="1" applyAlignment="1">
      <alignment horizontal="center" vertical="center" wrapText="1"/>
    </xf>
    <xf numFmtId="0" fontId="19" fillId="0" borderId="1" xfId="0" applyFont="1" applyBorder="1"/>
    <xf numFmtId="43" fontId="21" fillId="2" borderId="1" xfId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 wrapText="1"/>
    </xf>
    <xf numFmtId="0" fontId="19" fillId="2" borderId="1" xfId="1" applyNumberFormat="1" applyFont="1" applyFill="1" applyBorder="1" applyAlignment="1">
      <alignment horizontal="center" vertical="center"/>
    </xf>
    <xf numFmtId="0" fontId="20" fillId="2" borderId="1" xfId="1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43" fontId="19" fillId="0" borderId="1" xfId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43" fontId="19" fillId="2" borderId="3" xfId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10" fillId="2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/>
    <xf numFmtId="0" fontId="25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18" fillId="2" borderId="1" xfId="1" applyNumberFormat="1" applyFont="1" applyFill="1" applyBorder="1" applyAlignment="1">
      <alignment horizontal="center" vertical="center"/>
    </xf>
    <xf numFmtId="0" fontId="18" fillId="0" borderId="1" xfId="1" applyNumberFormat="1" applyFont="1" applyFill="1" applyBorder="1" applyAlignment="1">
      <alignment horizontal="center" vertical="center"/>
    </xf>
    <xf numFmtId="0" fontId="18" fillId="2" borderId="1" xfId="1" applyNumberFormat="1" applyFont="1" applyFill="1" applyBorder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5" fillId="2" borderId="0" xfId="0" applyFont="1" applyFill="1" applyAlignment="1">
      <alignment horizontal="left" vertical="top" wrapText="1"/>
    </xf>
    <xf numFmtId="0" fontId="9" fillId="0" borderId="6" xfId="0" applyFont="1" applyBorder="1" applyAlignment="1">
      <alignment horizontal="left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C27" sqref="C27"/>
    </sheetView>
  </sheetViews>
  <sheetFormatPr defaultRowHeight="14.4" x14ac:dyDescent="0.3"/>
  <cols>
    <col min="1" max="1" width="6.77734375" customWidth="1"/>
    <col min="2" max="2" width="6.33203125" customWidth="1"/>
    <col min="3" max="3" width="57.5546875" customWidth="1"/>
    <col min="4" max="4" width="19.33203125" customWidth="1"/>
    <col min="5" max="5" width="18.21875" customWidth="1"/>
    <col min="6" max="6" width="22.88671875" customWidth="1"/>
    <col min="7" max="7" width="25.21875" bestFit="1" customWidth="1"/>
  </cols>
  <sheetData>
    <row r="1" spans="1:7" x14ac:dyDescent="0.3">
      <c r="B1" s="61" t="s">
        <v>45</v>
      </c>
      <c r="C1" s="61"/>
      <c r="D1" s="61"/>
    </row>
    <row r="2" spans="1:7" ht="29.4" customHeight="1" x14ac:dyDescent="0.3">
      <c r="A2" s="13"/>
      <c r="B2" s="46" t="s">
        <v>0</v>
      </c>
      <c r="C2" s="16" t="s">
        <v>1</v>
      </c>
      <c r="D2" s="17" t="s">
        <v>12</v>
      </c>
      <c r="E2" s="18" t="s">
        <v>7</v>
      </c>
      <c r="F2" s="17" t="s">
        <v>37</v>
      </c>
      <c r="G2" s="17" t="s">
        <v>38</v>
      </c>
    </row>
    <row r="3" spans="1:7" ht="27.6" x14ac:dyDescent="0.3">
      <c r="A3" s="57">
        <v>1</v>
      </c>
      <c r="B3" s="47"/>
      <c r="C3" s="52" t="s">
        <v>10</v>
      </c>
      <c r="D3" s="26"/>
      <c r="E3" s="31"/>
      <c r="F3" s="5"/>
      <c r="G3" s="13"/>
    </row>
    <row r="4" spans="1:7" ht="15" customHeight="1" x14ac:dyDescent="0.4">
      <c r="A4" s="58"/>
      <c r="B4" s="48">
        <v>1</v>
      </c>
      <c r="C4" s="53" t="s">
        <v>2</v>
      </c>
      <c r="D4" s="25" t="s">
        <v>6</v>
      </c>
      <c r="E4" s="30">
        <v>8</v>
      </c>
      <c r="F4" s="1"/>
      <c r="G4" s="14">
        <f>F4*E4</f>
        <v>0</v>
      </c>
    </row>
    <row r="5" spans="1:7" ht="15" customHeight="1" x14ac:dyDescent="0.4">
      <c r="A5" s="59"/>
      <c r="B5" s="48">
        <v>2</v>
      </c>
      <c r="C5" s="53" t="s">
        <v>3</v>
      </c>
      <c r="D5" s="25" t="s">
        <v>6</v>
      </c>
      <c r="E5" s="30">
        <v>26</v>
      </c>
      <c r="F5" s="1"/>
      <c r="G5" s="14">
        <f t="shared" ref="G5:G11" si="0">E5*F5</f>
        <v>0</v>
      </c>
    </row>
    <row r="6" spans="1:7" ht="27.6" customHeight="1" x14ac:dyDescent="0.4">
      <c r="A6" s="57">
        <v>2</v>
      </c>
      <c r="B6" s="47"/>
      <c r="C6" s="52" t="s">
        <v>11</v>
      </c>
      <c r="D6" s="26"/>
      <c r="E6" s="31"/>
      <c r="F6" s="5"/>
      <c r="G6" s="14"/>
    </row>
    <row r="7" spans="1:7" ht="15" customHeight="1" x14ac:dyDescent="0.4">
      <c r="A7" s="58"/>
      <c r="B7" s="48">
        <v>1</v>
      </c>
      <c r="C7" s="53" t="s">
        <v>2</v>
      </c>
      <c r="D7" s="25" t="s">
        <v>6</v>
      </c>
      <c r="E7" s="54">
        <v>4</v>
      </c>
      <c r="F7" s="1"/>
      <c r="G7" s="14">
        <f t="shared" si="0"/>
        <v>0</v>
      </c>
    </row>
    <row r="8" spans="1:7" ht="15" customHeight="1" x14ac:dyDescent="0.4">
      <c r="A8" s="59"/>
      <c r="B8" s="48">
        <v>2</v>
      </c>
      <c r="C8" s="53" t="s">
        <v>3</v>
      </c>
      <c r="D8" s="25" t="s">
        <v>6</v>
      </c>
      <c r="E8" s="54">
        <v>150</v>
      </c>
      <c r="F8" s="1"/>
      <c r="G8" s="14">
        <f t="shared" si="0"/>
        <v>0</v>
      </c>
    </row>
    <row r="9" spans="1:7" ht="27" customHeight="1" x14ac:dyDescent="0.4">
      <c r="A9" s="57">
        <v>3</v>
      </c>
      <c r="B9" s="49"/>
      <c r="C9" s="52" t="s">
        <v>32</v>
      </c>
      <c r="D9" s="25"/>
      <c r="E9" s="54"/>
      <c r="F9" s="1"/>
      <c r="G9" s="14"/>
    </row>
    <row r="10" spans="1:7" ht="15" customHeight="1" x14ac:dyDescent="0.4">
      <c r="A10" s="58"/>
      <c r="B10" s="48">
        <v>1</v>
      </c>
      <c r="C10" s="53" t="s">
        <v>2</v>
      </c>
      <c r="D10" s="25" t="s">
        <v>6</v>
      </c>
      <c r="E10" s="54">
        <v>4</v>
      </c>
      <c r="F10" s="1"/>
      <c r="G10" s="14">
        <f t="shared" si="0"/>
        <v>0</v>
      </c>
    </row>
    <row r="11" spans="1:7" ht="15" customHeight="1" x14ac:dyDescent="0.4">
      <c r="A11" s="59"/>
      <c r="B11" s="48">
        <v>2</v>
      </c>
      <c r="C11" s="53" t="s">
        <v>3</v>
      </c>
      <c r="D11" s="25" t="s">
        <v>6</v>
      </c>
      <c r="E11" s="54">
        <v>18</v>
      </c>
      <c r="F11" s="1"/>
      <c r="G11" s="14">
        <f t="shared" si="0"/>
        <v>0</v>
      </c>
    </row>
    <row r="12" spans="1:7" ht="27.6" x14ac:dyDescent="0.4">
      <c r="A12" s="57">
        <v>4</v>
      </c>
      <c r="B12" s="49"/>
      <c r="C12" s="52" t="s">
        <v>33</v>
      </c>
      <c r="D12" s="25"/>
      <c r="E12" s="54"/>
      <c r="F12" s="1"/>
      <c r="G12" s="14"/>
    </row>
    <row r="13" spans="1:7" ht="15" customHeight="1" x14ac:dyDescent="0.4">
      <c r="A13" s="58"/>
      <c r="B13" s="48">
        <v>1</v>
      </c>
      <c r="C13" s="53" t="s">
        <v>2</v>
      </c>
      <c r="D13" s="25" t="s">
        <v>6</v>
      </c>
      <c r="E13" s="54">
        <v>2</v>
      </c>
      <c r="F13" s="1"/>
      <c r="G13" s="14">
        <f>F13*E13</f>
        <v>0</v>
      </c>
    </row>
    <row r="14" spans="1:7" ht="15" customHeight="1" x14ac:dyDescent="0.4">
      <c r="A14" s="59"/>
      <c r="B14" s="48">
        <v>2</v>
      </c>
      <c r="C14" s="53" t="s">
        <v>3</v>
      </c>
      <c r="D14" s="25" t="s">
        <v>6</v>
      </c>
      <c r="E14" s="54">
        <v>32</v>
      </c>
      <c r="F14" s="1"/>
      <c r="G14" s="14">
        <f t="shared" ref="G14:G15" si="1">F14*E14</f>
        <v>0</v>
      </c>
    </row>
    <row r="15" spans="1:7" ht="15" customHeight="1" x14ac:dyDescent="0.4">
      <c r="A15" s="57">
        <v>5</v>
      </c>
      <c r="B15" s="48">
        <v>3</v>
      </c>
      <c r="C15" s="53" t="s">
        <v>35</v>
      </c>
      <c r="D15" s="25"/>
      <c r="E15" s="54">
        <v>2</v>
      </c>
      <c r="F15" s="1"/>
      <c r="G15" s="14">
        <f t="shared" si="1"/>
        <v>0</v>
      </c>
    </row>
    <row r="16" spans="1:7" ht="28.8" customHeight="1" x14ac:dyDescent="0.4">
      <c r="A16" s="58">
        <v>5</v>
      </c>
      <c r="B16" s="49"/>
      <c r="C16" s="52" t="s">
        <v>34</v>
      </c>
      <c r="D16" s="25"/>
      <c r="E16" s="54"/>
      <c r="F16" s="1"/>
      <c r="G16" s="14"/>
    </row>
    <row r="17" spans="1:7" ht="15" customHeight="1" x14ac:dyDescent="0.4">
      <c r="A17" s="59"/>
      <c r="B17" s="48">
        <v>1</v>
      </c>
      <c r="C17" s="53" t="s">
        <v>2</v>
      </c>
      <c r="D17" s="25" t="s">
        <v>6</v>
      </c>
      <c r="E17" s="55">
        <v>4</v>
      </c>
      <c r="F17" s="1"/>
      <c r="G17" s="14">
        <f>F17*E17</f>
        <v>0</v>
      </c>
    </row>
    <row r="18" spans="1:7" ht="15" customHeight="1" x14ac:dyDescent="0.4">
      <c r="A18" s="57">
        <v>6</v>
      </c>
      <c r="B18" s="48">
        <v>2</v>
      </c>
      <c r="C18" s="53" t="s">
        <v>3</v>
      </c>
      <c r="D18" s="25" t="s">
        <v>6</v>
      </c>
      <c r="E18" s="55">
        <v>31</v>
      </c>
      <c r="F18" s="1"/>
      <c r="G18" s="14">
        <f t="shared" ref="G18:G29" si="2">F18*E18</f>
        <v>0</v>
      </c>
    </row>
    <row r="19" spans="1:7" ht="15" customHeight="1" x14ac:dyDescent="0.4">
      <c r="A19" s="58"/>
      <c r="B19" s="48">
        <v>3</v>
      </c>
      <c r="C19" s="53" t="s">
        <v>35</v>
      </c>
      <c r="D19" s="25" t="s">
        <v>6</v>
      </c>
      <c r="E19" s="55">
        <v>1</v>
      </c>
      <c r="F19" s="1"/>
      <c r="G19" s="14">
        <f t="shared" si="2"/>
        <v>0</v>
      </c>
    </row>
    <row r="20" spans="1:7" ht="25.8" customHeight="1" x14ac:dyDescent="0.4">
      <c r="A20" s="59">
        <v>6</v>
      </c>
      <c r="B20" s="49"/>
      <c r="C20" s="52" t="s">
        <v>36</v>
      </c>
      <c r="D20" s="25"/>
      <c r="E20" s="55"/>
      <c r="F20" s="1"/>
      <c r="G20" s="14"/>
    </row>
    <row r="21" spans="1:7" ht="15" customHeight="1" x14ac:dyDescent="0.4">
      <c r="A21" s="57">
        <v>7</v>
      </c>
      <c r="B21" s="48">
        <v>1</v>
      </c>
      <c r="C21" s="53" t="s">
        <v>2</v>
      </c>
      <c r="D21" s="25" t="s">
        <v>6</v>
      </c>
      <c r="E21" s="55">
        <v>3</v>
      </c>
      <c r="F21" s="1"/>
      <c r="G21" s="14">
        <f t="shared" si="2"/>
        <v>0</v>
      </c>
    </row>
    <row r="22" spans="1:7" ht="15" customHeight="1" x14ac:dyDescent="0.4">
      <c r="A22" s="58"/>
      <c r="B22" s="48">
        <v>2</v>
      </c>
      <c r="C22" s="53" t="s">
        <v>3</v>
      </c>
      <c r="D22" s="25" t="s">
        <v>6</v>
      </c>
      <c r="E22" s="55">
        <v>23</v>
      </c>
      <c r="F22" s="1"/>
      <c r="G22" s="14">
        <f t="shared" si="2"/>
        <v>0</v>
      </c>
    </row>
    <row r="23" spans="1:7" ht="15" customHeight="1" x14ac:dyDescent="0.4">
      <c r="A23" s="59"/>
      <c r="B23" s="48">
        <v>3</v>
      </c>
      <c r="C23" s="53" t="s">
        <v>35</v>
      </c>
      <c r="D23" s="25" t="s">
        <v>6</v>
      </c>
      <c r="E23" s="56">
        <v>2</v>
      </c>
      <c r="F23" s="15"/>
      <c r="G23" s="14">
        <f t="shared" si="2"/>
        <v>0</v>
      </c>
    </row>
    <row r="24" spans="1:7" ht="15" customHeight="1" x14ac:dyDescent="0.4">
      <c r="A24" s="57">
        <v>8</v>
      </c>
      <c r="B24" s="49"/>
      <c r="C24" s="40" t="s">
        <v>65</v>
      </c>
      <c r="D24" s="25"/>
      <c r="E24" s="42"/>
      <c r="F24" s="1"/>
      <c r="G24" s="14"/>
    </row>
    <row r="25" spans="1:7" ht="15" customHeight="1" x14ac:dyDescent="0.4">
      <c r="A25" s="58"/>
      <c r="B25" s="50">
        <v>1</v>
      </c>
      <c r="C25" s="22" t="s">
        <v>2</v>
      </c>
      <c r="D25" s="25" t="s">
        <v>6</v>
      </c>
      <c r="E25" s="42">
        <v>4</v>
      </c>
      <c r="F25" s="1"/>
      <c r="G25" s="14">
        <f t="shared" si="2"/>
        <v>0</v>
      </c>
    </row>
    <row r="26" spans="1:7" ht="15" customHeight="1" x14ac:dyDescent="0.4">
      <c r="A26" s="59"/>
      <c r="B26" s="50">
        <v>2</v>
      </c>
      <c r="C26" s="22" t="s">
        <v>3</v>
      </c>
      <c r="D26" s="25" t="s">
        <v>6</v>
      </c>
      <c r="E26" s="42">
        <v>37</v>
      </c>
      <c r="F26" s="1"/>
      <c r="G26" s="14">
        <f t="shared" si="2"/>
        <v>0</v>
      </c>
    </row>
    <row r="27" spans="1:7" ht="15" customHeight="1" x14ac:dyDescent="0.4">
      <c r="A27" s="57">
        <v>9</v>
      </c>
      <c r="B27" s="49"/>
      <c r="C27" s="29" t="s">
        <v>66</v>
      </c>
      <c r="D27" s="25"/>
      <c r="E27" s="42"/>
      <c r="F27" s="1"/>
      <c r="G27" s="14"/>
    </row>
    <row r="28" spans="1:7" ht="15" customHeight="1" x14ac:dyDescent="0.4">
      <c r="A28" s="58"/>
      <c r="B28" s="50">
        <v>1</v>
      </c>
      <c r="C28" s="22" t="s">
        <v>2</v>
      </c>
      <c r="D28" s="25" t="s">
        <v>6</v>
      </c>
      <c r="E28" s="42">
        <v>4</v>
      </c>
      <c r="F28" s="1"/>
      <c r="G28" s="14">
        <f t="shared" si="2"/>
        <v>0</v>
      </c>
    </row>
    <row r="29" spans="1:7" ht="15" customHeight="1" x14ac:dyDescent="0.4">
      <c r="A29" s="59"/>
      <c r="B29" s="50">
        <v>2</v>
      </c>
      <c r="C29" s="22" t="s">
        <v>3</v>
      </c>
      <c r="D29" s="25" t="s">
        <v>6</v>
      </c>
      <c r="E29" s="42">
        <v>17</v>
      </c>
      <c r="F29" s="1"/>
      <c r="G29" s="14">
        <f t="shared" si="2"/>
        <v>0</v>
      </c>
    </row>
    <row r="30" spans="1:7" ht="15" customHeight="1" x14ac:dyDescent="0.4">
      <c r="A30" s="51"/>
      <c r="B30" s="51"/>
      <c r="C30" s="20" t="s">
        <v>4</v>
      </c>
      <c r="D30" s="19"/>
      <c r="E30" s="1"/>
      <c r="F30" s="1"/>
      <c r="G30" s="14">
        <f>SUM(G4:G29)</f>
        <v>0</v>
      </c>
    </row>
    <row r="31" spans="1:7" x14ac:dyDescent="0.3">
      <c r="B31" s="60" t="s">
        <v>8</v>
      </c>
      <c r="C31" s="60"/>
      <c r="D31" s="60"/>
      <c r="E31" s="60"/>
      <c r="F31" s="60"/>
      <c r="G31" s="60"/>
    </row>
    <row r="32" spans="1:7" ht="24" customHeight="1" x14ac:dyDescent="0.3">
      <c r="B32" s="60"/>
      <c r="C32" s="60"/>
      <c r="D32" s="60"/>
      <c r="E32" s="60"/>
      <c r="F32" s="60"/>
      <c r="G32" s="60"/>
    </row>
  </sheetData>
  <mergeCells count="11">
    <mergeCell ref="A3:A5"/>
    <mergeCell ref="A6:A8"/>
    <mergeCell ref="A9:A11"/>
    <mergeCell ref="B31:G32"/>
    <mergeCell ref="B1:D1"/>
    <mergeCell ref="A24:A26"/>
    <mergeCell ref="A27:A29"/>
    <mergeCell ref="A12:A14"/>
    <mergeCell ref="A15:A17"/>
    <mergeCell ref="A18:A20"/>
    <mergeCell ref="A21:A2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6"/>
  <sheetViews>
    <sheetView topLeftCell="A82" workbookViewId="0">
      <selection activeCell="F76" sqref="F76"/>
    </sheetView>
  </sheetViews>
  <sheetFormatPr defaultRowHeight="14.4" x14ac:dyDescent="0.3"/>
  <cols>
    <col min="1" max="1" width="5.109375" customWidth="1"/>
    <col min="3" max="3" width="53.21875" customWidth="1"/>
    <col min="4" max="4" width="16.33203125" customWidth="1"/>
    <col min="5" max="5" width="13.6640625" customWidth="1"/>
    <col min="6" max="6" width="32.33203125" customWidth="1"/>
    <col min="7" max="7" width="29.21875" customWidth="1"/>
    <col min="12" max="12" width="16.5546875" customWidth="1"/>
    <col min="13" max="13" width="8.88671875" customWidth="1"/>
  </cols>
  <sheetData>
    <row r="1" spans="1:7" ht="40.5" customHeight="1" x14ac:dyDescent="0.3">
      <c r="A1" s="67" t="s">
        <v>13</v>
      </c>
      <c r="B1" s="68"/>
      <c r="C1" s="68"/>
    </row>
    <row r="2" spans="1:7" ht="42" customHeight="1" x14ac:dyDescent="0.3">
      <c r="B2" s="3" t="s">
        <v>0</v>
      </c>
      <c r="C2" s="4" t="s">
        <v>1</v>
      </c>
      <c r="D2" s="5" t="s">
        <v>9</v>
      </c>
      <c r="E2" s="6" t="s">
        <v>7</v>
      </c>
      <c r="F2" s="5" t="s">
        <v>39</v>
      </c>
      <c r="G2" s="5" t="s">
        <v>40</v>
      </c>
    </row>
    <row r="3" spans="1:7" ht="16.2" x14ac:dyDescent="0.3">
      <c r="A3" s="69">
        <v>1</v>
      </c>
      <c r="B3" s="3"/>
      <c r="C3" s="29" t="s">
        <v>14</v>
      </c>
      <c r="D3" s="5"/>
      <c r="E3" s="2"/>
      <c r="F3" s="24"/>
      <c r="G3" s="24"/>
    </row>
    <row r="4" spans="1:7" ht="16.2" x14ac:dyDescent="0.3">
      <c r="A4" s="70"/>
      <c r="B4" s="7">
        <v>1</v>
      </c>
      <c r="C4" s="22" t="s">
        <v>2</v>
      </c>
      <c r="D4" s="25" t="s">
        <v>6</v>
      </c>
      <c r="E4" s="30">
        <v>4</v>
      </c>
      <c r="F4" s="25">
        <v>0</v>
      </c>
      <c r="G4" s="25">
        <f>F4*E4</f>
        <v>0</v>
      </c>
    </row>
    <row r="5" spans="1:7" ht="16.2" x14ac:dyDescent="0.3">
      <c r="A5" s="71"/>
      <c r="B5" s="7">
        <v>2</v>
      </c>
      <c r="C5" s="22" t="s">
        <v>3</v>
      </c>
      <c r="D5" s="25" t="s">
        <v>6</v>
      </c>
      <c r="E5" s="30">
        <v>14</v>
      </c>
      <c r="F5" s="25">
        <v>0</v>
      </c>
      <c r="G5" s="25">
        <f t="shared" ref="G5:G49" si="0">F5*E5</f>
        <v>0</v>
      </c>
    </row>
    <row r="6" spans="1:7" ht="16.2" x14ac:dyDescent="0.3">
      <c r="A6" s="66">
        <v>2</v>
      </c>
      <c r="B6" s="3"/>
      <c r="C6" s="29" t="s">
        <v>15</v>
      </c>
      <c r="D6" s="26"/>
      <c r="E6" s="31"/>
      <c r="F6" s="25"/>
      <c r="G6" s="25"/>
    </row>
    <row r="7" spans="1:7" ht="16.2" x14ac:dyDescent="0.3">
      <c r="A7" s="66"/>
      <c r="B7" s="7">
        <v>1</v>
      </c>
      <c r="C7" s="22" t="s">
        <v>2</v>
      </c>
      <c r="D7" s="25" t="s">
        <v>6</v>
      </c>
      <c r="E7" s="30">
        <v>3</v>
      </c>
      <c r="F7" s="25">
        <v>0</v>
      </c>
      <c r="G7" s="25">
        <f t="shared" si="0"/>
        <v>0</v>
      </c>
    </row>
    <row r="8" spans="1:7" ht="16.2" x14ac:dyDescent="0.3">
      <c r="A8" s="66"/>
      <c r="B8" s="7">
        <v>2</v>
      </c>
      <c r="C8" s="22" t="s">
        <v>3</v>
      </c>
      <c r="D8" s="25" t="s">
        <v>6</v>
      </c>
      <c r="E8" s="30">
        <v>16</v>
      </c>
      <c r="F8" s="25">
        <v>0</v>
      </c>
      <c r="G8" s="25">
        <f t="shared" si="0"/>
        <v>0</v>
      </c>
    </row>
    <row r="9" spans="1:7" ht="16.2" x14ac:dyDescent="0.3">
      <c r="A9" s="57">
        <v>3</v>
      </c>
      <c r="B9" s="3"/>
      <c r="C9" s="29" t="s">
        <v>16</v>
      </c>
      <c r="D9" s="26"/>
      <c r="E9" s="31"/>
      <c r="F9" s="26"/>
      <c r="G9" s="26"/>
    </row>
    <row r="10" spans="1:7" ht="16.2" x14ac:dyDescent="0.3">
      <c r="A10" s="58"/>
      <c r="B10" s="7">
        <v>1</v>
      </c>
      <c r="C10" s="22" t="s">
        <v>2</v>
      </c>
      <c r="D10" s="25" t="s">
        <v>6</v>
      </c>
      <c r="E10" s="30">
        <v>1</v>
      </c>
      <c r="F10" s="25">
        <v>0</v>
      </c>
      <c r="G10" s="25">
        <f t="shared" si="0"/>
        <v>0</v>
      </c>
    </row>
    <row r="11" spans="1:7" ht="16.2" x14ac:dyDescent="0.3">
      <c r="A11" s="59"/>
      <c r="B11" s="7">
        <v>2</v>
      </c>
      <c r="C11" s="22" t="s">
        <v>3</v>
      </c>
      <c r="D11" s="25" t="s">
        <v>6</v>
      </c>
      <c r="E11" s="30">
        <v>21</v>
      </c>
      <c r="F11" s="25">
        <v>0</v>
      </c>
      <c r="G11" s="25">
        <f t="shared" si="0"/>
        <v>0</v>
      </c>
    </row>
    <row r="12" spans="1:7" ht="16.2" x14ac:dyDescent="0.3">
      <c r="A12" s="57">
        <v>4</v>
      </c>
      <c r="B12" s="3"/>
      <c r="C12" s="29" t="s">
        <v>17</v>
      </c>
      <c r="D12" s="26"/>
      <c r="E12" s="31"/>
      <c r="F12" s="26"/>
      <c r="G12" s="26"/>
    </row>
    <row r="13" spans="1:7" ht="16.2" x14ac:dyDescent="0.3">
      <c r="A13" s="58"/>
      <c r="B13" s="7">
        <v>1</v>
      </c>
      <c r="C13" s="22" t="s">
        <v>2</v>
      </c>
      <c r="D13" s="25" t="s">
        <v>6</v>
      </c>
      <c r="E13" s="30">
        <v>5</v>
      </c>
      <c r="F13" s="25">
        <v>0</v>
      </c>
      <c r="G13" s="25">
        <f t="shared" si="0"/>
        <v>0</v>
      </c>
    </row>
    <row r="14" spans="1:7" ht="16.2" x14ac:dyDescent="0.3">
      <c r="A14" s="59"/>
      <c r="B14" s="7">
        <v>2</v>
      </c>
      <c r="C14" s="22" t="s">
        <v>3</v>
      </c>
      <c r="D14" s="25" t="s">
        <v>6</v>
      </c>
      <c r="E14" s="30">
        <v>13</v>
      </c>
      <c r="F14" s="25">
        <v>0</v>
      </c>
      <c r="G14" s="25">
        <f t="shared" si="0"/>
        <v>0</v>
      </c>
    </row>
    <row r="15" spans="1:7" ht="16.2" x14ac:dyDescent="0.3">
      <c r="A15" s="57">
        <v>5</v>
      </c>
      <c r="B15" s="3"/>
      <c r="C15" s="29" t="s">
        <v>18</v>
      </c>
      <c r="D15" s="25" t="s">
        <v>5</v>
      </c>
      <c r="E15" s="30" t="s">
        <v>5</v>
      </c>
      <c r="F15" s="25" t="s">
        <v>5</v>
      </c>
      <c r="G15" s="25" t="s">
        <v>5</v>
      </c>
    </row>
    <row r="16" spans="1:7" ht="16.2" x14ac:dyDescent="0.3">
      <c r="A16" s="58"/>
      <c r="B16" s="7">
        <v>1</v>
      </c>
      <c r="C16" s="22" t="s">
        <v>2</v>
      </c>
      <c r="D16" s="25" t="s">
        <v>6</v>
      </c>
      <c r="E16" s="30">
        <v>4</v>
      </c>
      <c r="F16" s="25">
        <v>0</v>
      </c>
      <c r="G16" s="25">
        <f t="shared" si="0"/>
        <v>0</v>
      </c>
    </row>
    <row r="17" spans="1:7" ht="16.2" x14ac:dyDescent="0.3">
      <c r="A17" s="59"/>
      <c r="B17" s="7">
        <v>2</v>
      </c>
      <c r="C17" s="22" t="s">
        <v>3</v>
      </c>
      <c r="D17" s="25" t="s">
        <v>6</v>
      </c>
      <c r="E17" s="30">
        <v>13</v>
      </c>
      <c r="F17" s="25">
        <v>0</v>
      </c>
      <c r="G17" s="25">
        <f t="shared" si="0"/>
        <v>0</v>
      </c>
    </row>
    <row r="18" spans="1:7" ht="16.2" x14ac:dyDescent="0.3">
      <c r="A18" s="57">
        <v>6</v>
      </c>
      <c r="B18" s="3"/>
      <c r="C18" s="29" t="s">
        <v>19</v>
      </c>
      <c r="D18" s="26"/>
      <c r="E18" s="31"/>
      <c r="F18" s="26"/>
      <c r="G18" s="26"/>
    </row>
    <row r="19" spans="1:7" ht="16.2" x14ac:dyDescent="0.3">
      <c r="A19" s="58"/>
      <c r="B19" s="7">
        <v>1</v>
      </c>
      <c r="C19" s="22" t="s">
        <v>2</v>
      </c>
      <c r="D19" s="25" t="s">
        <v>6</v>
      </c>
      <c r="E19" s="30">
        <v>2</v>
      </c>
      <c r="F19" s="25">
        <v>0</v>
      </c>
      <c r="G19" s="25">
        <f t="shared" si="0"/>
        <v>0</v>
      </c>
    </row>
    <row r="20" spans="1:7" ht="16.2" x14ac:dyDescent="0.3">
      <c r="A20" s="59"/>
      <c r="B20" s="7">
        <v>2</v>
      </c>
      <c r="C20" s="22" t="s">
        <v>3</v>
      </c>
      <c r="D20" s="25" t="s">
        <v>6</v>
      </c>
      <c r="E20" s="30">
        <v>14</v>
      </c>
      <c r="F20" s="25">
        <v>0</v>
      </c>
      <c r="G20" s="25">
        <f t="shared" si="0"/>
        <v>0</v>
      </c>
    </row>
    <row r="21" spans="1:7" ht="16.2" x14ac:dyDescent="0.3">
      <c r="A21" s="57">
        <v>7</v>
      </c>
      <c r="B21" s="3"/>
      <c r="C21" s="29" t="s">
        <v>20</v>
      </c>
      <c r="D21" s="26"/>
      <c r="E21" s="31"/>
      <c r="F21" s="26"/>
      <c r="G21" s="26"/>
    </row>
    <row r="22" spans="1:7" ht="16.2" x14ac:dyDescent="0.3">
      <c r="A22" s="58"/>
      <c r="B22" s="7">
        <v>1</v>
      </c>
      <c r="C22" s="22" t="s">
        <v>2</v>
      </c>
      <c r="D22" s="25" t="s">
        <v>6</v>
      </c>
      <c r="E22" s="30">
        <v>3</v>
      </c>
      <c r="F22" s="25">
        <v>0</v>
      </c>
      <c r="G22" s="25">
        <f t="shared" si="0"/>
        <v>0</v>
      </c>
    </row>
    <row r="23" spans="1:7" ht="16.2" x14ac:dyDescent="0.3">
      <c r="A23" s="59"/>
      <c r="B23" s="7">
        <v>2</v>
      </c>
      <c r="C23" s="22" t="s">
        <v>3</v>
      </c>
      <c r="D23" s="25" t="s">
        <v>6</v>
      </c>
      <c r="E23" s="30">
        <v>30</v>
      </c>
      <c r="F23" s="25">
        <v>0</v>
      </c>
      <c r="G23" s="25">
        <f t="shared" si="0"/>
        <v>0</v>
      </c>
    </row>
    <row r="24" spans="1:7" ht="16.2" x14ac:dyDescent="0.3">
      <c r="A24" s="57">
        <v>8</v>
      </c>
      <c r="B24" s="7"/>
      <c r="C24" s="29" t="s">
        <v>41</v>
      </c>
      <c r="D24" s="25"/>
      <c r="E24" s="30"/>
      <c r="F24" s="25"/>
      <c r="G24" s="25"/>
    </row>
    <row r="25" spans="1:7" ht="16.2" x14ac:dyDescent="0.3">
      <c r="A25" s="58"/>
      <c r="B25" s="7">
        <v>1</v>
      </c>
      <c r="C25" s="22" t="s">
        <v>2</v>
      </c>
      <c r="D25" s="25" t="s">
        <v>6</v>
      </c>
      <c r="E25" s="30">
        <v>6</v>
      </c>
      <c r="F25" s="25">
        <v>0</v>
      </c>
      <c r="G25" s="25">
        <f t="shared" si="0"/>
        <v>0</v>
      </c>
    </row>
    <row r="26" spans="1:7" ht="16.2" x14ac:dyDescent="0.3">
      <c r="A26" s="59"/>
      <c r="B26" s="7">
        <v>2</v>
      </c>
      <c r="C26" s="22" t="s">
        <v>3</v>
      </c>
      <c r="D26" s="25" t="s">
        <v>6</v>
      </c>
      <c r="E26" s="30">
        <v>15</v>
      </c>
      <c r="F26" s="25">
        <v>0</v>
      </c>
      <c r="G26" s="25">
        <f t="shared" si="0"/>
        <v>0</v>
      </c>
    </row>
    <row r="27" spans="1:7" ht="16.2" x14ac:dyDescent="0.3">
      <c r="A27" s="66">
        <v>9</v>
      </c>
      <c r="B27" s="7"/>
      <c r="C27" s="29" t="s">
        <v>42</v>
      </c>
      <c r="D27" s="25"/>
      <c r="E27" s="30"/>
      <c r="F27" s="25"/>
      <c r="G27" s="25"/>
    </row>
    <row r="28" spans="1:7" ht="16.2" x14ac:dyDescent="0.3">
      <c r="A28" s="66"/>
      <c r="B28" s="7">
        <v>1</v>
      </c>
      <c r="C28" s="22" t="s">
        <v>2</v>
      </c>
      <c r="D28" s="25" t="s">
        <v>6</v>
      </c>
      <c r="E28" s="30">
        <v>2</v>
      </c>
      <c r="F28" s="25">
        <v>0</v>
      </c>
      <c r="G28" s="25">
        <f t="shared" si="0"/>
        <v>0</v>
      </c>
    </row>
    <row r="29" spans="1:7" ht="16.2" x14ac:dyDescent="0.3">
      <c r="A29" s="66"/>
      <c r="B29" s="7">
        <v>2</v>
      </c>
      <c r="C29" s="22" t="s">
        <v>3</v>
      </c>
      <c r="D29" s="25" t="s">
        <v>6</v>
      </c>
      <c r="E29" s="30">
        <v>24</v>
      </c>
      <c r="F29" s="25">
        <v>0</v>
      </c>
      <c r="G29" s="25">
        <f t="shared" si="0"/>
        <v>0</v>
      </c>
    </row>
    <row r="30" spans="1:7" ht="16.2" x14ac:dyDescent="0.3">
      <c r="A30" s="57">
        <v>10</v>
      </c>
      <c r="B30" s="7"/>
      <c r="C30" s="29" t="s">
        <v>43</v>
      </c>
      <c r="D30" s="25"/>
      <c r="E30" s="30"/>
      <c r="F30" s="25"/>
      <c r="G30" s="25"/>
    </row>
    <row r="31" spans="1:7" ht="16.2" x14ac:dyDescent="0.3">
      <c r="A31" s="58"/>
      <c r="B31" s="7">
        <v>1</v>
      </c>
      <c r="C31" s="22" t="s">
        <v>2</v>
      </c>
      <c r="D31" s="25" t="s">
        <v>6</v>
      </c>
      <c r="E31" s="30">
        <v>1</v>
      </c>
      <c r="F31" s="25">
        <v>0</v>
      </c>
      <c r="G31" s="25">
        <f t="shared" si="0"/>
        <v>0</v>
      </c>
    </row>
    <row r="32" spans="1:7" ht="16.2" x14ac:dyDescent="0.3">
      <c r="A32" s="59"/>
      <c r="B32" s="7">
        <v>2</v>
      </c>
      <c r="C32" s="22" t="s">
        <v>3</v>
      </c>
      <c r="D32" s="25" t="s">
        <v>6</v>
      </c>
      <c r="E32" s="30">
        <v>8</v>
      </c>
      <c r="F32" s="25">
        <v>0</v>
      </c>
      <c r="G32" s="25">
        <f t="shared" si="0"/>
        <v>0</v>
      </c>
    </row>
    <row r="33" spans="1:7" x14ac:dyDescent="0.3">
      <c r="A33" s="63">
        <v>11</v>
      </c>
      <c r="B33" s="32"/>
      <c r="C33" s="29" t="s">
        <v>21</v>
      </c>
      <c r="D33" s="25" t="s">
        <v>5</v>
      </c>
      <c r="E33" s="30" t="s">
        <v>5</v>
      </c>
      <c r="F33" s="25" t="s">
        <v>5</v>
      </c>
      <c r="G33" s="25"/>
    </row>
    <row r="34" spans="1:7" x14ac:dyDescent="0.3">
      <c r="A34" s="64"/>
      <c r="B34" s="34">
        <v>1</v>
      </c>
      <c r="C34" s="22" t="s">
        <v>2</v>
      </c>
      <c r="D34" s="25" t="s">
        <v>6</v>
      </c>
      <c r="E34" s="30">
        <v>5</v>
      </c>
      <c r="F34" s="25">
        <v>0</v>
      </c>
      <c r="G34" s="25">
        <f t="shared" si="0"/>
        <v>0</v>
      </c>
    </row>
    <row r="35" spans="1:7" x14ac:dyDescent="0.3">
      <c r="A35" s="65"/>
      <c r="B35" s="34">
        <v>2</v>
      </c>
      <c r="C35" s="22" t="s">
        <v>3</v>
      </c>
      <c r="D35" s="25" t="s">
        <v>6</v>
      </c>
      <c r="E35" s="30">
        <v>29</v>
      </c>
      <c r="F35" s="25">
        <v>0</v>
      </c>
      <c r="G35" s="25">
        <f t="shared" si="0"/>
        <v>0</v>
      </c>
    </row>
    <row r="36" spans="1:7" x14ac:dyDescent="0.3">
      <c r="A36" s="63">
        <v>12</v>
      </c>
      <c r="B36" s="35"/>
      <c r="C36" s="36" t="s">
        <v>22</v>
      </c>
      <c r="D36" s="26"/>
      <c r="E36" s="31"/>
      <c r="F36" s="25" t="s">
        <v>5</v>
      </c>
      <c r="G36" s="26"/>
    </row>
    <row r="37" spans="1:7" x14ac:dyDescent="0.3">
      <c r="A37" s="64"/>
      <c r="B37" s="34">
        <v>1</v>
      </c>
      <c r="C37" s="37" t="s">
        <v>2</v>
      </c>
      <c r="D37" s="25" t="s">
        <v>6</v>
      </c>
      <c r="E37" s="30">
        <v>3</v>
      </c>
      <c r="F37" s="25">
        <v>0</v>
      </c>
      <c r="G37" s="25">
        <f t="shared" si="0"/>
        <v>0</v>
      </c>
    </row>
    <row r="38" spans="1:7" x14ac:dyDescent="0.3">
      <c r="A38" s="65"/>
      <c r="B38" s="34">
        <v>2</v>
      </c>
      <c r="C38" s="37" t="s">
        <v>3</v>
      </c>
      <c r="D38" s="25" t="s">
        <v>6</v>
      </c>
      <c r="E38" s="30">
        <v>35</v>
      </c>
      <c r="F38" s="25">
        <v>0</v>
      </c>
      <c r="G38" s="25">
        <f t="shared" si="0"/>
        <v>0</v>
      </c>
    </row>
    <row r="39" spans="1:7" x14ac:dyDescent="0.3">
      <c r="A39" s="63">
        <v>13</v>
      </c>
      <c r="B39" s="35"/>
      <c r="C39" s="36" t="s">
        <v>23</v>
      </c>
      <c r="D39" s="26"/>
      <c r="E39" s="31"/>
      <c r="F39" s="26"/>
      <c r="G39" s="26"/>
    </row>
    <row r="40" spans="1:7" x14ac:dyDescent="0.3">
      <c r="A40" s="64"/>
      <c r="B40" s="34">
        <v>1</v>
      </c>
      <c r="C40" s="37" t="s">
        <v>2</v>
      </c>
      <c r="D40" s="25" t="s">
        <v>6</v>
      </c>
      <c r="E40" s="30">
        <v>1</v>
      </c>
      <c r="F40" s="25">
        <v>0</v>
      </c>
      <c r="G40" s="25">
        <f t="shared" si="0"/>
        <v>0</v>
      </c>
    </row>
    <row r="41" spans="1:7" x14ac:dyDescent="0.3">
      <c r="A41" s="65"/>
      <c r="B41" s="34">
        <v>2</v>
      </c>
      <c r="C41" s="37" t="s">
        <v>3</v>
      </c>
      <c r="D41" s="25" t="s">
        <v>6</v>
      </c>
      <c r="E41" s="30">
        <v>8</v>
      </c>
      <c r="F41" s="25">
        <v>0</v>
      </c>
      <c r="G41" s="25">
        <f t="shared" si="0"/>
        <v>0</v>
      </c>
    </row>
    <row r="42" spans="1:7" x14ac:dyDescent="0.3">
      <c r="A42" s="63">
        <v>14</v>
      </c>
      <c r="B42" s="32"/>
      <c r="C42" s="29" t="s">
        <v>24</v>
      </c>
      <c r="D42" s="26"/>
      <c r="E42" s="31"/>
      <c r="F42" s="26"/>
      <c r="G42" s="26"/>
    </row>
    <row r="43" spans="1:7" x14ac:dyDescent="0.3">
      <c r="A43" s="64"/>
      <c r="B43" s="34">
        <v>1</v>
      </c>
      <c r="C43" s="22" t="s">
        <v>2</v>
      </c>
      <c r="D43" s="25" t="s">
        <v>6</v>
      </c>
      <c r="E43" s="30">
        <v>3</v>
      </c>
      <c r="F43" s="25">
        <v>0</v>
      </c>
      <c r="G43" s="25">
        <f t="shared" si="0"/>
        <v>0</v>
      </c>
    </row>
    <row r="44" spans="1:7" x14ac:dyDescent="0.3">
      <c r="A44" s="65"/>
      <c r="B44" s="34">
        <v>2</v>
      </c>
      <c r="C44" s="22" t="s">
        <v>3</v>
      </c>
      <c r="D44" s="25" t="s">
        <v>6</v>
      </c>
      <c r="E44" s="30">
        <v>18</v>
      </c>
      <c r="F44" s="25">
        <v>0</v>
      </c>
      <c r="G44" s="25">
        <f t="shared" si="0"/>
        <v>0</v>
      </c>
    </row>
    <row r="45" spans="1:7" x14ac:dyDescent="0.3">
      <c r="A45" s="63">
        <v>15</v>
      </c>
      <c r="B45" s="32"/>
      <c r="C45" s="29" t="s">
        <v>25</v>
      </c>
      <c r="D45" s="26"/>
      <c r="E45" s="31"/>
      <c r="F45" s="26"/>
      <c r="G45" s="26"/>
    </row>
    <row r="46" spans="1:7" x14ac:dyDescent="0.3">
      <c r="A46" s="64"/>
      <c r="B46" s="34">
        <v>1</v>
      </c>
      <c r="C46" s="22" t="s">
        <v>2</v>
      </c>
      <c r="D46" s="25" t="s">
        <v>6</v>
      </c>
      <c r="E46" s="30">
        <v>4</v>
      </c>
      <c r="F46" s="25">
        <v>0</v>
      </c>
      <c r="G46" s="25">
        <f t="shared" si="0"/>
        <v>0</v>
      </c>
    </row>
    <row r="47" spans="1:7" x14ac:dyDescent="0.3">
      <c r="A47" s="65"/>
      <c r="B47" s="34">
        <v>2</v>
      </c>
      <c r="C47" s="22" t="s">
        <v>3</v>
      </c>
      <c r="D47" s="25" t="s">
        <v>6</v>
      </c>
      <c r="E47" s="30">
        <v>17</v>
      </c>
      <c r="F47" s="25">
        <v>0</v>
      </c>
      <c r="G47" s="25">
        <f t="shared" si="0"/>
        <v>0</v>
      </c>
    </row>
    <row r="48" spans="1:7" x14ac:dyDescent="0.3">
      <c r="A48" s="62">
        <v>16</v>
      </c>
      <c r="B48" s="38"/>
      <c r="C48" s="29" t="s">
        <v>26</v>
      </c>
      <c r="D48" s="25"/>
      <c r="E48" s="30"/>
      <c r="F48" s="25"/>
      <c r="G48" s="25"/>
    </row>
    <row r="49" spans="1:7" x14ac:dyDescent="0.3">
      <c r="A49" s="62"/>
      <c r="B49" s="38">
        <v>1</v>
      </c>
      <c r="C49" s="22" t="s">
        <v>2</v>
      </c>
      <c r="D49" s="25" t="s">
        <v>6</v>
      </c>
      <c r="E49" s="30">
        <v>1</v>
      </c>
      <c r="F49" s="25">
        <v>0</v>
      </c>
      <c r="G49" s="25">
        <f t="shared" si="0"/>
        <v>0</v>
      </c>
    </row>
    <row r="50" spans="1:7" x14ac:dyDescent="0.3">
      <c r="A50" s="62"/>
      <c r="B50" s="38">
        <v>2</v>
      </c>
      <c r="C50" s="22" t="s">
        <v>3</v>
      </c>
      <c r="D50" s="25" t="s">
        <v>6</v>
      </c>
      <c r="E50" s="30">
        <v>10</v>
      </c>
      <c r="F50" s="25">
        <v>0</v>
      </c>
      <c r="G50" s="25">
        <f t="shared" ref="G50" si="1">F50*E50</f>
        <v>0</v>
      </c>
    </row>
    <row r="51" spans="1:7" x14ac:dyDescent="0.3">
      <c r="A51" s="62">
        <v>17</v>
      </c>
      <c r="B51" s="34"/>
      <c r="C51" s="29" t="s">
        <v>27</v>
      </c>
      <c r="D51" s="25"/>
      <c r="E51" s="30"/>
      <c r="F51" s="25"/>
      <c r="G51" s="25"/>
    </row>
    <row r="52" spans="1:7" x14ac:dyDescent="0.3">
      <c r="A52" s="62"/>
      <c r="B52" s="39">
        <v>1</v>
      </c>
      <c r="C52" s="22" t="s">
        <v>2</v>
      </c>
      <c r="D52" s="25" t="s">
        <v>6</v>
      </c>
      <c r="E52" s="39">
        <v>1</v>
      </c>
      <c r="F52" s="25">
        <v>0</v>
      </c>
      <c r="G52" s="25">
        <f t="shared" ref="G52:G53" si="2">F52*E52</f>
        <v>0</v>
      </c>
    </row>
    <row r="53" spans="1:7" x14ac:dyDescent="0.3">
      <c r="A53" s="62"/>
      <c r="B53" s="39">
        <v>2</v>
      </c>
      <c r="C53" s="22" t="s">
        <v>3</v>
      </c>
      <c r="D53" s="25" t="s">
        <v>6</v>
      </c>
      <c r="E53" s="39">
        <v>15</v>
      </c>
      <c r="F53" s="25">
        <v>0</v>
      </c>
      <c r="G53" s="25">
        <f t="shared" si="2"/>
        <v>0</v>
      </c>
    </row>
    <row r="54" spans="1:7" x14ac:dyDescent="0.3">
      <c r="A54" s="63">
        <v>18</v>
      </c>
      <c r="B54" s="39"/>
      <c r="C54" s="29" t="s">
        <v>28</v>
      </c>
      <c r="D54" s="27"/>
      <c r="E54" s="39"/>
      <c r="F54" s="27"/>
      <c r="G54" s="27"/>
    </row>
    <row r="55" spans="1:7" x14ac:dyDescent="0.3">
      <c r="A55" s="64"/>
      <c r="B55" s="39">
        <v>1</v>
      </c>
      <c r="C55" s="22" t="s">
        <v>2</v>
      </c>
      <c r="D55" s="25" t="s">
        <v>6</v>
      </c>
      <c r="E55" s="39">
        <v>1</v>
      </c>
      <c r="F55" s="25">
        <v>0</v>
      </c>
      <c r="G55" s="25">
        <f t="shared" ref="G55:G56" si="3">F55*E55</f>
        <v>0</v>
      </c>
    </row>
    <row r="56" spans="1:7" x14ac:dyDescent="0.3">
      <c r="A56" s="65"/>
      <c r="B56" s="39">
        <v>2</v>
      </c>
      <c r="C56" s="22" t="s">
        <v>3</v>
      </c>
      <c r="D56" s="25" t="s">
        <v>6</v>
      </c>
      <c r="E56" s="39">
        <v>38</v>
      </c>
      <c r="F56" s="25">
        <v>0</v>
      </c>
      <c r="G56" s="25">
        <f t="shared" si="3"/>
        <v>0</v>
      </c>
    </row>
    <row r="57" spans="1:7" x14ac:dyDescent="0.3">
      <c r="A57" s="63">
        <v>19</v>
      </c>
      <c r="B57" s="39"/>
      <c r="C57" s="29" t="s">
        <v>29</v>
      </c>
      <c r="D57" s="27"/>
      <c r="E57" s="39"/>
      <c r="F57" s="27"/>
      <c r="G57" s="27"/>
    </row>
    <row r="58" spans="1:7" x14ac:dyDescent="0.3">
      <c r="A58" s="64"/>
      <c r="B58" s="39">
        <v>1</v>
      </c>
      <c r="C58" s="22" t="s">
        <v>2</v>
      </c>
      <c r="D58" s="25" t="s">
        <v>6</v>
      </c>
      <c r="E58" s="39">
        <v>9</v>
      </c>
      <c r="F58" s="25">
        <v>0</v>
      </c>
      <c r="G58" s="25">
        <f t="shared" ref="G58:G59" si="4">F58*E58</f>
        <v>0</v>
      </c>
    </row>
    <row r="59" spans="1:7" x14ac:dyDescent="0.3">
      <c r="A59" s="65"/>
      <c r="B59" s="39">
        <v>2</v>
      </c>
      <c r="C59" s="22" t="s">
        <v>3</v>
      </c>
      <c r="D59" s="25" t="s">
        <v>6</v>
      </c>
      <c r="E59" s="39">
        <v>11</v>
      </c>
      <c r="F59" s="25">
        <v>0</v>
      </c>
      <c r="G59" s="25">
        <f t="shared" si="4"/>
        <v>0</v>
      </c>
    </row>
    <row r="60" spans="1:7" x14ac:dyDescent="0.3">
      <c r="A60" s="63">
        <v>20</v>
      </c>
      <c r="B60" s="39"/>
      <c r="C60" s="29" t="s">
        <v>30</v>
      </c>
      <c r="D60" s="27"/>
      <c r="E60" s="39"/>
      <c r="F60" s="27"/>
      <c r="G60" s="27"/>
    </row>
    <row r="61" spans="1:7" x14ac:dyDescent="0.3">
      <c r="A61" s="64"/>
      <c r="B61" s="39">
        <v>1</v>
      </c>
      <c r="C61" s="22" t="s">
        <v>2</v>
      </c>
      <c r="D61" s="25" t="s">
        <v>6</v>
      </c>
      <c r="E61" s="39">
        <v>1</v>
      </c>
      <c r="F61" s="25">
        <v>0</v>
      </c>
      <c r="G61" s="25">
        <f t="shared" ref="G61:G62" si="5">F61*E61</f>
        <v>0</v>
      </c>
    </row>
    <row r="62" spans="1:7" x14ac:dyDescent="0.3">
      <c r="A62" s="65"/>
      <c r="B62" s="39">
        <v>2</v>
      </c>
      <c r="C62" s="22" t="s">
        <v>3</v>
      </c>
      <c r="D62" s="25" t="s">
        <v>6</v>
      </c>
      <c r="E62" s="39">
        <v>12</v>
      </c>
      <c r="F62" s="25">
        <v>0</v>
      </c>
      <c r="G62" s="25">
        <f t="shared" si="5"/>
        <v>0</v>
      </c>
    </row>
    <row r="63" spans="1:7" x14ac:dyDescent="0.3">
      <c r="A63" s="62">
        <v>21</v>
      </c>
      <c r="B63" s="39"/>
      <c r="C63" s="29" t="s">
        <v>31</v>
      </c>
      <c r="D63" s="27"/>
      <c r="E63" s="39"/>
      <c r="F63" s="27"/>
      <c r="G63" s="27"/>
    </row>
    <row r="64" spans="1:7" x14ac:dyDescent="0.3">
      <c r="A64" s="62"/>
      <c r="B64" s="39">
        <v>1</v>
      </c>
      <c r="C64" s="22" t="s">
        <v>2</v>
      </c>
      <c r="D64" s="25" t="s">
        <v>6</v>
      </c>
      <c r="E64" s="39">
        <v>4</v>
      </c>
      <c r="F64" s="25">
        <v>0</v>
      </c>
      <c r="G64" s="25">
        <f t="shared" ref="G64" si="6">F64*E64</f>
        <v>0</v>
      </c>
    </row>
    <row r="65" spans="1:7" x14ac:dyDescent="0.3">
      <c r="A65" s="62"/>
      <c r="B65" s="39">
        <v>2</v>
      </c>
      <c r="C65" s="22" t="s">
        <v>3</v>
      </c>
      <c r="D65" s="25" t="s">
        <v>6</v>
      </c>
      <c r="E65" s="34">
        <v>9</v>
      </c>
      <c r="F65" s="25">
        <v>0</v>
      </c>
      <c r="G65" s="25">
        <f t="shared" ref="G65:G106" si="7">F65*E65</f>
        <v>0</v>
      </c>
    </row>
    <row r="66" spans="1:7" x14ac:dyDescent="0.3">
      <c r="A66" s="63">
        <v>22</v>
      </c>
      <c r="B66" s="39"/>
      <c r="C66" s="29" t="s">
        <v>44</v>
      </c>
      <c r="D66" s="27"/>
      <c r="E66" s="39"/>
      <c r="F66" s="27"/>
      <c r="G66" s="25"/>
    </row>
    <row r="67" spans="1:7" x14ac:dyDescent="0.3">
      <c r="A67" s="64"/>
      <c r="B67" s="39">
        <v>1</v>
      </c>
      <c r="C67" s="22" t="s">
        <v>2</v>
      </c>
      <c r="D67" s="25" t="s">
        <v>6</v>
      </c>
      <c r="E67" s="39">
        <v>4</v>
      </c>
      <c r="F67" s="25">
        <v>0</v>
      </c>
      <c r="G67" s="25">
        <f t="shared" si="7"/>
        <v>0</v>
      </c>
    </row>
    <row r="68" spans="1:7" x14ac:dyDescent="0.3">
      <c r="A68" s="65"/>
      <c r="B68" s="39">
        <v>2</v>
      </c>
      <c r="C68" s="22" t="s">
        <v>3</v>
      </c>
      <c r="D68" s="25" t="s">
        <v>6</v>
      </c>
      <c r="E68" s="39">
        <v>6</v>
      </c>
      <c r="F68" s="25">
        <v>0</v>
      </c>
      <c r="G68" s="25">
        <f t="shared" si="7"/>
        <v>0</v>
      </c>
    </row>
    <row r="69" spans="1:7" x14ac:dyDescent="0.3">
      <c r="A69" s="62">
        <v>23</v>
      </c>
      <c r="B69" s="39"/>
      <c r="C69" s="29" t="s">
        <v>59</v>
      </c>
      <c r="D69" s="25"/>
      <c r="E69" s="39"/>
      <c r="F69" s="25"/>
      <c r="G69" s="25"/>
    </row>
    <row r="70" spans="1:7" x14ac:dyDescent="0.3">
      <c r="A70" s="62"/>
      <c r="B70" s="39">
        <v>1</v>
      </c>
      <c r="C70" s="22" t="s">
        <v>2</v>
      </c>
      <c r="D70" s="25" t="s">
        <v>6</v>
      </c>
      <c r="E70" s="39">
        <v>4</v>
      </c>
      <c r="F70" s="25">
        <v>0</v>
      </c>
      <c r="G70" s="25">
        <f t="shared" si="7"/>
        <v>0</v>
      </c>
    </row>
    <row r="71" spans="1:7" x14ac:dyDescent="0.3">
      <c r="A71" s="62"/>
      <c r="B71" s="39">
        <v>2</v>
      </c>
      <c r="C71" s="22" t="s">
        <v>3</v>
      </c>
      <c r="D71" s="25" t="s">
        <v>6</v>
      </c>
      <c r="E71" s="39">
        <v>17</v>
      </c>
      <c r="F71" s="25">
        <v>0</v>
      </c>
      <c r="G71" s="25">
        <f t="shared" si="7"/>
        <v>0</v>
      </c>
    </row>
    <row r="72" spans="1:7" x14ac:dyDescent="0.3">
      <c r="A72" s="63">
        <v>24</v>
      </c>
      <c r="B72" s="39"/>
      <c r="C72" s="29" t="s">
        <v>58</v>
      </c>
      <c r="D72" s="25"/>
      <c r="E72" s="39"/>
      <c r="F72" s="25"/>
      <c r="G72" s="25"/>
    </row>
    <row r="73" spans="1:7" x14ac:dyDescent="0.3">
      <c r="A73" s="64"/>
      <c r="B73" s="39">
        <v>1</v>
      </c>
      <c r="C73" s="22" t="s">
        <v>2</v>
      </c>
      <c r="D73" s="25" t="s">
        <v>6</v>
      </c>
      <c r="E73" s="39">
        <v>2</v>
      </c>
      <c r="F73" s="25">
        <v>0</v>
      </c>
      <c r="G73" s="25">
        <f t="shared" si="7"/>
        <v>0</v>
      </c>
    </row>
    <row r="74" spans="1:7" x14ac:dyDescent="0.3">
      <c r="A74" s="64"/>
      <c r="B74" s="39">
        <v>2</v>
      </c>
      <c r="C74" s="22" t="s">
        <v>3</v>
      </c>
      <c r="D74" s="25" t="s">
        <v>6</v>
      </c>
      <c r="E74" s="39">
        <v>15</v>
      </c>
      <c r="F74" s="25">
        <v>0</v>
      </c>
      <c r="G74" s="25">
        <f t="shared" si="7"/>
        <v>0</v>
      </c>
    </row>
    <row r="75" spans="1:7" x14ac:dyDescent="0.3">
      <c r="A75" s="62">
        <v>25</v>
      </c>
      <c r="B75" s="39"/>
      <c r="C75" s="29" t="s">
        <v>57</v>
      </c>
      <c r="D75" s="25"/>
      <c r="E75" s="39"/>
      <c r="F75" s="25"/>
      <c r="G75" s="25"/>
    </row>
    <row r="76" spans="1:7" x14ac:dyDescent="0.3">
      <c r="A76" s="62"/>
      <c r="B76" s="39">
        <v>1</v>
      </c>
      <c r="C76" s="22" t="s">
        <v>2</v>
      </c>
      <c r="D76" s="25" t="s">
        <v>6</v>
      </c>
      <c r="E76" s="39">
        <v>17</v>
      </c>
      <c r="F76" s="25">
        <v>0</v>
      </c>
      <c r="G76" s="25">
        <f t="shared" si="7"/>
        <v>0</v>
      </c>
    </row>
    <row r="77" spans="1:7" x14ac:dyDescent="0.3">
      <c r="A77" s="62"/>
      <c r="B77" s="39">
        <v>2</v>
      </c>
      <c r="C77" s="22" t="s">
        <v>3</v>
      </c>
      <c r="D77" s="25" t="s">
        <v>6</v>
      </c>
      <c r="E77" s="39">
        <v>19</v>
      </c>
      <c r="F77" s="25">
        <v>0</v>
      </c>
      <c r="G77" s="25">
        <f t="shared" si="7"/>
        <v>0</v>
      </c>
    </row>
    <row r="78" spans="1:7" x14ac:dyDescent="0.3">
      <c r="A78" s="62">
        <v>26</v>
      </c>
      <c r="B78" s="39"/>
      <c r="C78" s="29" t="s">
        <v>56</v>
      </c>
      <c r="D78" s="25"/>
      <c r="E78" s="39"/>
      <c r="F78" s="25"/>
      <c r="G78" s="25"/>
    </row>
    <row r="79" spans="1:7" x14ac:dyDescent="0.3">
      <c r="A79" s="62"/>
      <c r="B79" s="39">
        <v>1</v>
      </c>
      <c r="C79" s="22" t="s">
        <v>2</v>
      </c>
      <c r="D79" s="25" t="s">
        <v>6</v>
      </c>
      <c r="E79" s="39">
        <v>1</v>
      </c>
      <c r="F79" s="25">
        <v>0</v>
      </c>
      <c r="G79" s="25">
        <f t="shared" si="7"/>
        <v>0</v>
      </c>
    </row>
    <row r="80" spans="1:7" x14ac:dyDescent="0.3">
      <c r="A80" s="62"/>
      <c r="B80" s="39">
        <v>2</v>
      </c>
      <c r="C80" s="22" t="s">
        <v>3</v>
      </c>
      <c r="D80" s="25" t="s">
        <v>6</v>
      </c>
      <c r="E80" s="39">
        <v>23</v>
      </c>
      <c r="F80" s="25">
        <v>0</v>
      </c>
      <c r="G80" s="25">
        <f t="shared" si="7"/>
        <v>0</v>
      </c>
    </row>
    <row r="81" spans="1:7" x14ac:dyDescent="0.3">
      <c r="A81" s="62">
        <v>27</v>
      </c>
      <c r="B81" s="39"/>
      <c r="C81" s="29" t="s">
        <v>55</v>
      </c>
      <c r="D81" s="25"/>
      <c r="E81" s="39"/>
      <c r="F81" s="25"/>
      <c r="G81" s="25"/>
    </row>
    <row r="82" spans="1:7" x14ac:dyDescent="0.3">
      <c r="A82" s="62"/>
      <c r="B82" s="39">
        <v>1</v>
      </c>
      <c r="C82" s="22" t="s">
        <v>2</v>
      </c>
      <c r="D82" s="25" t="s">
        <v>6</v>
      </c>
      <c r="E82" s="39">
        <v>8</v>
      </c>
      <c r="F82" s="25">
        <v>0</v>
      </c>
      <c r="G82" s="25">
        <f t="shared" si="7"/>
        <v>0</v>
      </c>
    </row>
    <row r="83" spans="1:7" x14ac:dyDescent="0.3">
      <c r="A83" s="62"/>
      <c r="B83" s="39">
        <v>2</v>
      </c>
      <c r="C83" s="22" t="s">
        <v>3</v>
      </c>
      <c r="D83" s="25" t="s">
        <v>6</v>
      </c>
      <c r="E83" s="39">
        <v>50</v>
      </c>
      <c r="F83" s="25">
        <v>0</v>
      </c>
      <c r="G83" s="25">
        <f t="shared" si="7"/>
        <v>0</v>
      </c>
    </row>
    <row r="84" spans="1:7" x14ac:dyDescent="0.3">
      <c r="A84" s="62">
        <v>28</v>
      </c>
      <c r="B84" s="39"/>
      <c r="C84" s="29" t="s">
        <v>54</v>
      </c>
      <c r="D84" s="25"/>
      <c r="E84" s="39"/>
      <c r="F84" s="25"/>
      <c r="G84" s="25"/>
    </row>
    <row r="85" spans="1:7" x14ac:dyDescent="0.3">
      <c r="A85" s="62"/>
      <c r="B85" s="39">
        <v>1</v>
      </c>
      <c r="C85" s="22" t="s">
        <v>61</v>
      </c>
      <c r="D85" s="25" t="s">
        <v>6</v>
      </c>
      <c r="E85" s="39">
        <v>1</v>
      </c>
      <c r="F85" s="25">
        <v>0</v>
      </c>
      <c r="G85" s="25">
        <f t="shared" si="7"/>
        <v>0</v>
      </c>
    </row>
    <row r="86" spans="1:7" x14ac:dyDescent="0.3">
      <c r="A86" s="62"/>
      <c r="B86" s="39">
        <v>2</v>
      </c>
      <c r="C86" s="22" t="s">
        <v>62</v>
      </c>
      <c r="D86" s="25" t="s">
        <v>6</v>
      </c>
      <c r="E86" s="39">
        <v>13</v>
      </c>
      <c r="F86" s="25">
        <v>0</v>
      </c>
      <c r="G86" s="25">
        <f t="shared" si="7"/>
        <v>0</v>
      </c>
    </row>
    <row r="87" spans="1:7" x14ac:dyDescent="0.3">
      <c r="A87" s="62"/>
      <c r="B87" s="39">
        <v>3</v>
      </c>
      <c r="C87" s="22" t="s">
        <v>63</v>
      </c>
      <c r="D87" s="25" t="s">
        <v>6</v>
      </c>
      <c r="E87" s="39">
        <v>1</v>
      </c>
      <c r="F87" s="25">
        <v>0</v>
      </c>
      <c r="G87" s="25">
        <f t="shared" si="7"/>
        <v>0</v>
      </c>
    </row>
    <row r="88" spans="1:7" x14ac:dyDescent="0.3">
      <c r="A88" s="62"/>
      <c r="B88" s="39">
        <v>4</v>
      </c>
      <c r="C88" s="22" t="s">
        <v>64</v>
      </c>
      <c r="D88" s="25" t="s">
        <v>6</v>
      </c>
      <c r="E88" s="39">
        <v>2</v>
      </c>
      <c r="F88" s="25">
        <v>0</v>
      </c>
      <c r="G88" s="25">
        <f t="shared" si="7"/>
        <v>0</v>
      </c>
    </row>
    <row r="89" spans="1:7" x14ac:dyDescent="0.3">
      <c r="A89" s="63">
        <v>29</v>
      </c>
      <c r="B89" s="39"/>
      <c r="C89" s="29" t="s">
        <v>60</v>
      </c>
      <c r="D89" s="41"/>
      <c r="E89" s="42"/>
      <c r="F89" s="25"/>
      <c r="G89" s="25"/>
    </row>
    <row r="90" spans="1:7" x14ac:dyDescent="0.3">
      <c r="A90" s="64"/>
      <c r="B90" s="39">
        <v>1</v>
      </c>
      <c r="C90" s="22" t="s">
        <v>2</v>
      </c>
      <c r="D90" s="25" t="s">
        <v>6</v>
      </c>
      <c r="E90" s="34">
        <v>4</v>
      </c>
      <c r="F90" s="25">
        <v>0</v>
      </c>
      <c r="G90" s="25">
        <f t="shared" si="7"/>
        <v>0</v>
      </c>
    </row>
    <row r="91" spans="1:7" x14ac:dyDescent="0.3">
      <c r="A91" s="64"/>
      <c r="B91" s="39">
        <v>2</v>
      </c>
      <c r="C91" s="22" t="s">
        <v>3</v>
      </c>
      <c r="D91" s="25" t="s">
        <v>6</v>
      </c>
      <c r="E91" s="34">
        <v>11</v>
      </c>
      <c r="F91" s="25">
        <v>0</v>
      </c>
      <c r="G91" s="25">
        <f t="shared" si="7"/>
        <v>0</v>
      </c>
    </row>
    <row r="92" spans="1:7" x14ac:dyDescent="0.3">
      <c r="A92" s="64"/>
      <c r="B92" s="39">
        <v>3</v>
      </c>
      <c r="C92" s="22" t="s">
        <v>46</v>
      </c>
      <c r="D92" s="25" t="s">
        <v>6</v>
      </c>
      <c r="E92" s="34">
        <v>1</v>
      </c>
      <c r="F92" s="25">
        <v>0</v>
      </c>
      <c r="G92" s="25">
        <f t="shared" si="7"/>
        <v>0</v>
      </c>
    </row>
    <row r="93" spans="1:7" x14ac:dyDescent="0.3">
      <c r="A93" s="64"/>
      <c r="B93" s="39">
        <v>4</v>
      </c>
      <c r="C93" s="22" t="s">
        <v>35</v>
      </c>
      <c r="D93" s="25" t="s">
        <v>6</v>
      </c>
      <c r="E93" s="34">
        <v>2</v>
      </c>
      <c r="F93" s="25">
        <v>0</v>
      </c>
      <c r="G93" s="25">
        <f t="shared" si="7"/>
        <v>0</v>
      </c>
    </row>
    <row r="94" spans="1:7" x14ac:dyDescent="0.3">
      <c r="A94" s="65"/>
      <c r="B94" s="39">
        <v>5</v>
      </c>
      <c r="C94" s="23" t="s">
        <v>47</v>
      </c>
      <c r="D94" s="43" t="s">
        <v>6</v>
      </c>
      <c r="E94" s="44">
        <v>1</v>
      </c>
      <c r="F94" s="25">
        <v>0</v>
      </c>
      <c r="G94" s="25">
        <f t="shared" si="7"/>
        <v>0</v>
      </c>
    </row>
    <row r="95" spans="1:7" x14ac:dyDescent="0.3">
      <c r="A95" s="62">
        <v>30</v>
      </c>
      <c r="B95" s="39"/>
      <c r="C95" s="29" t="s">
        <v>53</v>
      </c>
      <c r="D95" s="41"/>
      <c r="E95" s="42"/>
      <c r="F95" s="25"/>
      <c r="G95" s="25"/>
    </row>
    <row r="96" spans="1:7" x14ac:dyDescent="0.3">
      <c r="A96" s="62"/>
      <c r="B96" s="39">
        <v>1</v>
      </c>
      <c r="C96" s="22" t="s">
        <v>48</v>
      </c>
      <c r="D96" s="25" t="s">
        <v>6</v>
      </c>
      <c r="E96" s="34">
        <v>1</v>
      </c>
      <c r="F96" s="25">
        <v>0</v>
      </c>
      <c r="G96" s="25">
        <f t="shared" si="7"/>
        <v>0</v>
      </c>
    </row>
    <row r="97" spans="1:7" x14ac:dyDescent="0.3">
      <c r="A97" s="62"/>
      <c r="B97" s="39">
        <v>2</v>
      </c>
      <c r="C97" s="22" t="s">
        <v>49</v>
      </c>
      <c r="D97" s="25" t="s">
        <v>6</v>
      </c>
      <c r="E97" s="34">
        <v>12</v>
      </c>
      <c r="F97" s="25">
        <v>0</v>
      </c>
      <c r="G97" s="25">
        <f t="shared" si="7"/>
        <v>0</v>
      </c>
    </row>
    <row r="98" spans="1:7" x14ac:dyDescent="0.3">
      <c r="A98" s="62">
        <v>31</v>
      </c>
      <c r="B98" s="39"/>
      <c r="C98" s="29" t="s">
        <v>52</v>
      </c>
      <c r="D98" s="25"/>
      <c r="E98" s="42"/>
      <c r="F98" s="25"/>
      <c r="G98" s="25"/>
    </row>
    <row r="99" spans="1:7" x14ac:dyDescent="0.3">
      <c r="A99" s="62"/>
      <c r="B99" s="39">
        <v>1</v>
      </c>
      <c r="C99" s="22" t="s">
        <v>2</v>
      </c>
      <c r="D99" s="25" t="s">
        <v>6</v>
      </c>
      <c r="E99" s="42">
        <v>5</v>
      </c>
      <c r="F99" s="25">
        <v>0</v>
      </c>
      <c r="G99" s="25">
        <f t="shared" si="7"/>
        <v>0</v>
      </c>
    </row>
    <row r="100" spans="1:7" x14ac:dyDescent="0.3">
      <c r="A100" s="62"/>
      <c r="B100" s="39">
        <v>2</v>
      </c>
      <c r="C100" s="22" t="s">
        <v>3</v>
      </c>
      <c r="D100" s="25" t="s">
        <v>6</v>
      </c>
      <c r="E100" s="42">
        <v>14</v>
      </c>
      <c r="F100" s="25">
        <v>0</v>
      </c>
      <c r="G100" s="25">
        <f t="shared" si="7"/>
        <v>0</v>
      </c>
    </row>
    <row r="101" spans="1:7" x14ac:dyDescent="0.3">
      <c r="A101" s="62">
        <v>32</v>
      </c>
      <c r="B101" s="39">
        <v>3</v>
      </c>
      <c r="C101" s="27" t="s">
        <v>50</v>
      </c>
      <c r="D101" s="25" t="s">
        <v>6</v>
      </c>
      <c r="E101" s="42">
        <v>1</v>
      </c>
      <c r="F101" s="25"/>
      <c r="G101" s="25">
        <f t="shared" si="7"/>
        <v>0</v>
      </c>
    </row>
    <row r="102" spans="1:7" x14ac:dyDescent="0.3">
      <c r="A102" s="62"/>
      <c r="B102" s="39"/>
      <c r="C102" s="29" t="s">
        <v>51</v>
      </c>
      <c r="D102" s="25"/>
      <c r="E102" s="42"/>
      <c r="F102" s="25"/>
      <c r="G102" s="25"/>
    </row>
    <row r="103" spans="1:7" x14ac:dyDescent="0.3">
      <c r="A103" s="62"/>
      <c r="B103" s="39">
        <v>1</v>
      </c>
      <c r="C103" s="22" t="s">
        <v>2</v>
      </c>
      <c r="D103" s="25" t="s">
        <v>6</v>
      </c>
      <c r="E103" s="42">
        <v>6</v>
      </c>
      <c r="F103" s="25">
        <v>0</v>
      </c>
      <c r="G103" s="25">
        <f t="shared" si="7"/>
        <v>0</v>
      </c>
    </row>
    <row r="104" spans="1:7" x14ac:dyDescent="0.3">
      <c r="A104" s="63">
        <v>33</v>
      </c>
      <c r="B104" s="39">
        <v>2</v>
      </c>
      <c r="C104" s="22" t="s">
        <v>3</v>
      </c>
      <c r="D104" s="25" t="s">
        <v>6</v>
      </c>
      <c r="E104" s="42">
        <v>30</v>
      </c>
      <c r="F104" s="25">
        <v>0</v>
      </c>
      <c r="G104" s="25">
        <f t="shared" si="7"/>
        <v>0</v>
      </c>
    </row>
    <row r="105" spans="1:7" x14ac:dyDescent="0.3">
      <c r="A105" s="64"/>
      <c r="B105" s="39">
        <v>3</v>
      </c>
      <c r="C105" s="27" t="s">
        <v>50</v>
      </c>
      <c r="D105" s="25" t="s">
        <v>6</v>
      </c>
      <c r="E105" s="42">
        <v>2</v>
      </c>
      <c r="F105" s="25">
        <v>0</v>
      </c>
      <c r="G105" s="25">
        <f t="shared" si="7"/>
        <v>0</v>
      </c>
    </row>
    <row r="106" spans="1:7" ht="16.2" x14ac:dyDescent="0.3">
      <c r="A106" s="33"/>
      <c r="B106" s="39">
        <v>4</v>
      </c>
      <c r="C106" s="27" t="s">
        <v>47</v>
      </c>
      <c r="D106" s="25" t="s">
        <v>6</v>
      </c>
      <c r="E106" s="42">
        <v>2</v>
      </c>
      <c r="F106" s="25">
        <v>0</v>
      </c>
      <c r="G106" s="25">
        <f t="shared" si="7"/>
        <v>0</v>
      </c>
    </row>
    <row r="107" spans="1:7" ht="16.2" x14ac:dyDescent="0.3">
      <c r="A107" s="21"/>
      <c r="B107" s="8"/>
      <c r="C107" s="9" t="s">
        <v>4</v>
      </c>
      <c r="D107" s="10"/>
      <c r="E107" s="11"/>
      <c r="F107" s="28" t="s">
        <v>5</v>
      </c>
      <c r="G107" s="28">
        <f>SUM(G4:G106)</f>
        <v>0</v>
      </c>
    </row>
    <row r="108" spans="1:7" ht="14.4" customHeight="1" x14ac:dyDescent="0.3"/>
    <row r="111" spans="1:7" ht="14.4" customHeight="1" x14ac:dyDescent="0.3"/>
    <row r="112" spans="1:7" ht="14.4" customHeight="1" x14ac:dyDescent="0.3">
      <c r="C112" s="45"/>
    </row>
    <row r="115" spans="1:5" ht="15.75" customHeight="1" x14ac:dyDescent="0.4">
      <c r="A115" s="12"/>
      <c r="B115" s="12"/>
      <c r="C115" s="12"/>
      <c r="D115" s="12"/>
      <c r="E115" s="12"/>
    </row>
    <row r="116" spans="1:5" ht="16.5" customHeight="1" x14ac:dyDescent="0.3"/>
  </sheetData>
  <mergeCells count="34">
    <mergeCell ref="A1:C1"/>
    <mergeCell ref="A3:A5"/>
    <mergeCell ref="A6:A8"/>
    <mergeCell ref="A9:A11"/>
    <mergeCell ref="A12:A14"/>
    <mergeCell ref="A15:A17"/>
    <mergeCell ref="A33:A35"/>
    <mergeCell ref="A36:A38"/>
    <mergeCell ref="A39:A41"/>
    <mergeCell ref="A54:A56"/>
    <mergeCell ref="A18:A20"/>
    <mergeCell ref="A21:A23"/>
    <mergeCell ref="A51:A53"/>
    <mergeCell ref="A42:A44"/>
    <mergeCell ref="A45:A47"/>
    <mergeCell ref="A48:A50"/>
    <mergeCell ref="A24:A26"/>
    <mergeCell ref="A27:A29"/>
    <mergeCell ref="A30:A32"/>
    <mergeCell ref="A69:A71"/>
    <mergeCell ref="A72:A74"/>
    <mergeCell ref="A66:A68"/>
    <mergeCell ref="A57:A59"/>
    <mergeCell ref="A60:A62"/>
    <mergeCell ref="A63:A65"/>
    <mergeCell ref="A95:A97"/>
    <mergeCell ref="A98:A100"/>
    <mergeCell ref="A101:A103"/>
    <mergeCell ref="A104:A105"/>
    <mergeCell ref="A75:A77"/>
    <mergeCell ref="A78:A80"/>
    <mergeCell ref="A81:A83"/>
    <mergeCell ref="A84:A88"/>
    <mergeCell ref="A89:A9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ლოტი #1</vt:lpstr>
      <vt:lpstr>ლოტი #2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2025-04-10T19:37:19Z</dcterms:modified>
</cp:coreProperties>
</file>