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GGLD Printing new/"/>
    </mc:Choice>
  </mc:AlternateContent>
  <xr:revisionPtr revIDLastSave="1543" documentId="8_{39219652-5768-4D5F-BAA7-24A8FD05B8D3}" xr6:coauthVersionLast="47" xr6:coauthVersionMax="47" xr10:uidLastSave="{A0DCF125-AB0A-4123-8FC5-6AC4012636D5}"/>
  <bookViews>
    <workbookView xWindow="-108" yWindow="-108" windowWidth="30936" windowHeight="16776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3" l="1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59" i="3"/>
  <c r="C7" i="3" l="1"/>
  <c r="C6" i="3"/>
  <c r="C5" i="3"/>
  <c r="C4" i="3"/>
  <c r="F64" i="3" l="1"/>
  <c r="F65" i="3" s="1"/>
  <c r="F66" i="3" l="1"/>
  <c r="D6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9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<sst xmlns="http://schemas.openxmlformats.org/spreadsheetml/2006/main" count="67" uniqueCount="63">
  <si>
    <t>CONFIDENTIAL</t>
  </si>
  <si>
    <t>Tender number:</t>
  </si>
  <si>
    <t>Assignment:</t>
  </si>
  <si>
    <t>Project number (PN):</t>
  </si>
  <si>
    <t>Date:</t>
  </si>
  <si>
    <t>Number</t>
  </si>
  <si>
    <t>Explanations</t>
  </si>
  <si>
    <t>Subtotal</t>
  </si>
  <si>
    <t>Total in GEL</t>
  </si>
  <si>
    <t>VAT</t>
  </si>
  <si>
    <t>1. Fixed Price</t>
  </si>
  <si>
    <t>Description</t>
  </si>
  <si>
    <t>Remuneration</t>
  </si>
  <si>
    <t>2. Total costs</t>
  </si>
  <si>
    <t>Output #</t>
  </si>
  <si>
    <t>19.2204.6-013.00</t>
  </si>
  <si>
    <t>Design and production/delivery of C&amp;V materials for CESL</t>
  </si>
  <si>
    <t>Producing "Design Concepts" for CESL initiatives</t>
  </si>
  <si>
    <t>Design for notebook (thin)</t>
  </si>
  <si>
    <t>Design for tote shopping bag</t>
  </si>
  <si>
    <t>Design for T-shirt</t>
  </si>
  <si>
    <t>Design for hooded sweatshirt (hoodie)</t>
  </si>
  <si>
    <t>Design for laptop backpack</t>
  </si>
  <si>
    <t>Deisgn for blanket</t>
  </si>
  <si>
    <t>Design for indoor wall-mounted clock</t>
  </si>
  <si>
    <t>Deisng for outdoor panel with clock and temperature</t>
  </si>
  <si>
    <t>Designf for additional mateirals</t>
  </si>
  <si>
    <t>Design for plaque</t>
  </si>
  <si>
    <t>Design for banner</t>
  </si>
  <si>
    <t>Design for hard hat</t>
  </si>
  <si>
    <t>Design for lifebuoy</t>
  </si>
  <si>
    <t>Design for soccer ball</t>
  </si>
  <si>
    <t>Design for basketball ball</t>
  </si>
  <si>
    <t>Total ₾</t>
  </si>
  <si>
    <t>Production/delivery of plaque (A3, glass)</t>
  </si>
  <si>
    <t>Production/delivery of banner (A3)</t>
  </si>
  <si>
    <t>Production/delivery of banner (A4)</t>
  </si>
  <si>
    <t>Production/delivery of banner (A5)</t>
  </si>
  <si>
    <t>Production/delivery of notebook (thick)</t>
  </si>
  <si>
    <t>Production/delivery of notebook (thin)</t>
  </si>
  <si>
    <t>Production/delivery of T-shirt (S)</t>
  </si>
  <si>
    <t>Production/delivery of T-shirt (M)</t>
  </si>
  <si>
    <t>Production/delivery of T-shirt (L)</t>
  </si>
  <si>
    <t>Production/delivery of T-shirt (XL)</t>
  </si>
  <si>
    <t>Production/delivery of raincoat</t>
  </si>
  <si>
    <t>Production/delivery of laptop backpack</t>
  </si>
  <si>
    <t>Production/delivery of hard hat</t>
  </si>
  <si>
    <t>Production/delivery of lifebuoy</t>
  </si>
  <si>
    <t>Production/delivery of soccer ball (size 5)</t>
  </si>
  <si>
    <t>Production/delivery of basketball ball (size 6)</t>
  </si>
  <si>
    <t>Production/delivery of basketball ball (size 7)</t>
  </si>
  <si>
    <t>Production/delivery of blanket</t>
  </si>
  <si>
    <t>Production/delivery of indoor wall-mounted clock</t>
  </si>
  <si>
    <t>Production/delivery of outdoor panel with clock and temperature</t>
  </si>
  <si>
    <t>Production/delivery of additional materials</t>
  </si>
  <si>
    <t>Production/delivery of hoode sweatshirt (hoodie) (S)</t>
  </si>
  <si>
    <t>Production/delivery of hoode sweatshirt (hoodie) (M)</t>
  </si>
  <si>
    <t>Production/delivery of hoode sweatshirt (hoodie) (L)</t>
  </si>
  <si>
    <t>Production/delivery of hoode sweatshirt (hoodie) (XL)</t>
  </si>
  <si>
    <t>Design for raincoat</t>
  </si>
  <si>
    <t>Production/delivery of tote shopping bags</t>
  </si>
  <si>
    <t>Production/delivery of plaque (A3, metal)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</si>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</sst>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4" applyNumberFormat="0" applyFill="0" applyAlignment="0" applyProtection="0"/>
    <xf numFmtId="0" fontId="8" fillId="0" borderId="3" applyNumberFormat="0">
      <alignment vertical="center" wrapText="1"/>
    </xf>
  </cellStyleXfs>
  <cellXfs count="47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10" xfId="0" applyFont="1" applyBorder="1"/>
    <xf numFmtId="0" fontId="3" fillId="0" borderId="11" xfId="0" applyFont="1" applyBorder="1"/>
    <xf numFmtId="0" fontId="6" fillId="2" borderId="7" xfId="1" applyFont="1" applyFill="1" applyBorder="1" applyAlignment="1">
      <alignment vertical="center"/>
    </xf>
    <xf numFmtId="9" fontId="3" fillId="0" borderId="11" xfId="0" applyNumberFormat="1" applyFont="1" applyBorder="1" applyAlignment="1">
      <alignment horizontal="center"/>
    </xf>
    <xf numFmtId="0" fontId="2" fillId="0" borderId="11" xfId="0" applyFont="1" applyBorder="1"/>
    <xf numFmtId="0" fontId="5" fillId="2" borderId="7" xfId="0" applyFont="1" applyFill="1" applyBorder="1"/>
    <xf numFmtId="0" fontId="3" fillId="2" borderId="7" xfId="0" applyFont="1" applyFill="1" applyBorder="1"/>
    <xf numFmtId="0" fontId="3" fillId="4" borderId="7" xfId="0" applyFont="1" applyFill="1" applyBorder="1"/>
    <xf numFmtId="0" fontId="2" fillId="5" borderId="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12" xfId="0" applyFont="1" applyFill="1" applyBorder="1"/>
    <xf numFmtId="0" fontId="2" fillId="5" borderId="1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2" fillId="0" borderId="5" xfId="0" applyFont="1" applyBorder="1"/>
    <xf numFmtId="0" fontId="14" fillId="0" borderId="0" xfId="0" applyFont="1"/>
    <xf numFmtId="0" fontId="2" fillId="6" borderId="15" xfId="0" applyFont="1" applyFill="1" applyBorder="1" applyAlignment="1">
      <alignment horizontal="left" vertical="top"/>
    </xf>
    <xf numFmtId="0" fontId="2" fillId="6" borderId="15" xfId="0" applyFont="1" applyFill="1" applyBorder="1" applyAlignment="1">
      <alignment horizontal="left" vertical="top" wrapText="1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14" fontId="3" fillId="5" borderId="6" xfId="0" applyNumberFormat="1" applyFont="1" applyFill="1" applyBorder="1" applyAlignment="1" applyProtection="1">
      <alignment horizontal="left"/>
      <protection locked="0"/>
    </xf>
    <xf numFmtId="3" fontId="0" fillId="0" borderId="0" xfId="0" applyNumberFormat="1"/>
    <xf numFmtId="0" fontId="3" fillId="5" borderId="16" xfId="0" applyFont="1" applyFill="1" applyBorder="1" applyAlignment="1" applyProtection="1">
      <alignment horizontal="left" vertical="center" wrapText="1"/>
      <protection locked="0"/>
    </xf>
    <xf numFmtId="0" fontId="3" fillId="5" borderId="17" xfId="0" applyFont="1" applyFill="1" applyBorder="1" applyAlignment="1" applyProtection="1">
      <alignment horizontal="left" vertical="center" wrapText="1"/>
      <protection locked="0"/>
    </xf>
    <xf numFmtId="3" fontId="3" fillId="0" borderId="15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0" fontId="12" fillId="0" borderId="0" xfId="0" applyFont="1" applyAlignment="1">
      <alignment vertical="top" wrapText="1"/>
    </xf>
    <xf numFmtId="0" fontId="3" fillId="0" borderId="10" xfId="0" applyFont="1" applyBorder="1"/>
    <xf numFmtId="0" fontId="2" fillId="0" borderId="5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5" borderId="7" xfId="0" applyFont="1" applyFill="1" applyBorder="1" applyAlignment="1" applyProtection="1">
      <alignment horizontal="left" wrapText="1"/>
      <protection locked="0"/>
    </xf>
    <xf numFmtId="0" fontId="7" fillId="5" borderId="8" xfId="0" applyFont="1" applyFill="1" applyBorder="1" applyAlignment="1" applyProtection="1">
      <alignment horizontal="left" wrapText="1"/>
      <protection locked="0"/>
    </xf>
    <xf numFmtId="0" fontId="5" fillId="5" borderId="8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3" fillId="5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Border="1" applyAlignment="1">
      <alignment horizontal="left" vertical="center" wrapText="1"/>
    </xf>
    <xf numFmtId="0" fontId="6" fillId="2" borderId="0" xfId="1" applyFont="1" applyFill="1" applyBorder="1" applyAlignment="1">
      <alignment vertical="center"/>
    </xf>
    <xf numFmtId="0" fontId="13" fillId="5" borderId="4" xfId="0" applyFont="1" applyFill="1" applyBorder="1"/>
    <xf numFmtId="0" fontId="2" fillId="6" borderId="15" xfId="0" applyFont="1" applyFill="1" applyBorder="1" applyAlignment="1">
      <alignment horizontal="left" vertical="top"/>
    </xf>
    <xf numFmtId="0" fontId="3" fillId="5" borderId="15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200026</xdr:colOff>
      <xdr:row>0</xdr:row>
      <xdr:rowOff>76200</xdr:rowOff>
    </xdr:from>
    <xdr:to>
      <xdr:col>6</xdr:col>
      <xdr:colOff>1426846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9"/>
  <sheetViews>
    <sheetView showGridLines="0" tabSelected="1" workbookViewId="0">
      <selection activeCell="F59" sqref="F59"/>
    </sheetView>
  </sheetViews>
  <sheetFormatPr defaultColWidth="9.109375" defaultRowHeight="14.4" x14ac:dyDescent="0.3"/>
  <cols>
    <col min="1" max="1" width="16.33203125" customWidth="1"/>
    <col min="2" max="2" width="18.5546875" customWidth="1"/>
    <col min="3" max="3" width="28.21875" customWidth="1"/>
    <col min="4" max="4" width="8.88671875" customWidth="1"/>
    <col min="5" max="5" width="13.33203125" customWidth="1"/>
    <col min="6" max="6" width="6.5546875" bestFit="1" customWidth="1"/>
    <col min="7" max="7" width="24.5546875" customWidth="1"/>
  </cols>
  <sheetData>
    <row r="1" spans="1:7" ht="15.6" x14ac:dyDescent="0.3">
      <c r="A1" s="18" t="s">
        <v>0</v>
      </c>
    </row>
    <row r="2" spans="1:7" ht="73.5" customHeight="1" x14ac:dyDescent="0.3">
      <c r="A2" s="35" t="s">
        <v>62</v>
      </c>
      <c r="B2" s="35"/>
      <c r="C2" s="35"/>
      <c r="D2" s="35"/>
      <c r="E2" s="35"/>
      <c r="F2" s="35"/>
      <c r="G2" s="15"/>
    </row>
    <row r="3" spans="1:7" ht="17.100000000000001" customHeight="1" thickBot="1" x14ac:dyDescent="0.35">
      <c r="A3" s="1" t="s">
        <v>1</v>
      </c>
      <c r="B3" s="14">
        <v>83486967</v>
      </c>
      <c r="C3" s="1" t="s">
        <v>2</v>
      </c>
      <c r="D3" s="36" t="s">
        <v>16</v>
      </c>
      <c r="E3" s="36"/>
      <c r="F3" s="36"/>
      <c r="G3" s="36"/>
    </row>
    <row r="4" spans="1:7" ht="17.100000000000001" customHeight="1" thickBot="1" x14ac:dyDescent="0.35">
      <c r="A4" s="1" t="s">
        <v>3</v>
      </c>
      <c r="B4" s="11" t="s">
        <v>15</v>
      </c>
      <c r="C4" s="1" t="str">
        <f>IF(A2="Price schedule","Contractor:","")</f>
        <v>Contractor:</v>
      </c>
      <c r="D4" s="37"/>
      <c r="E4" s="37"/>
      <c r="F4" s="37"/>
      <c r="G4" s="37"/>
    </row>
    <row r="5" spans="1:7" ht="17.100000000000001" customHeight="1" thickBot="1" x14ac:dyDescent="0.35">
      <c r="A5" s="1" t="s">
        <v>4</v>
      </c>
      <c r="B5" s="23"/>
      <c r="C5" s="1" t="str">
        <f>IF(A2="Price Schedule","Tax ID","")</f>
        <v>Tax ID</v>
      </c>
      <c r="D5" s="38"/>
      <c r="E5" s="38"/>
      <c r="F5" s="38"/>
      <c r="G5" s="38"/>
    </row>
    <row r="6" spans="1:7" ht="17.100000000000001" customHeight="1" thickBot="1" x14ac:dyDescent="0.35">
      <c r="A6" s="1"/>
      <c r="B6" s="16"/>
      <c r="C6" s="1" t="str">
        <f>IF(A2="Price schedule","Address:","")</f>
        <v>Address:</v>
      </c>
      <c r="D6" s="38"/>
      <c r="E6" s="38"/>
      <c r="F6" s="38"/>
      <c r="G6" s="38"/>
    </row>
    <row r="7" spans="1:7" ht="17.100000000000001" customHeight="1" x14ac:dyDescent="0.3">
      <c r="A7" s="1"/>
      <c r="B7" s="16"/>
      <c r="C7" s="1" t="str">
        <f>IF(A2="Price schedule","Telephone/Email:","")</f>
        <v>Telephone/Email:</v>
      </c>
      <c r="D7" s="40"/>
      <c r="E7" s="40"/>
      <c r="F7" s="40"/>
      <c r="G7" s="40"/>
    </row>
    <row r="8" spans="1:7" ht="18.75" customHeight="1" thickBot="1" x14ac:dyDescent="0.35">
      <c r="A8" s="10"/>
      <c r="B8" s="10"/>
      <c r="C8" s="10"/>
      <c r="D8" s="10"/>
      <c r="E8" s="10"/>
      <c r="F8" s="10"/>
      <c r="G8" s="10"/>
    </row>
    <row r="9" spans="1:7" ht="15" thickBot="1" x14ac:dyDescent="0.35">
      <c r="A9" s="5" t="s">
        <v>10</v>
      </c>
      <c r="B9" s="8"/>
      <c r="C9" s="8"/>
      <c r="D9" s="8"/>
      <c r="E9" s="9"/>
      <c r="F9" s="9"/>
      <c r="G9" s="9"/>
    </row>
    <row r="10" spans="1:7" ht="9.75" customHeight="1" x14ac:dyDescent="0.3">
      <c r="A10" s="39"/>
      <c r="B10" s="39"/>
      <c r="C10" s="39"/>
      <c r="D10" s="39"/>
      <c r="E10" s="1"/>
      <c r="F10" s="1"/>
      <c r="G10" s="1"/>
    </row>
    <row r="11" spans="1:7" x14ac:dyDescent="0.3">
      <c r="A11" s="19" t="s">
        <v>14</v>
      </c>
      <c r="B11" s="45" t="s">
        <v>11</v>
      </c>
      <c r="C11" s="45"/>
      <c r="D11" s="20" t="s">
        <v>5</v>
      </c>
      <c r="E11" s="20" t="s">
        <v>12</v>
      </c>
      <c r="F11" s="20" t="s">
        <v>33</v>
      </c>
      <c r="G11" s="19" t="s">
        <v>6</v>
      </c>
    </row>
    <row r="12" spans="1:7" ht="15.75" customHeight="1" x14ac:dyDescent="0.3">
      <c r="A12" s="21">
        <v>1</v>
      </c>
      <c r="B12" s="46" t="s">
        <v>17</v>
      </c>
      <c r="C12" s="46"/>
      <c r="D12" s="22">
        <v>23</v>
      </c>
      <c r="E12" s="22"/>
      <c r="F12" s="27">
        <f>D12*E12</f>
        <v>0</v>
      </c>
      <c r="G12" s="21"/>
    </row>
    <row r="13" spans="1:7" ht="15.75" customHeight="1" x14ac:dyDescent="0.3">
      <c r="A13" s="21">
        <v>2</v>
      </c>
      <c r="B13" s="41" t="s">
        <v>18</v>
      </c>
      <c r="C13" s="42"/>
      <c r="D13" s="22">
        <v>1</v>
      </c>
      <c r="E13" s="22"/>
      <c r="F13" s="27">
        <f>D13*E13</f>
        <v>0</v>
      </c>
      <c r="G13" s="21"/>
    </row>
    <row r="14" spans="1:7" ht="15.75" customHeight="1" x14ac:dyDescent="0.3">
      <c r="A14" s="21">
        <v>3</v>
      </c>
      <c r="B14" s="41" t="s">
        <v>19</v>
      </c>
      <c r="C14" s="42"/>
      <c r="D14" s="22">
        <v>3</v>
      </c>
      <c r="E14" s="22"/>
      <c r="F14" s="27">
        <f>D14*E14</f>
        <v>0</v>
      </c>
      <c r="G14" s="21"/>
    </row>
    <row r="15" spans="1:7" ht="15.75" customHeight="1" x14ac:dyDescent="0.3">
      <c r="A15" s="21">
        <v>4</v>
      </c>
      <c r="B15" s="41" t="s">
        <v>20</v>
      </c>
      <c r="C15" s="42"/>
      <c r="D15" s="22">
        <v>3</v>
      </c>
      <c r="E15" s="22"/>
      <c r="F15" s="27">
        <f>D15*E15</f>
        <v>0</v>
      </c>
      <c r="G15" s="21"/>
    </row>
    <row r="16" spans="1:7" ht="15.75" customHeight="1" x14ac:dyDescent="0.3">
      <c r="A16" s="21">
        <v>5</v>
      </c>
      <c r="B16" s="41" t="s">
        <v>21</v>
      </c>
      <c r="C16" s="42"/>
      <c r="D16" s="22">
        <v>2</v>
      </c>
      <c r="E16" s="22"/>
      <c r="F16" s="27">
        <f>D16*E16</f>
        <v>0</v>
      </c>
      <c r="G16" s="21"/>
    </row>
    <row r="17" spans="1:10" ht="15.75" customHeight="1" x14ac:dyDescent="0.3">
      <c r="A17" s="21">
        <v>6</v>
      </c>
      <c r="B17" s="41" t="s">
        <v>59</v>
      </c>
      <c r="C17" s="42"/>
      <c r="D17" s="22">
        <v>3</v>
      </c>
      <c r="E17" s="22"/>
      <c r="F17" s="27">
        <f>D17*E17</f>
        <v>0</v>
      </c>
      <c r="G17" s="21"/>
    </row>
    <row r="18" spans="1:10" ht="15.75" customHeight="1" x14ac:dyDescent="0.3">
      <c r="A18" s="21">
        <v>7</v>
      </c>
      <c r="B18" s="41" t="s">
        <v>22</v>
      </c>
      <c r="C18" s="42"/>
      <c r="D18" s="22">
        <v>4</v>
      </c>
      <c r="E18" s="22"/>
      <c r="F18" s="27">
        <f>D18*E18</f>
        <v>0</v>
      </c>
      <c r="G18" s="21"/>
    </row>
    <row r="19" spans="1:10" ht="15.75" customHeight="1" x14ac:dyDescent="0.3">
      <c r="A19" s="21">
        <v>8</v>
      </c>
      <c r="B19" s="41" t="s">
        <v>23</v>
      </c>
      <c r="C19" s="42"/>
      <c r="D19" s="22">
        <v>1</v>
      </c>
      <c r="E19" s="22"/>
      <c r="F19" s="27">
        <f>D19*E19</f>
        <v>0</v>
      </c>
      <c r="G19" s="21"/>
    </row>
    <row r="20" spans="1:10" ht="15.75" customHeight="1" x14ac:dyDescent="0.3">
      <c r="A20" s="21">
        <v>9</v>
      </c>
      <c r="B20" s="41" t="s">
        <v>24</v>
      </c>
      <c r="C20" s="42"/>
      <c r="D20" s="22">
        <v>3</v>
      </c>
      <c r="E20" s="22"/>
      <c r="F20" s="27">
        <f>D20*E20</f>
        <v>0</v>
      </c>
      <c r="G20" s="21"/>
    </row>
    <row r="21" spans="1:10" ht="15.75" customHeight="1" x14ac:dyDescent="0.3">
      <c r="A21" s="21">
        <v>10</v>
      </c>
      <c r="B21" s="41" t="s">
        <v>25</v>
      </c>
      <c r="C21" s="42"/>
      <c r="D21" s="22">
        <v>1</v>
      </c>
      <c r="E21" s="22"/>
      <c r="F21" s="27">
        <f>D21*E21</f>
        <v>0</v>
      </c>
      <c r="G21" s="21"/>
    </row>
    <row r="22" spans="1:10" ht="15.75" customHeight="1" x14ac:dyDescent="0.3">
      <c r="A22" s="21">
        <v>11</v>
      </c>
      <c r="B22" s="41" t="s">
        <v>26</v>
      </c>
      <c r="C22" s="42"/>
      <c r="D22" s="22">
        <v>1</v>
      </c>
      <c r="E22" s="22"/>
      <c r="F22" s="27">
        <f>D22*E22</f>
        <v>0</v>
      </c>
      <c r="G22" s="21"/>
    </row>
    <row r="23" spans="1:10" ht="15.75" customHeight="1" x14ac:dyDescent="0.3">
      <c r="A23" s="21">
        <v>12</v>
      </c>
      <c r="B23" s="41" t="s">
        <v>27</v>
      </c>
      <c r="C23" s="42"/>
      <c r="D23" s="22">
        <v>1</v>
      </c>
      <c r="E23" s="22"/>
      <c r="F23" s="27">
        <f>D23*E23</f>
        <v>0</v>
      </c>
      <c r="G23" s="21"/>
    </row>
    <row r="24" spans="1:10" ht="15.75" customHeight="1" x14ac:dyDescent="0.3">
      <c r="A24" s="21">
        <v>13</v>
      </c>
      <c r="B24" s="41" t="s">
        <v>28</v>
      </c>
      <c r="C24" s="42"/>
      <c r="D24" s="22">
        <v>1</v>
      </c>
      <c r="E24" s="22"/>
      <c r="F24" s="27">
        <f>D24*E24</f>
        <v>0</v>
      </c>
      <c r="G24" s="21"/>
    </row>
    <row r="25" spans="1:10" ht="15.75" customHeight="1" x14ac:dyDescent="0.3">
      <c r="A25" s="21">
        <v>14</v>
      </c>
      <c r="B25" s="41" t="s">
        <v>29</v>
      </c>
      <c r="C25" s="42"/>
      <c r="D25" s="22">
        <v>1</v>
      </c>
      <c r="E25" s="22"/>
      <c r="F25" s="27">
        <f>D25*E25</f>
        <v>0</v>
      </c>
      <c r="G25" s="21"/>
    </row>
    <row r="26" spans="1:10" ht="15.75" customHeight="1" x14ac:dyDescent="0.3">
      <c r="A26" s="21">
        <v>15</v>
      </c>
      <c r="B26" s="25" t="s">
        <v>30</v>
      </c>
      <c r="C26" s="26"/>
      <c r="D26" s="22">
        <v>1</v>
      </c>
      <c r="E26" s="22"/>
      <c r="F26" s="27">
        <f>D26*E26</f>
        <v>0</v>
      </c>
      <c r="G26" s="21"/>
    </row>
    <row r="27" spans="1:10" ht="15.75" customHeight="1" x14ac:dyDescent="0.3">
      <c r="A27" s="21">
        <v>16</v>
      </c>
      <c r="B27" s="41" t="s">
        <v>31</v>
      </c>
      <c r="C27" s="42"/>
      <c r="D27" s="22">
        <v>1</v>
      </c>
      <c r="E27" s="22"/>
      <c r="F27" s="27">
        <f>D27*E27</f>
        <v>0</v>
      </c>
      <c r="G27" s="21"/>
    </row>
    <row r="28" spans="1:10" ht="15.75" customHeight="1" x14ac:dyDescent="0.3">
      <c r="A28" s="21">
        <v>17</v>
      </c>
      <c r="B28" s="41" t="s">
        <v>32</v>
      </c>
      <c r="C28" s="42"/>
      <c r="D28" s="22">
        <v>1</v>
      </c>
      <c r="E28" s="22"/>
      <c r="F28" s="27">
        <f>D28*E28</f>
        <v>0</v>
      </c>
      <c r="G28" s="21"/>
    </row>
    <row r="29" spans="1:10" ht="15.75" customHeight="1" x14ac:dyDescent="0.3">
      <c r="A29" s="21">
        <v>18</v>
      </c>
      <c r="B29" s="41" t="s">
        <v>34</v>
      </c>
      <c r="C29" s="42"/>
      <c r="D29" s="22">
        <v>5</v>
      </c>
      <c r="E29" s="22"/>
      <c r="F29" s="27">
        <f>D29*E29</f>
        <v>0</v>
      </c>
      <c r="G29" s="21"/>
      <c r="J29" s="24"/>
    </row>
    <row r="30" spans="1:10" ht="15.75" customHeight="1" x14ac:dyDescent="0.3">
      <c r="A30" s="21">
        <v>19</v>
      </c>
      <c r="B30" s="41" t="s">
        <v>61</v>
      </c>
      <c r="C30" s="42"/>
      <c r="D30" s="22">
        <v>10</v>
      </c>
      <c r="E30" s="22"/>
      <c r="F30" s="27">
        <f>D30*E30</f>
        <v>0</v>
      </c>
      <c r="G30" s="21"/>
      <c r="J30" s="24"/>
    </row>
    <row r="31" spans="1:10" ht="15.75" customHeight="1" x14ac:dyDescent="0.3">
      <c r="A31" s="21">
        <v>20</v>
      </c>
      <c r="B31" s="41" t="s">
        <v>35</v>
      </c>
      <c r="C31" s="42"/>
      <c r="D31" s="22">
        <v>5</v>
      </c>
      <c r="E31" s="22"/>
      <c r="F31" s="27">
        <f>D31*E31</f>
        <v>0</v>
      </c>
      <c r="G31" s="21"/>
      <c r="J31" s="24"/>
    </row>
    <row r="32" spans="1:10" ht="15.75" customHeight="1" x14ac:dyDescent="0.3">
      <c r="A32" s="21">
        <v>21</v>
      </c>
      <c r="B32" s="41" t="s">
        <v>36</v>
      </c>
      <c r="C32" s="42"/>
      <c r="D32" s="22">
        <v>10</v>
      </c>
      <c r="E32" s="22"/>
      <c r="F32" s="27">
        <f>D32*E32</f>
        <v>0</v>
      </c>
      <c r="G32" s="21"/>
      <c r="J32" s="24"/>
    </row>
    <row r="33" spans="1:10" ht="15.75" customHeight="1" x14ac:dyDescent="0.3">
      <c r="A33" s="21">
        <v>22</v>
      </c>
      <c r="B33" s="41" t="s">
        <v>37</v>
      </c>
      <c r="C33" s="42"/>
      <c r="D33" s="22">
        <v>10</v>
      </c>
      <c r="E33" s="22"/>
      <c r="F33" s="27">
        <f>D33*E33</f>
        <v>0</v>
      </c>
      <c r="G33" s="21"/>
      <c r="J33" s="24"/>
    </row>
    <row r="34" spans="1:10" ht="15.75" customHeight="1" x14ac:dyDescent="0.3">
      <c r="A34" s="21">
        <v>23</v>
      </c>
      <c r="B34" s="41" t="s">
        <v>38</v>
      </c>
      <c r="C34" s="42"/>
      <c r="D34" s="22">
        <v>50</v>
      </c>
      <c r="E34" s="22"/>
      <c r="F34" s="27">
        <f>D34*E34</f>
        <v>0</v>
      </c>
      <c r="G34" s="21"/>
      <c r="J34" s="24"/>
    </row>
    <row r="35" spans="1:10" ht="15.75" customHeight="1" x14ac:dyDescent="0.3">
      <c r="A35" s="21">
        <v>24</v>
      </c>
      <c r="B35" s="41" t="s">
        <v>39</v>
      </c>
      <c r="C35" s="42"/>
      <c r="D35" s="22">
        <v>150</v>
      </c>
      <c r="E35" s="22"/>
      <c r="F35" s="27">
        <f>D35*E35</f>
        <v>0</v>
      </c>
      <c r="G35" s="21"/>
      <c r="J35" s="24"/>
    </row>
    <row r="36" spans="1:10" ht="15.75" customHeight="1" x14ac:dyDescent="0.3">
      <c r="A36" s="21">
        <v>25</v>
      </c>
      <c r="B36" s="41" t="s">
        <v>60</v>
      </c>
      <c r="C36" s="42"/>
      <c r="D36" s="22">
        <v>100</v>
      </c>
      <c r="E36" s="22"/>
      <c r="F36" s="27">
        <f>D36*E36</f>
        <v>0</v>
      </c>
      <c r="G36" s="21"/>
      <c r="J36" s="24"/>
    </row>
    <row r="37" spans="1:10" ht="15.75" customHeight="1" x14ac:dyDescent="0.3">
      <c r="A37" s="21">
        <v>26</v>
      </c>
      <c r="B37" s="41" t="s">
        <v>40</v>
      </c>
      <c r="C37" s="42"/>
      <c r="D37" s="22">
        <v>50</v>
      </c>
      <c r="E37" s="22"/>
      <c r="F37" s="27">
        <f>D37*E37</f>
        <v>0</v>
      </c>
      <c r="G37" s="21"/>
      <c r="J37" s="24"/>
    </row>
    <row r="38" spans="1:10" ht="15.75" customHeight="1" x14ac:dyDescent="0.3">
      <c r="A38" s="21">
        <v>27</v>
      </c>
      <c r="B38" s="41" t="s">
        <v>41</v>
      </c>
      <c r="C38" s="42"/>
      <c r="D38" s="22">
        <v>50</v>
      </c>
      <c r="E38" s="22"/>
      <c r="F38" s="27">
        <f>D38*E38</f>
        <v>0</v>
      </c>
      <c r="G38" s="21"/>
      <c r="J38" s="24"/>
    </row>
    <row r="39" spans="1:10" ht="15.75" customHeight="1" x14ac:dyDescent="0.3">
      <c r="A39" s="21">
        <v>28</v>
      </c>
      <c r="B39" s="41" t="s">
        <v>42</v>
      </c>
      <c r="C39" s="42"/>
      <c r="D39" s="22">
        <v>50</v>
      </c>
      <c r="E39" s="22"/>
      <c r="F39" s="27">
        <f>D39*E39</f>
        <v>0</v>
      </c>
      <c r="G39" s="21"/>
      <c r="J39" s="24"/>
    </row>
    <row r="40" spans="1:10" ht="15.75" customHeight="1" x14ac:dyDescent="0.3">
      <c r="A40" s="21">
        <v>29</v>
      </c>
      <c r="B40" s="41" t="s">
        <v>43</v>
      </c>
      <c r="C40" s="42"/>
      <c r="D40" s="22">
        <v>50</v>
      </c>
      <c r="E40" s="22"/>
      <c r="F40" s="27">
        <f>D40*E40</f>
        <v>0</v>
      </c>
      <c r="G40" s="21"/>
      <c r="J40" s="24"/>
    </row>
    <row r="41" spans="1:10" ht="15.75" customHeight="1" x14ac:dyDescent="0.3">
      <c r="A41" s="21">
        <v>30</v>
      </c>
      <c r="B41" s="41" t="s">
        <v>55</v>
      </c>
      <c r="C41" s="42"/>
      <c r="D41" s="22">
        <v>50</v>
      </c>
      <c r="E41" s="22"/>
      <c r="F41" s="27">
        <f>D41*E41</f>
        <v>0</v>
      </c>
      <c r="G41" s="21"/>
      <c r="J41" s="24"/>
    </row>
    <row r="42" spans="1:10" ht="15.75" customHeight="1" x14ac:dyDescent="0.3">
      <c r="A42" s="21">
        <v>31</v>
      </c>
      <c r="B42" s="41" t="s">
        <v>56</v>
      </c>
      <c r="C42" s="42"/>
      <c r="D42" s="22">
        <v>50</v>
      </c>
      <c r="E42" s="22"/>
      <c r="F42" s="27">
        <f>D42*E42</f>
        <v>0</v>
      </c>
      <c r="G42" s="21"/>
      <c r="J42" s="24"/>
    </row>
    <row r="43" spans="1:10" ht="15.75" customHeight="1" x14ac:dyDescent="0.3">
      <c r="A43" s="21">
        <v>32</v>
      </c>
      <c r="B43" s="41" t="s">
        <v>57</v>
      </c>
      <c r="C43" s="42"/>
      <c r="D43" s="22">
        <v>50</v>
      </c>
      <c r="E43" s="22"/>
      <c r="F43" s="27">
        <f>D43*E43</f>
        <v>0</v>
      </c>
      <c r="G43" s="21"/>
      <c r="J43" s="24"/>
    </row>
    <row r="44" spans="1:10" ht="15.75" customHeight="1" x14ac:dyDescent="0.3">
      <c r="A44" s="21">
        <v>33</v>
      </c>
      <c r="B44" s="41" t="s">
        <v>58</v>
      </c>
      <c r="C44" s="42"/>
      <c r="D44" s="22">
        <v>50</v>
      </c>
      <c r="E44" s="22"/>
      <c r="F44" s="27">
        <f>D44*E44</f>
        <v>0</v>
      </c>
      <c r="G44" s="21"/>
      <c r="J44" s="24"/>
    </row>
    <row r="45" spans="1:10" ht="15.75" customHeight="1" x14ac:dyDescent="0.3">
      <c r="A45" s="21">
        <v>34</v>
      </c>
      <c r="B45" s="41" t="s">
        <v>44</v>
      </c>
      <c r="C45" s="42"/>
      <c r="D45" s="22">
        <v>40</v>
      </c>
      <c r="E45" s="22"/>
      <c r="F45" s="27">
        <f>D45*E45</f>
        <v>0</v>
      </c>
      <c r="G45" s="21"/>
      <c r="J45" s="24"/>
    </row>
    <row r="46" spans="1:10" ht="15.75" customHeight="1" x14ac:dyDescent="0.3">
      <c r="A46" s="21">
        <v>35</v>
      </c>
      <c r="B46" s="41" t="s">
        <v>44</v>
      </c>
      <c r="C46" s="42"/>
      <c r="D46" s="22">
        <v>100</v>
      </c>
      <c r="E46" s="22"/>
      <c r="F46" s="27">
        <f>D46*E46</f>
        <v>0</v>
      </c>
      <c r="G46" s="21"/>
      <c r="J46" s="24"/>
    </row>
    <row r="47" spans="1:10" ht="15.75" customHeight="1" x14ac:dyDescent="0.3">
      <c r="A47" s="21">
        <v>36</v>
      </c>
      <c r="B47" s="41" t="s">
        <v>44</v>
      </c>
      <c r="C47" s="42"/>
      <c r="D47" s="22">
        <v>30</v>
      </c>
      <c r="E47" s="22"/>
      <c r="F47" s="27">
        <f>D47*E47</f>
        <v>0</v>
      </c>
      <c r="G47" s="21"/>
      <c r="J47" s="24"/>
    </row>
    <row r="48" spans="1:10" ht="15.75" customHeight="1" x14ac:dyDescent="0.3">
      <c r="A48" s="21">
        <v>37</v>
      </c>
      <c r="B48" s="41" t="s">
        <v>44</v>
      </c>
      <c r="C48" s="42"/>
      <c r="D48" s="22">
        <v>30</v>
      </c>
      <c r="E48" s="22"/>
      <c r="F48" s="27">
        <f>D48*E48</f>
        <v>0</v>
      </c>
      <c r="G48" s="21"/>
      <c r="J48" s="24"/>
    </row>
    <row r="49" spans="1:10" ht="15.75" customHeight="1" x14ac:dyDescent="0.3">
      <c r="A49" s="21">
        <v>38</v>
      </c>
      <c r="B49" s="41" t="s">
        <v>45</v>
      </c>
      <c r="C49" s="42"/>
      <c r="D49" s="22">
        <v>100</v>
      </c>
      <c r="E49" s="22"/>
      <c r="F49" s="27">
        <f>D49*E49</f>
        <v>0</v>
      </c>
      <c r="G49" s="21"/>
      <c r="J49" s="24"/>
    </row>
    <row r="50" spans="1:10" ht="15.75" customHeight="1" x14ac:dyDescent="0.3">
      <c r="A50" s="21">
        <v>39</v>
      </c>
      <c r="B50" s="41" t="s">
        <v>46</v>
      </c>
      <c r="C50" s="42"/>
      <c r="D50" s="22">
        <v>20</v>
      </c>
      <c r="E50" s="22"/>
      <c r="F50" s="27">
        <f>D50*E50</f>
        <v>0</v>
      </c>
      <c r="G50" s="21"/>
      <c r="J50" s="24"/>
    </row>
    <row r="51" spans="1:10" ht="15.75" customHeight="1" x14ac:dyDescent="0.3">
      <c r="A51" s="21">
        <v>40</v>
      </c>
      <c r="B51" s="41" t="s">
        <v>47</v>
      </c>
      <c r="C51" s="42"/>
      <c r="D51" s="22">
        <v>3</v>
      </c>
      <c r="E51" s="22"/>
      <c r="F51" s="27">
        <f>D51*E51</f>
        <v>0</v>
      </c>
      <c r="G51" s="21"/>
      <c r="J51" s="24"/>
    </row>
    <row r="52" spans="1:10" ht="15.75" customHeight="1" x14ac:dyDescent="0.3">
      <c r="A52" s="21">
        <v>41</v>
      </c>
      <c r="B52" s="41" t="s">
        <v>48</v>
      </c>
      <c r="C52" s="42"/>
      <c r="D52" s="22">
        <v>30</v>
      </c>
      <c r="E52" s="22"/>
      <c r="F52" s="27">
        <f>D52*E52</f>
        <v>0</v>
      </c>
      <c r="G52" s="21"/>
      <c r="J52" s="24"/>
    </row>
    <row r="53" spans="1:10" ht="15.75" customHeight="1" x14ac:dyDescent="0.3">
      <c r="A53" s="21">
        <v>42</v>
      </c>
      <c r="B53" s="41" t="s">
        <v>49</v>
      </c>
      <c r="C53" s="42"/>
      <c r="D53" s="22">
        <v>20</v>
      </c>
      <c r="E53" s="22"/>
      <c r="F53" s="27">
        <f>D53*E53</f>
        <v>0</v>
      </c>
      <c r="G53" s="21"/>
      <c r="J53" s="24"/>
    </row>
    <row r="54" spans="1:10" ht="15.75" customHeight="1" x14ac:dyDescent="0.3">
      <c r="A54" s="21">
        <v>43</v>
      </c>
      <c r="B54" s="41" t="s">
        <v>50</v>
      </c>
      <c r="C54" s="42"/>
      <c r="D54" s="22">
        <v>10</v>
      </c>
      <c r="E54" s="22"/>
      <c r="F54" s="27">
        <f>D54*E54</f>
        <v>0</v>
      </c>
      <c r="G54" s="21"/>
      <c r="J54" s="24"/>
    </row>
    <row r="55" spans="1:10" ht="15" customHeight="1" x14ac:dyDescent="0.3">
      <c r="A55" s="21">
        <v>44</v>
      </c>
      <c r="B55" s="41" t="s">
        <v>51</v>
      </c>
      <c r="C55" s="42"/>
      <c r="D55" s="22">
        <v>30</v>
      </c>
      <c r="E55" s="22"/>
      <c r="F55" s="27">
        <f>D55*E55</f>
        <v>0</v>
      </c>
      <c r="G55" s="21"/>
      <c r="J55" s="24"/>
    </row>
    <row r="56" spans="1:10" ht="15" customHeight="1" x14ac:dyDescent="0.3">
      <c r="A56" s="21">
        <v>45</v>
      </c>
      <c r="B56" s="41" t="s">
        <v>52</v>
      </c>
      <c r="C56" s="42"/>
      <c r="D56" s="22">
        <v>5</v>
      </c>
      <c r="E56" s="22"/>
      <c r="F56" s="27">
        <f>D56*E56</f>
        <v>0</v>
      </c>
      <c r="G56" s="21"/>
      <c r="J56" s="24"/>
    </row>
    <row r="57" spans="1:10" ht="15" customHeight="1" x14ac:dyDescent="0.3">
      <c r="A57" s="21">
        <v>46</v>
      </c>
      <c r="B57" s="41" t="s">
        <v>53</v>
      </c>
      <c r="C57" s="42"/>
      <c r="D57" s="22">
        <v>5</v>
      </c>
      <c r="E57" s="22"/>
      <c r="F57" s="27">
        <f>D57*E57</f>
        <v>0</v>
      </c>
      <c r="G57" s="21"/>
      <c r="J57" s="24"/>
    </row>
    <row r="58" spans="1:10" ht="15" customHeight="1" x14ac:dyDescent="0.3">
      <c r="A58" s="21">
        <v>47</v>
      </c>
      <c r="B58" s="46" t="s">
        <v>54</v>
      </c>
      <c r="C58" s="46"/>
      <c r="D58" s="22">
        <v>1</v>
      </c>
      <c r="E58" s="22"/>
      <c r="F58" s="27">
        <f>D58*E58</f>
        <v>0</v>
      </c>
      <c r="G58" s="21"/>
      <c r="J58" s="24"/>
    </row>
    <row r="59" spans="1:10" ht="15" thickBot="1" x14ac:dyDescent="0.35">
      <c r="A59" s="34" t="s">
        <v>7</v>
      </c>
      <c r="B59" s="34"/>
      <c r="C59" s="34"/>
      <c r="D59" s="34"/>
      <c r="E59" s="34"/>
      <c r="F59" s="28">
        <f>SUM(F12:F58)</f>
        <v>0</v>
      </c>
      <c r="G59" s="17"/>
    </row>
    <row r="60" spans="1:10" ht="15.6" thickTop="1" thickBot="1" x14ac:dyDescent="0.35">
      <c r="A60" s="13"/>
      <c r="B60" s="13"/>
      <c r="C60" s="13"/>
      <c r="D60" s="13"/>
      <c r="E60" s="13"/>
      <c r="F60" s="13"/>
      <c r="G60" s="13"/>
    </row>
    <row r="61" spans="1:10" x14ac:dyDescent="0.3">
      <c r="A61" s="2"/>
      <c r="B61" s="2"/>
      <c r="C61" s="2"/>
      <c r="D61" s="2"/>
      <c r="E61" s="2"/>
      <c r="F61" s="2"/>
      <c r="G61" s="2"/>
    </row>
    <row r="62" spans="1:10" x14ac:dyDescent="0.3">
      <c r="A62" s="12"/>
      <c r="B62" s="12"/>
      <c r="C62" s="12"/>
      <c r="D62" s="12"/>
      <c r="E62" s="12"/>
      <c r="F62" s="12"/>
      <c r="G62" s="12"/>
    </row>
    <row r="63" spans="1:10" x14ac:dyDescent="0.3">
      <c r="A63" s="43" t="s">
        <v>13</v>
      </c>
      <c r="B63" s="43"/>
      <c r="C63" s="43"/>
      <c r="D63" s="43"/>
      <c r="E63" s="43"/>
      <c r="F63" s="43"/>
      <c r="G63" s="43"/>
    </row>
    <row r="64" spans="1:10" x14ac:dyDescent="0.3">
      <c r="A64" s="33" t="s">
        <v>8</v>
      </c>
      <c r="B64" s="33"/>
      <c r="C64" s="33"/>
      <c r="D64" s="33"/>
      <c r="E64" s="33"/>
      <c r="F64" s="29">
        <f>F59</f>
        <v>0</v>
      </c>
      <c r="G64" s="3"/>
    </row>
    <row r="65" spans="1:7" x14ac:dyDescent="0.3">
      <c r="A65" s="4" t="s">
        <v>9</v>
      </c>
      <c r="B65" s="6">
        <v>0</v>
      </c>
      <c r="C65" s="4"/>
      <c r="D65" s="4"/>
      <c r="E65" s="4"/>
      <c r="F65" s="30">
        <f>B65*F64</f>
        <v>0</v>
      </c>
      <c r="G65" s="4"/>
    </row>
    <row r="66" spans="1:7" x14ac:dyDescent="0.3">
      <c r="A66" s="7" t="s">
        <v>8</v>
      </c>
      <c r="B66" s="4"/>
      <c r="C66" s="4"/>
      <c r="D66" s="4"/>
      <c r="E66" s="4"/>
      <c r="F66" s="31">
        <f>SUM(F64:F65)</f>
        <v>0</v>
      </c>
      <c r="G66" s="4"/>
    </row>
    <row r="68" spans="1:7" ht="24" customHeight="1" x14ac:dyDescent="0.3">
      <c r="D68" s="44"/>
      <c r="E68" s="44"/>
      <c r="F68" s="44"/>
      <c r="G68" s="44"/>
    </row>
    <row r="69" spans="1:7" x14ac:dyDescent="0.3">
      <c r="D69" s="32" t="str">
        <f>IF(A2="Price schedule","Full first and last name of authorized person","Full first and last name, function, OU")</f>
        <v>Full first and last name of authorized person</v>
      </c>
      <c r="E69" s="32"/>
      <c r="F69" s="32"/>
      <c r="G69" s="32"/>
    </row>
  </sheetData>
  <sheetProtection formatRows="0" insertRows="0" deleteRows="0"/>
  <mergeCells count="59">
    <mergeCell ref="B56:C56"/>
    <mergeCell ref="B57:C57"/>
    <mergeCell ref="B58:C58"/>
    <mergeCell ref="B46:C46"/>
    <mergeCell ref="B53:C53"/>
    <mergeCell ref="B52:C52"/>
    <mergeCell ref="B54:C54"/>
    <mergeCell ref="B51:C51"/>
    <mergeCell ref="B50:C50"/>
    <mergeCell ref="B55:C55"/>
    <mergeCell ref="B48:C48"/>
    <mergeCell ref="B49:C49"/>
    <mergeCell ref="B45:C45"/>
    <mergeCell ref="B47:C47"/>
    <mergeCell ref="B31:C31"/>
    <mergeCell ref="B32:C32"/>
    <mergeCell ref="B33:C33"/>
    <mergeCell ref="B34:C34"/>
    <mergeCell ref="B35:C35"/>
    <mergeCell ref="B43:C43"/>
    <mergeCell ref="B44:C44"/>
    <mergeCell ref="B37:C37"/>
    <mergeCell ref="B38:C38"/>
    <mergeCell ref="B39:C39"/>
    <mergeCell ref="B36:C36"/>
    <mergeCell ref="B40:C40"/>
    <mergeCell ref="B41:C41"/>
    <mergeCell ref="B42:C42"/>
    <mergeCell ref="B28:C28"/>
    <mergeCell ref="B29:C29"/>
    <mergeCell ref="B30:C3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69:G69"/>
    <mergeCell ref="A64:E64"/>
    <mergeCell ref="A59:E59"/>
    <mergeCell ref="A2:F2"/>
    <mergeCell ref="D3:G3"/>
    <mergeCell ref="D4:G4"/>
    <mergeCell ref="D5:G5"/>
    <mergeCell ref="A10:D10"/>
    <mergeCell ref="D6:G6"/>
    <mergeCell ref="D7:G7"/>
    <mergeCell ref="B23:C23"/>
    <mergeCell ref="B24:C24"/>
    <mergeCell ref="B25:C25"/>
    <mergeCell ref="A63:G63"/>
    <mergeCell ref="D68:G68"/>
    <mergeCell ref="B27:C27"/>
  </mergeCells>
  <conditionalFormatting sqref="D68:G68">
    <cfRule type="expression" dxfId="1" priority="2">
      <formula>$A$2="Price schedule"</formula>
    </cfRule>
  </conditionalFormatting>
  <conditionalFormatting sqref="D68:G69">
    <cfRule type="expression" dxfId="0" priority="1">
      <formula>$A$2="Price schedule"</formula>
    </cfRule>
  </conditionalFormatting>
  <dataValidations count="3">
    <dataValidation type="list" allowBlank="1" showInputMessage="1" showErrorMessage="1" sqref="A2" xr:uid="{00000000-0002-0000-0100-000000000000}">
      <formula1>"Price schedule, Estimation of the anticipated Contract Amount"</formula1>
    </dataValidation>
    <dataValidation type="custom" allowBlank="1" showInputMessage="1" showErrorMessage="1" sqref="F65:F66" xr:uid="{00000000-0002-0000-0100-000001000000}">
      <formula1>"'"</formula1>
    </dataValidation>
    <dataValidation type="list" allowBlank="1" showInputMessage="1" showErrorMessage="1" sqref="A3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7" ma:contentTypeDescription="Ein neues Dokument erstellen." ma:contentTypeScope="" ma:versionID="10bd27aee10d120432e9cd0587bae94a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309553cd2079a6994775196a88f88324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b6102676-0cc1-40d2-a0a4-28eb9654447a"/>
    <ds:schemaRef ds:uri="http://schemas.microsoft.com/office/infopath/2007/PartnerControls"/>
    <ds:schemaRef ds:uri="b77e7c3a-8106-4b9e-a1f5-8f17f15ca894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4134E3-8862-449A-B4CE-B6F1FC8A8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65F0D7-A746-4EAE-B248-B6C3DB800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2025-03-31T13:27:37Z</cp:lastPrinted>
  <dcterms:created xsi:type="dcterms:W3CDTF">2015-06-05T18:17:20Z</dcterms:created>
  <dcterms:modified xsi:type="dcterms:W3CDTF">2025-04-15T10:27:12Z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  <property fmtid="{D5CDD505-2E9C-101B-9397-08002B2CF9AE}" pid="9" name="MediaServiceImageTags">
    <vt:lpwstr/>
  </property>
</Properties>
</file>