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ekandelaki\Desktop\PPE Tender 2025\"/>
    </mc:Choice>
  </mc:AlternateContent>
  <bookViews>
    <workbookView xWindow="0" yWindow="0" windowWidth="23040" windowHeight="9190"/>
  </bookViews>
  <sheets>
    <sheet name="დანართი N1 " sheetId="1" r:id="rId1"/>
  </sheets>
  <definedNames>
    <definedName name="_xlnm._FilterDatabase" localSheetId="0" hidden="1">'დანართი N1 '!$A$1:$K$34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4" i="1" l="1"/>
  <c r="M4" i="1"/>
  <c r="M5" i="1"/>
  <c r="M6" i="1"/>
  <c r="M7" i="1"/>
  <c r="M8" i="1"/>
  <c r="M9" i="1"/>
  <c r="M10" i="1"/>
  <c r="M11" i="1"/>
  <c r="M12" i="1"/>
  <c r="M13" i="1"/>
  <c r="M14" i="1"/>
  <c r="M15" i="1"/>
  <c r="M16" i="1"/>
  <c r="M17" i="1"/>
  <c r="M18" i="1"/>
  <c r="M19" i="1"/>
  <c r="M20" i="1"/>
  <c r="M21" i="1"/>
  <c r="M22" i="1"/>
  <c r="M23" i="1"/>
  <c r="M24" i="1"/>
  <c r="M25" i="1"/>
  <c r="M26" i="1"/>
  <c r="M27" i="1"/>
  <c r="M28" i="1"/>
  <c r="M29" i="1"/>
  <c r="M30" i="1"/>
  <c r="M31" i="1"/>
  <c r="M32" i="1"/>
  <c r="M33" i="1"/>
  <c r="M3" i="1"/>
  <c r="K33" i="1" l="1"/>
  <c r="K32" i="1"/>
  <c r="K31" i="1"/>
  <c r="K30" i="1"/>
  <c r="K29" i="1"/>
  <c r="K28" i="1"/>
  <c r="K27" i="1"/>
  <c r="K26" i="1"/>
  <c r="K25" i="1"/>
  <c r="K24" i="1"/>
  <c r="K23" i="1"/>
  <c r="K22" i="1"/>
  <c r="K21" i="1"/>
  <c r="K20" i="1"/>
  <c r="K19" i="1"/>
  <c r="K18" i="1"/>
  <c r="K17" i="1"/>
  <c r="K16" i="1"/>
  <c r="K15" i="1"/>
  <c r="K14" i="1"/>
  <c r="K13" i="1"/>
  <c r="K12" i="1"/>
  <c r="K11" i="1"/>
  <c r="K10" i="1"/>
  <c r="K9" i="1"/>
  <c r="K8" i="1"/>
  <c r="K7" i="1"/>
  <c r="K6" i="1"/>
  <c r="K5" i="1"/>
  <c r="K4" i="1"/>
  <c r="K3" i="1"/>
</calcChain>
</file>

<file path=xl/sharedStrings.xml><?xml version="1.0" encoding="utf-8"?>
<sst xmlns="http://schemas.openxmlformats.org/spreadsheetml/2006/main" count="146" uniqueCount="83">
  <si>
    <t xml:space="preserve">GWP Tbilisi </t>
  </si>
  <si>
    <t xml:space="preserve">GWP Rustavi </t>
  </si>
  <si>
    <t>GST</t>
  </si>
  <si>
    <t>SENG</t>
  </si>
  <si>
    <t>განზ</t>
  </si>
  <si>
    <t>QTY</t>
  </si>
  <si>
    <t xml:space="preserve">pcs </t>
  </si>
  <si>
    <t>3M 6055 Pair of A2 Organic Vapour Filters to suit 3M™ Reusable Respirators .
Provides protection against Organic Vapours with a boiling point above 65°C.</t>
  </si>
  <si>
    <t>LED – KM-206 (6000 
mAH)/Chine</t>
  </si>
  <si>
    <t xml:space="preserve">Pair </t>
  </si>
  <si>
    <t xml:space="preserve">ყურსასმენი / Headphone Ear Muff     </t>
  </si>
  <si>
    <t xml:space="preserve"> თავზე მოსარგები, მრავალჯერადი ხმაურის დამხშობი 26 დეციბალით ამცირებს ხმაურის დონეს, აქვს PVC-ისგან დამზადებული ყურის ბალიშები, რბილი თავზე სამაგრი, მისი გამოყენება შესაძლებელია ჩაფხუტთან ერთადაც. / Adjustable on the head, multiple noise reduction reduces noise level by 26 decibels, has PVC ear cushions, soft headband, can be used with a helmet.</t>
  </si>
  <si>
    <t xml:space="preserve">ყურის საცობი / Ear Plugs      </t>
  </si>
  <si>
    <t>სამშენებლო, სამთო მრეწველობა.კონუსური ფორმის ყურის საცობი ამცირებს ხმაურის დონეს 39 დეციბელით. დამზადებულია პოლიურეთანის ქაფისაგან, არის მოსახმარად რბილი და კომფორტული მსუბუქ თუ მძიმე მრეწველობაში მოსახმარად. ყურის საცობი შეიძლება გამოყენებული იქნას მრავალჯერადი ხმაურის დამხშობი აქსესუარის ქვეშ, როგორც ორმაგი დაცვა ხმაურისაგან. /  Cone-shaped ear plug reduces noise level by 39 decibels. Made of polyurethane foam, it is soft and comfortable to use in light or heavy industrial applications. Earplugs can be used under multiple noise-canceling accessories for double noise protection.</t>
  </si>
  <si>
    <t xml:space="preserve">ჩაფხუტი / Industrial safety helmet   </t>
  </si>
  <si>
    <t xml:space="preserve">აირწინაღის მთლიანი ნიღაბი / Air-filtering Promask (full face mask) For chlorination            </t>
  </si>
  <si>
    <t>SCOTT 5512681   ან 3M მთლიანი სახის მრავალჯერადი, მულტიფუნქციური რესპირატორი. რესპირატორის დიზაინი იდეალურად ერგება სახეს და უზრუნველჰყოფს ეფექტურ დაფარვას, საჰაერო ხვრელები ამცირებენ ჰაერის ნაკადის წინააღმდეგობას და რესპირატორის გამოყენებისგან შექმნილი დისკომფორტი და დაღლილობა მინიმუმამდეა დაყვანილი ხანგრძლივი მოხმარების დროსაც. რესპირატორი იძლევა პანორამული ხედვის საშუალებას და წინა ნაწილში განთავსებულია მეტყველების დიაფრაგმა, რაც მომხმარებელს უადვილებს გარშემომყოფებთან კომუნიკაციას. რესპირატორის შიდა ნიღაბი ამცირებს CO2 შემცველობას (&lt;0.5%), ხოლო ფილტრის მდებარეობა კისრის დაღლილობის ალბათობას და უზრუნველოყოფს ქვედა არეალის მაღალ ხილვადობას.  / 3M ან SCOTT
 Full face reusable, multifunctional respirator. The design of the respirator perfectly fits the face and provides effective coverage, the air holes reduce the resistance to the airflow and the discomfort and fatigue caused by the use of the respirator is minimized even during long periods of use.The respirator allows a panoramic view and a speech diaphragm is located in the front, making it easier for the user to communicate with others. The inner mask of the respirator reduces the CO2 content (&lt;0.5%), and the location of the filter reduces the likelihood of neck fatigue and provides high visibility of the lower area.</t>
  </si>
  <si>
    <t>SCOTT 5042799   Pro2000 ან 3M სერიის მყარი ნაწილაკების, ორგანული გაზებისა და ანაორთქლებისაგან დამცავი მრავალჯერადი გამოყენების ხრახნიანი კომბინირებული კარტრიჯი CF32, SCOTT-ის ნახევარსახის და მთლიანი სახის დამცავი ნიღბებისთვის. მაღალი დონის ქიმიური დაცვით.  დაცვის კატეგორია: ABEK2 P3 R D.                             აუცილებლად უნდა ერგებოდეს ზემოდ აღნიშნულ full faced ნიღაბთან. / 3M ან SCOTT Pro2000 Series Particulate, Organic Gas and Vapor Respirator Reusable S Combination Cartridge CF32 for SCOTT  Full Face Respirators. With a high level of chemical protection.             Protection category: ABEK2 P3 R D</t>
  </si>
  <si>
    <t xml:space="preserve">აირწინაღის ფილტრი / Air filter Pro 2000 CF32 ABEK2P3 Combined Filter, CF22 B2P3             </t>
  </si>
  <si>
    <t>რესპორატორის ფილტრი A2 / Half-mask respirators filter</t>
  </si>
  <si>
    <t xml:space="preserve">რესპირატორი (ნახევარ ნიღაბი) / Filter respirator (half mask), half mask respirators             </t>
  </si>
  <si>
    <t>3M 6200 ნახევარსახის მრავალჯერადი რესპირატორი. არის მსუბუქი და მარტივად ერგება სახეს თავზე სამაგრი რეგულირებადი ზონარების საშუალებით. ეცვლება ფილტრები შესასრულებელი სამუშაოს ტიპის შესაბამისად. რესპირატორი უზრუნველჰყოფს დაცვას სხვადასხვა ტიპის ნაწილაკებისგან და ფართო სპექტრის აირების და ანაორთქლების წინააღმდეგ. / 3M™ 6200   respirator provides protection against various types of particles and against a wide range of gases and vapors.Half-face reusable respirator. It is lightweight and fits easily on the face with adjustable straps. Filters are changed according to the type of work to be performed. The respirator provides protection against various types of particles and against a wide range of gases and vapors.</t>
  </si>
  <si>
    <t>რესპირატორი N95 / 3M 8210 N95 Particulate Respirator Face Mask </t>
  </si>
  <si>
    <t>3M, N95, FACE MASK, ანესტეზილოგიური, ბიოლოგიურ ლაბორატორიის, კარდიოლოგიის, კოსმეტოლოგიის, სტომატოლოგიური ლაბორატორიის, სასწრაფო დახმარების დანიშნების მიხედვით. აიწრვეთოვანი დაცვით, ჰაერში არსებული ნაწილაკების მიმართ მდგრადი. N95 ფილტრით, რომელიც იჭერს ჰაერში არსებულ ნაწილაკების 95% , მათ შორის ბაქტერიებს დად ვირუსებს. / Anesthesiology, Biological Laboratory, Cardiology, Cosmetology, Dental Laboratory, Dentistry, Dermatology, Emergency Medicine, Endocrinology, Endodontics.                                                                  Specifications Aerosol Type Non-Oil.This  face mask  is a must-have for anyone in need of reliable protection against harmful particles in the air. With its N95 particulate filter, it effectively filters out 95% of airborne particles, including those that may carry viruses and bacteria.</t>
  </si>
  <si>
    <t xml:space="preserve">თავის სანათი Dual Power თავზე დასამაგრებელი, მორეზინებული ფარანი,  LED განათებით, დახრის კონტროლით, შესაძლებელია სინათლის მიმართვა სასურველ წერტილში. მოყვება  AAA ტიპის 3 ბატარეა.განათების ძალა: 100 ლუმენი
განათების დრო: 8 საათი 
სხივის დისტანცია: 5-10 მ.
მასალა: ABS, პოლიესტერი./  Dual Power Head-mounted, rubberized lantern, with LED lights, tilt control, it is possible to direct the light to the desired point. Comes with 3 AAA type batteries. Lighting power: 100 lumensLighting time: 8 hours
Beam distance: 5-10 </t>
  </si>
  <si>
    <t xml:space="preserve">თავზე დადსამაგრებელი ფანარი / flashlight             </t>
  </si>
  <si>
    <t xml:space="preserve">მეშახტის ფანარი / Miners СGG-5 flashlight               </t>
  </si>
  <si>
    <t xml:space="preserve">ერთჯერადი კომბინიზონი / hazard protection coverall </t>
  </si>
  <si>
    <t xml:space="preserve">კომბინიზონი ქიმიური დაცვით /  spec. Overalls for chlorinators            </t>
  </si>
  <si>
    <t xml:space="preserve">ჟილეთი ამრეკლებით / Vest yellow with reflectors </t>
  </si>
  <si>
    <t>ქიმიური ნივთიერებებისგან დამცავი წინსაფარი, დამზადებულია PVC-ში ორმაგად ამოვლებული პოლიესტერისგან.  Chemical resistant apron made of polyester double coated in PVC. 110×75 cm. Thickness: 0.30 mm.</t>
  </si>
  <si>
    <t xml:space="preserve">ქიმიური წინსაფარი /  PVC APRON chemical    </t>
  </si>
  <si>
    <t xml:space="preserve">საწვიმარი, ლაბადა / raincoat  </t>
  </si>
  <si>
    <t xml:space="preserve">დამცავი სათვალე / Protective eye glasses – Spectacle        </t>
  </si>
  <si>
    <t xml:space="preserve">
 სათვალეს აქვს წინა და გვერდითი დაცვა და პანორამული ხედვა. იდეალურად მოსახმარია მხედველობის სათვალესთან ერთად.  გამჭვირვალე. The glasses have front and side protection and panoramic vision. Ideal for use with prescription glasses. </t>
  </si>
  <si>
    <t xml:space="preserve"> სათვალეს აქვს წინა და გვერდითი დაცვა და პანორამული ხედვა. იდეალურად მოსახმარია მხედველობის სათვალესთან ერთად.  მუქი ფერის. The glasses have front and side protection and panoramic vision. Ideal for use with dark prescription glasses. </t>
  </si>
  <si>
    <t xml:space="preserve">სახის დამცავი ფარი / Face shield face shield   </t>
  </si>
  <si>
    <t xml:space="preserve"> სახის დამცავი ფარი თავზე სამაგრით, სამაგრს აქვს მარეგულირებელი. ფარი არის გამჭვირვალე, მისი გამოყენება შეიძლება სათვალესთან ერთადაც. უზრუნველყოფს დაცვას ქიმიური სითხეების შეშხეფებისგან, მეტალის ანასხლეტებისგან, გამოიყენება საჭრელი და სახეხი სამუშაოების შესრულებისას. ფარი დამზადებულია პოლიკარბონატისგან და დაბოლოებები დაცულია ალუმინის კანტებით. / Brouguard with clear vizor .Face shield with head strap, the strap has an adjuster. Provides protection against splashes of chemical liquids, metal splashes.The shield is transparent, it can be used together with glasses. </t>
  </si>
  <si>
    <t xml:space="preserve">შე მდუღებლის სათვალე პლასტმასის ჩარჩოთი და მუქი მინებით. ჩარჩოს გვერდებზე დატანილია ნახვრეტები ვენტილაციისთვის. თავზე ფიქსირდება ელასტიური, ზომაში რეგულირებადი ზონრით / Welder's glasses with plastic frame and dark lenses. The sides of the frame have holes for ventilation. It is fixed on the head with an elastic, size-adjustable zone. </t>
  </si>
  <si>
    <t xml:space="preserve">შემდუღებლის სათვალე / Welders safety glasses    </t>
  </si>
  <si>
    <t xml:space="preserve"> შემდუღებლის ნიღაბი, მარტივად ერგება თავს ავტომატურად რეგულირებადი ხრახნის საშუალებით. შესაძლებელია დამცავი მინის შეცვლა. ზომა: 8×11 სმ / The welder's mask adjusts easily with the self-adjusting screw. It is possible to replace the protective glass.Size: 8×11 cm</t>
  </si>
  <si>
    <t xml:space="preserve">შემდუღებლის ნიღაბი / Welding helmet         </t>
  </si>
  <si>
    <t>სამუხლე გელის და ჰაერის ბალიშებით. აქვს რეგულირებადი ასაფხრეწი შესაკრავი. დამზადებულია 100%-ით პოლიესტერისგან. / Weinuo WN010160 Knee pad with gel and air cushions. It has an adjustable fastening. Made of 100% polyester.</t>
  </si>
  <si>
    <t xml:space="preserve">შემდუღებლის ნიღაბის მინა გამჭვირვალე / Welders mask glass large size white                   </t>
  </si>
  <si>
    <t xml:space="preserve">შემდუღებლის ბიღაბის მინა მუქი / welder's mask glass dark large size                   </t>
  </si>
  <si>
    <t>სამუხლე / Protective Knee Pads</t>
  </si>
  <si>
    <t xml:space="preserve">ხელთათმანი ქიმიური დაცვით / Acid resistant chemical resistance gloves        </t>
  </si>
  <si>
    <t>ძლიერ ქიმიკატებთან სამუშაო ხელთათმანი დამზადებულია ნიტრილისაგან, შიდა ნაწილი დაფარულია ბამბით. ხელთათმანი იდეალური მოსახმარია სველ და მშრალ გარემოში. / Starline STL1815 Gloves for working with strong chemicals are made of nitrile, the inner part is covered with cotton. The glove is ideal for use in wet and dry environments.</t>
  </si>
  <si>
    <t xml:space="preserve">ნეილონის (სამეურნეო) ხელთათმანი / Nylon gloves  </t>
  </si>
  <si>
    <t xml:space="preserve">კომბინირებული ხელთათმანი / combination gloves      </t>
  </si>
  <si>
    <t xml:space="preserve"> კომბინირებული ხელთათმანი, რიგერი, გაუმჯობესებული ხილვადობით. დამზადებულია ნატურალური ტყავისა და ნაჭრის ჩანართებისაგან. Combination glove, rigger, with improved visibility. Made of natural leather and cloth inserts.</t>
  </si>
  <si>
    <t xml:space="preserve">რეზინის ხელთათმანი / Rubber gloves      </t>
  </si>
  <si>
    <t xml:space="preserve"> წითელი ხელთათმანი ბამბის სარჩულზე სრული პოლივინილქლორიდის დაფარვით. უზრუნველყოფს მაღალ მოქნილობას, ჭრაზე, ხეხვაზე და გაგლეჯაზე მედეგობას.  High-sleeve, thick rubber gloves, PVC</t>
  </si>
  <si>
    <t xml:space="preserve">შემდუღებლის ხელთათმანი / The glove is fire resistant  </t>
  </si>
  <si>
    <t xml:space="preserve"> ნატურალური ტყავის შემდუღებლის ხელთათმანი, წითელი ფერის. ნაკერები შესრულებულია ცეცხლგამძლე არამიდის ძაფით. გამძლეა მაღალი ტემპერატურისადმი ( 100°C-მდე). აქვს სარჩული. /  Natural leather welding glove, red color. The seams are made with fire-resistant aramid thread. Resistant to high temperature (up to 100°C). has a suit</t>
  </si>
  <si>
    <t xml:space="preserve">ლატექსის ხელთათმანი / Latex gloves </t>
  </si>
  <si>
    <t>საყოფაცხოვრებო ხელთათმანი,PVC , ზომა XL და 2 XL Powder-free  glove provides protection against liquid  - PVC , size:  XL and  2 XL</t>
  </si>
  <si>
    <t xml:space="preserve">კომბინიზონი იკვრება ელვა შესაკრავით, აქვს ელასტიკური წელი, მანჟტები და კაპიუშონი. მასალა: SPP (პოლიეთილენით დაფარული პოლიპროპილენი)გრამაჟი: 40 გრ/მ2 . ზომები: L - 1500 ცალი, XL - 800, 2 XL - 750  ცალი / hazard protection coverall. ST 40.The jumpsuit closes with a zipper, has an elasticated waist, cuffs and a hood. Material: SPP (polyethylene covered polypropylene) grammage: 40 g/m2.  sizes: L - 1500 pcs, XL - 800 pcs, 2 XL - 750  pcs. </t>
  </si>
  <si>
    <t>მაღალი ხილვადობის ჟილეტი, ჰორიზონტალურად განთავსებული, 5 სანტიმეტრიანი, 2 შუქ-ამრეკლი ლენტით. იკვრება ველკრო შესაკრავით. მასალა: წონა: 120 გრ  ფერი ყვითელი. ზომები: L - 200; XL - 160; 2 XL - 100.   High visibility vest, horizontally positioned, with 5 cm, 2 reflective tapes. Fastens with velcro. Material: Weight: 120 gr color yellow. sizes:  L - 200; XL - 160; 2 XL - 100.</t>
  </si>
  <si>
    <t xml:space="preserve">დასახელება / Name  </t>
  </si>
  <si>
    <t>ფოტო/Photo</t>
  </si>
  <si>
    <t>აღწერა/Description</t>
  </si>
  <si>
    <t xml:space="preserve">მოწოდების ვადა/Delivery term </t>
  </si>
  <si>
    <t xml:space="preserve">ერთ ფასი ლარი დღგ-ს ჩთ / Unit price Gel inc VAT </t>
  </si>
  <si>
    <t xml:space="preserve">სულ ფასი ლარი დღგ-ს ჩთ / Total price Gel Inc VAT </t>
  </si>
  <si>
    <t xml:space="preserve">მწარმოებელი ქვეყანა /Manufactory country </t>
  </si>
  <si>
    <t xml:space="preserve">ბრენდი მოდელი / Brand Model </t>
  </si>
  <si>
    <t xml:space="preserve">საგარანტიო პერიოდი / Guarantee </t>
  </si>
  <si>
    <t xml:space="preserve">მიახლოებითი წლიური რაოდ / Approx annual QTY </t>
  </si>
  <si>
    <t>მოთხოვნის შესაბამისად  /  under request</t>
  </si>
  <si>
    <t xml:space="preserve">ჩაფხუთის ყურის დამხშობი / Helmet compatible protective earmuffs    </t>
  </si>
  <si>
    <t xml:space="preserve"> ჩაფხუტზე ინტეგრაციისთვის განკუთვნილი ხმაურის დამხშობი ყურსაცმები. მაგრდება ჩაფხუტზე სპეციალურად განკუთვნილ ჭრილებზე. უზრუნველყოფს კომფორტს და მაღალი ხმაურისაგან მიღებული შოკისაგან დაცვას.
მასალა: ABS პლასტმასი, პვქ. ჩაფხუტის ფერი -თეთრი. 
ხმაურის შემცირების დონე: 25 დბ                 Noise canceling earmuffs for safety helmet integration. It is attached to the specially designated slots on the helmet. Provides comfort and shock protection from high noise.
Material: ABS plastic, PVC.
Noise reduction level: 25 dB.hamlet color -white. </t>
  </si>
  <si>
    <t xml:space="preserve">
დამცავი ინდუსტრიული ჩაფხუტი ზომის ავტომატური მარეგულირებლით კეფის არეში. გვერდებზე აღჭურვილია სავენტილაციო ნახვრეტებით, დაკეტვის ფუნქციით. ჩაფხუტზე გათვალისწინებულია ჭრილები ინტეგრირებადი სმენის დამცავების ან სახის ფარის მოსარგებად. რვა წერტილიანი შიდა ჩარჩო, რომელზეც შუბლის არეში დატანილია რბილი მასალა. ჩაფხუტი ინარჩუნებს დამცავ თვისებებს +50C /-30C ტემპერატურულ დიაპაზონში და დამზადებულია ევროპული სტანდარტის - CE EN 397-ის შესაბამისად. თეთრი და ლურჯი განაწილებით 30-70%-ზე / Protective industrial helmet with automatic size adjustment in the occipital area. The sides are equipped with ventilation holes with a closing function. Slots are provided on the helmet to fit integrated hearing protectors or a face shield. Eight-point internal frame with soft material applied in the forehead area. The helmet maintains its protective properties in the +50C /-30C temperature range and is manufactured in accordance with the European standard - CE EN 397.white and blue colort - 20-80%</t>
  </si>
  <si>
    <t>რესპირატორი FFP3 NR</t>
  </si>
  <si>
    <t xml:space="preserve">უფერული მინა შემდუღებლის ნიღბისათვის. ზომა 110*80*3. დამუქება 0  Colorless glass for welder's protective face mask. size - 110*80*3 mm; </t>
  </si>
  <si>
    <r>
      <t>მინა შემდუღებლის სახის დამცავი ნიღბისათვის</t>
    </r>
    <r>
      <rPr>
        <b/>
        <sz val="9"/>
        <color rgb="FF202124"/>
        <rFont val="Inherit"/>
      </rPr>
      <t xml:space="preserve">.დამუქების დონე - 10. </t>
    </r>
    <r>
      <rPr>
        <sz val="9"/>
        <color rgb="FF202124"/>
        <rFont val="Inherit"/>
      </rPr>
      <t xml:space="preserve">
TH-10Tinted glass for welder's face shield. Darkening level - 10.   size - 110*80*3 mm. </t>
    </r>
  </si>
  <si>
    <t>წითელი ფერი სამუშაო ხელთათმანი, ხაოიანი ლატექსით დაფარული. წონა არანაკლებ 70 გრ. ზომა - XL 
Red color work glove, covered with chamois latex. Weight 70 gr. Size - XL</t>
  </si>
  <si>
    <t>ლურჯი ფერის საწვიმარი ლაბადა. აღჭურვილია მაღალ საყელოში ჩაკეცილი კაპიუშონით, ელასტიური მანჟეტებით, ქარმედეგი და წყალგაუმტარი სარქველით დაფარული ელვა შესაკრავით. ასევე, სარქველიანი ორი ჯიბით და სავენტილაციო ნასვრეტებით იღლიის არეში. მასალა: პოლიესტერით დაფარული წყალგაუმტარი PVC.სიმკვრივე: 185 გრ. მკლავებზე და წელზე ამრეკლით. ზომები: sizes: L - 200 pcs; XL-500; 2XL-426; 3XL - 200 - 204. /  Blue rain coat. Featuring a hood with a high collar, elasticated cuffs, and a windproof and waterproof valve with a covered zipper. Also, with two flap pockets and ventilation holes in the armpit area. Material: waterproof PVC coated with polyester. Density: 185 gr.with reflectors on arms and body. sizes: L - 200 pcs; XL-500; 2XL-426; 3XL - 200</t>
  </si>
  <si>
    <t>ლამინირებული რუხი ფერის ანტისტატიკური კომბინიზონი 3/4/5/6 დონის ქიმიური  დაცვით. კომბინიზონი აღჭურვილია ელასტიური მანჟეტებით მაჯასა და კოჭის არეში, ნიკაპამდე ელვა. ₾შესაკრავით, ელვაზე გადმოსაფარებელი სარქველით, კაპიუშონით. ნაკერები უკეთესი დაცვისთვის გადაწებებულია და ხელს უშლის მიკრობების ან/და ანაორთქლების შიგნით შეღწევას.მაჯების დაბოლოებაზე დატანილია ცერა თითის გამოსადები მარყუჟები, ხოლო წელის არეში დატანილია ელასტიური ჩანართი .ზომები: L -5; XL - 8, 2XL - 4 pcs. / Laminated gray antistatic overalls with level 3/4/5/6 chemical protection. The overalls are equipped with elastic cuffs at the wrists and ankles, a zipper to the chin, a flap over the zipper, and a hood. The seams are taped for better protection and prevent germs and/or vapors from getting in. There are thumb loops at the wrists and an elasticated insert at the waist.Sizes: L -5; XL - 8, 2XL - 4 pcs.</t>
  </si>
  <si>
    <t xml:space="preserve">სულ მიახ. რაოდენობა / Total approx. annual QTY for all legal entities </t>
  </si>
  <si>
    <t xml:space="preserve">ეტაპობრივი მოწოდების ვადა ყოველი დაკვეთისათვის  /partial delivery term for each request </t>
  </si>
  <si>
    <t>FFP3 NR D ნიღაბი სარქველით. სავალდებულოა ბოჭკოვანი ცემენტის მოჭრა და დაცვა ბიოლოგიური აგენტებისგან / FP3 NR D  Mask with valve. Required for cutting fiber cement and protection against biological agents.</t>
  </si>
  <si>
    <t xml:space="preserve">სულ მიახლოებითი წლიიური ფასი ლარი დღგ-ს ჩთ / Total approx. annual price Gel Inc VAT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</si>
</sst>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0_);_(\(#,##0\);_(\ \-\ _);_(@_)"/>
  </numFmts>
  <fonts count="17">
    <font>
      <sz val="11"/>
      <color theme="1"/>
      <name val="Calibri"/>
      <family val="2"/>
      <scheme val="minor"/>
    </font>
    <font>
      <b/>
      <sz val="11"/>
      <color theme="1"/>
      <name val="Calibri"/>
      <family val="2"/>
      <scheme val="minor"/>
    </font>
    <font>
      <sz val="11"/>
      <name val="Segoe UI"/>
      <family val="2"/>
    </font>
    <font>
      <sz val="11"/>
      <color rgb="FF202124"/>
      <name val="Inherit"/>
    </font>
    <font>
      <sz val="11"/>
      <color theme="1"/>
      <name val="Calibri"/>
      <family val="2"/>
      <charset val="204"/>
      <scheme val="minor"/>
    </font>
    <font>
      <sz val="9"/>
      <color rgb="FF000000"/>
      <name val="Arial"/>
      <family val="2"/>
    </font>
    <font>
      <b/>
      <sz val="11"/>
      <name val="Calibri"/>
      <family val="2"/>
      <scheme val="minor"/>
    </font>
    <font>
      <sz val="9"/>
      <color theme="1"/>
      <name val="Calibri"/>
      <family val="2"/>
      <scheme val="minor"/>
    </font>
    <font>
      <sz val="9"/>
      <color rgb="FF202124"/>
      <name val="Inherit"/>
    </font>
    <font>
      <sz val="11"/>
      <color rgb="FF191919"/>
      <name val="Arial"/>
      <family val="2"/>
    </font>
    <font>
      <sz val="11"/>
      <name val="Calibri"/>
      <family val="2"/>
      <scheme val="minor"/>
    </font>
    <font>
      <sz val="9"/>
      <name val="Inherit"/>
    </font>
    <font>
      <b/>
      <sz val="9"/>
      <color theme="1"/>
      <name val="Calibri"/>
      <family val="2"/>
      <scheme val="minor"/>
    </font>
    <font>
      <b/>
      <sz val="11"/>
      <color theme="2" tint="-0.249977111117893"/>
      <name val="Calibri"/>
      <family val="2"/>
      <scheme val="minor"/>
    </font>
    <font>
      <sz val="11"/>
      <color theme="2" tint="-0.249977111117893"/>
      <name val="Calibri"/>
      <family val="2"/>
      <scheme val="minor"/>
    </font>
    <font>
      <sz val="9"/>
      <name val="Sylfaen"/>
      <family val="1"/>
    </font>
    <font>
      <b/>
      <sz val="9"/>
      <color rgb="FF202124"/>
      <name val="Inherit"/>
    </font>
  </fonts>
  <fills count="3">
    <fill>
      <patternFill patternType="none"/>
    </fill>
    <fill>
      <patternFill patternType="gray125"/>
    </fill>
    <fill>
      <patternFill patternType="solid">
        <fgColor theme="0"/>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0" fillId="0" borderId="0" xfId="0" applyFont="1" applyAlignment="1">
      <alignment vertical="center"/>
    </xf>
    <xf numFmtId="0" fontId="1" fillId="0" borderId="3" xfId="0" applyFont="1" applyBorder="1" applyAlignment="1">
      <alignment horizontal="center" vertical="center" wrapText="1"/>
    </xf>
    <xf numFmtId="0" fontId="0" fillId="0" borderId="4" xfId="0" applyFont="1" applyBorder="1" applyAlignment="1">
      <alignment vertical="center"/>
    </xf>
    <xf numFmtId="0" fontId="1" fillId="0" borderId="8" xfId="0" applyFont="1" applyBorder="1" applyAlignment="1">
      <alignment vertical="center" wrapText="1"/>
    </xf>
    <xf numFmtId="0" fontId="1" fillId="2"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Border="1" applyAlignment="1">
      <alignment horizontal="center" vertical="center" wrapText="1"/>
    </xf>
    <xf numFmtId="0" fontId="0" fillId="0" borderId="11" xfId="0" applyFont="1" applyBorder="1" applyAlignment="1">
      <alignment vertical="center"/>
    </xf>
    <xf numFmtId="164" fontId="2" fillId="2" borderId="3" xfId="0" applyNumberFormat="1" applyFont="1" applyFill="1" applyBorder="1" applyAlignment="1">
      <alignment horizontal="center" vertical="center" wrapText="1"/>
    </xf>
    <xf numFmtId="0" fontId="0" fillId="0" borderId="3" xfId="0" applyFont="1" applyBorder="1" applyAlignment="1">
      <alignment vertical="center"/>
    </xf>
    <xf numFmtId="49" fontId="4" fillId="0" borderId="12" xfId="0" applyNumberFormat="1" applyFont="1" applyFill="1" applyBorder="1" applyAlignment="1">
      <alignment horizontal="center" vertical="center" wrapText="1"/>
    </xf>
    <xf numFmtId="0" fontId="0" fillId="0" borderId="0" xfId="0" applyFont="1" applyFill="1" applyAlignment="1">
      <alignment vertical="center"/>
    </xf>
    <xf numFmtId="0" fontId="0" fillId="2" borderId="0" xfId="0" applyFill="1"/>
    <xf numFmtId="0" fontId="5" fillId="2" borderId="0" xfId="0" applyFont="1" applyFill="1" applyAlignment="1">
      <alignment wrapText="1"/>
    </xf>
    <xf numFmtId="0" fontId="1" fillId="2" borderId="4" xfId="0" applyFont="1" applyFill="1" applyBorder="1" applyAlignment="1">
      <alignment horizontal="center" vertical="center" wrapText="1"/>
    </xf>
    <xf numFmtId="0" fontId="0" fillId="2" borderId="0" xfId="0" applyFont="1" applyFill="1" applyAlignment="1">
      <alignment vertical="center"/>
    </xf>
    <xf numFmtId="0" fontId="3" fillId="2" borderId="3" xfId="0" applyFont="1" applyFill="1" applyBorder="1" applyAlignment="1">
      <alignment horizontal="left" vertical="center" wrapText="1"/>
    </xf>
    <xf numFmtId="0" fontId="0" fillId="0" borderId="3" xfId="0" applyFont="1" applyFill="1" applyBorder="1" applyAlignment="1">
      <alignment vertical="center"/>
    </xf>
    <xf numFmtId="0" fontId="1" fillId="0" borderId="4" xfId="0" applyFont="1" applyFill="1" applyBorder="1" applyAlignment="1">
      <alignment horizontal="center" vertical="center" wrapText="1"/>
    </xf>
    <xf numFmtId="0" fontId="0" fillId="0" borderId="16" xfId="0" applyFont="1" applyFill="1" applyBorder="1" applyAlignment="1">
      <alignment vertical="center"/>
    </xf>
    <xf numFmtId="0" fontId="0" fillId="2" borderId="0" xfId="0" applyFont="1" applyFill="1" applyAlignment="1">
      <alignment horizontal="center" vertical="center" wrapText="1"/>
    </xf>
    <xf numFmtId="0" fontId="0" fillId="0" borderId="0" xfId="0" applyFont="1" applyAlignment="1">
      <alignment horizontal="center" vertical="center"/>
    </xf>
    <xf numFmtId="0" fontId="7" fillId="0" borderId="0" xfId="0" applyFont="1" applyAlignment="1">
      <alignment vertical="center"/>
    </xf>
    <xf numFmtId="0" fontId="8" fillId="0" borderId="3" xfId="0" applyFont="1" applyBorder="1" applyAlignment="1">
      <alignment horizontal="left" vertical="center" wrapText="1"/>
    </xf>
    <xf numFmtId="0" fontId="7" fillId="0" borderId="3" xfId="0" applyFont="1" applyFill="1" applyBorder="1" applyAlignment="1">
      <alignment vertical="center" wrapText="1"/>
    </xf>
    <xf numFmtId="0" fontId="8" fillId="0" borderId="3" xfId="0" applyFont="1" applyFill="1" applyBorder="1" applyAlignment="1">
      <alignment horizontal="left" vertical="center" wrapText="1"/>
    </xf>
    <xf numFmtId="0" fontId="9" fillId="2" borderId="3" xfId="0" applyFont="1" applyFill="1" applyBorder="1" applyAlignment="1">
      <alignment vertical="center" wrapText="1"/>
    </xf>
    <xf numFmtId="0" fontId="10" fillId="0" borderId="3" xfId="0" applyFont="1" applyBorder="1" applyAlignment="1">
      <alignment vertical="center"/>
    </xf>
    <xf numFmtId="0" fontId="11" fillId="0" borderId="3" xfId="0" applyFont="1" applyBorder="1" applyAlignment="1">
      <alignment horizontal="left" vertical="center" wrapText="1"/>
    </xf>
    <xf numFmtId="0" fontId="6" fillId="0" borderId="4" xfId="0" applyFont="1" applyBorder="1" applyAlignment="1">
      <alignment horizontal="center" vertical="center" wrapText="1"/>
    </xf>
    <xf numFmtId="0" fontId="10" fillId="0" borderId="0" xfId="0" applyFont="1" applyAlignment="1">
      <alignment vertical="center"/>
    </xf>
    <xf numFmtId="0" fontId="12" fillId="0" borderId="3" xfId="0" applyFont="1" applyBorder="1" applyAlignment="1">
      <alignment horizontal="center" vertical="center"/>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4" fillId="0" borderId="0" xfId="0" applyFont="1" applyFill="1" applyAlignment="1">
      <alignment vertical="center"/>
    </xf>
    <xf numFmtId="0" fontId="1" fillId="0" borderId="17"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0" fillId="0" borderId="19" xfId="0" applyFont="1" applyFill="1" applyBorder="1" applyAlignment="1">
      <alignment vertical="center"/>
    </xf>
    <xf numFmtId="0" fontId="10" fillId="0" borderId="19" xfId="0" applyFont="1" applyFill="1" applyBorder="1" applyAlignment="1">
      <alignment vertical="center"/>
    </xf>
    <xf numFmtId="0" fontId="0" fillId="0" borderId="20" xfId="0" applyFont="1" applyFill="1" applyBorder="1" applyAlignment="1">
      <alignment vertical="center"/>
    </xf>
    <xf numFmtId="0" fontId="0" fillId="0" borderId="22" xfId="0" applyFont="1" applyFill="1" applyBorder="1" applyAlignment="1">
      <alignment vertical="center"/>
    </xf>
    <xf numFmtId="0" fontId="10" fillId="0" borderId="22" xfId="0" applyFont="1" applyFill="1" applyBorder="1" applyAlignment="1">
      <alignment vertical="center"/>
    </xf>
    <xf numFmtId="164" fontId="15" fillId="2" borderId="3" xfId="0" applyNumberFormat="1"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3" fillId="2" borderId="22"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2" xfId="0" applyFont="1" applyFill="1" applyBorder="1" applyAlignment="1">
      <alignment horizontal="center" vertical="center" wrapText="1"/>
    </xf>
  </cellXfs>
  <cellStyles count="1">
    <cellStyle name="Normal" xfId="0" builtinId="0"/>
  </cellStyles>
  <dxfs count="1">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jpeg"/><Relationship Id="rId26" Type="http://schemas.openxmlformats.org/officeDocument/2006/relationships/image" Target="../media/image26.jpe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jpe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jpeg"/><Relationship Id="rId29" Type="http://schemas.openxmlformats.org/officeDocument/2006/relationships/image" Target="../media/image29.JP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jpe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g"/><Relationship Id="rId10" Type="http://schemas.openxmlformats.org/officeDocument/2006/relationships/image" Target="../media/image10.png"/><Relationship Id="rId19" Type="http://schemas.openxmlformats.org/officeDocument/2006/relationships/image" Target="../media/image19.jpe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2</xdr:col>
      <xdr:colOff>304800</xdr:colOff>
      <xdr:row>2</xdr:row>
      <xdr:rowOff>304800</xdr:rowOff>
    </xdr:to>
    <xdr:sp macro="" textlink="">
      <xdr:nvSpPr>
        <xdr:cNvPr id="2" name="AutoShape 2" descr="დამცავი სათვალე გამჭირვალე - 2300297307 | MGP"/>
        <xdr:cNvSpPr>
          <a:spLocks noChangeAspect="1" noChangeArrowheads="1"/>
        </xdr:cNvSpPr>
      </xdr:nvSpPr>
      <xdr:spPr bwMode="auto">
        <a:xfrm>
          <a:off x="5814060" y="12344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2</xdr:row>
      <xdr:rowOff>0</xdr:rowOff>
    </xdr:from>
    <xdr:to>
      <xdr:col>2</xdr:col>
      <xdr:colOff>304800</xdr:colOff>
      <xdr:row>2</xdr:row>
      <xdr:rowOff>304800</xdr:rowOff>
    </xdr:to>
    <xdr:sp macro="" textlink="">
      <xdr:nvSpPr>
        <xdr:cNvPr id="3" name="AutoShape 4" descr="დამცავი სათვალე გამჭირვალე - 2300297307 | MGP"/>
        <xdr:cNvSpPr>
          <a:spLocks noChangeAspect="1" noChangeArrowheads="1"/>
        </xdr:cNvSpPr>
      </xdr:nvSpPr>
      <xdr:spPr bwMode="auto">
        <a:xfrm>
          <a:off x="5814060" y="12344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2</xdr:row>
      <xdr:rowOff>0</xdr:rowOff>
    </xdr:from>
    <xdr:to>
      <xdr:col>2</xdr:col>
      <xdr:colOff>304800</xdr:colOff>
      <xdr:row>2</xdr:row>
      <xdr:rowOff>304800</xdr:rowOff>
    </xdr:to>
    <xdr:sp macro="" textlink="">
      <xdr:nvSpPr>
        <xdr:cNvPr id="4" name="AutoShape 5" descr="სრული ღვედი - M2M"/>
        <xdr:cNvSpPr>
          <a:spLocks noChangeAspect="1" noChangeArrowheads="1"/>
        </xdr:cNvSpPr>
      </xdr:nvSpPr>
      <xdr:spPr bwMode="auto">
        <a:xfrm>
          <a:off x="5814060" y="12344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2</xdr:row>
      <xdr:rowOff>0</xdr:rowOff>
    </xdr:from>
    <xdr:to>
      <xdr:col>2</xdr:col>
      <xdr:colOff>304800</xdr:colOff>
      <xdr:row>2</xdr:row>
      <xdr:rowOff>304800</xdr:rowOff>
    </xdr:to>
    <xdr:sp macro="" textlink="">
      <xdr:nvSpPr>
        <xdr:cNvPr id="5" name="AutoShape 6" descr="სრული ღვედი - M2M"/>
        <xdr:cNvSpPr>
          <a:spLocks noChangeAspect="1" noChangeArrowheads="1"/>
        </xdr:cNvSpPr>
      </xdr:nvSpPr>
      <xdr:spPr bwMode="auto">
        <a:xfrm>
          <a:off x="5814060" y="12344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400050</xdr:colOff>
      <xdr:row>29</xdr:row>
      <xdr:rowOff>6350</xdr:rowOff>
    </xdr:from>
    <xdr:to>
      <xdr:col>2</xdr:col>
      <xdr:colOff>1857120</xdr:colOff>
      <xdr:row>29</xdr:row>
      <xdr:rowOff>1467460</xdr:rowOff>
    </xdr:to>
    <xdr:pic>
      <xdr:nvPicPr>
        <xdr:cNvPr id="6" name="Picture 5"/>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6214110" y="61636910"/>
          <a:ext cx="1457070" cy="1461110"/>
        </a:xfrm>
        <a:prstGeom prst="rect">
          <a:avLst/>
        </a:prstGeom>
      </xdr:spPr>
    </xdr:pic>
    <xdr:clientData/>
  </xdr:twoCellAnchor>
  <xdr:twoCellAnchor editAs="oneCell">
    <xdr:from>
      <xdr:col>2</xdr:col>
      <xdr:colOff>291716</xdr:colOff>
      <xdr:row>30</xdr:row>
      <xdr:rowOff>204933</xdr:rowOff>
    </xdr:from>
    <xdr:to>
      <xdr:col>2</xdr:col>
      <xdr:colOff>2090192</xdr:colOff>
      <xdr:row>30</xdr:row>
      <xdr:rowOff>1405949</xdr:rowOff>
    </xdr:to>
    <xdr:pic>
      <xdr:nvPicPr>
        <xdr:cNvPr id="7" name="Picture 6"/>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6105776" y="63313773"/>
          <a:ext cx="1798476" cy="1201016"/>
        </a:xfrm>
        <a:prstGeom prst="rect">
          <a:avLst/>
        </a:prstGeom>
      </xdr:spPr>
    </xdr:pic>
    <xdr:clientData/>
  </xdr:twoCellAnchor>
  <xdr:twoCellAnchor editAs="oneCell">
    <xdr:from>
      <xdr:col>2</xdr:col>
      <xdr:colOff>203200</xdr:colOff>
      <xdr:row>31</xdr:row>
      <xdr:rowOff>19050</xdr:rowOff>
    </xdr:from>
    <xdr:to>
      <xdr:col>2</xdr:col>
      <xdr:colOff>2154089</xdr:colOff>
      <xdr:row>31</xdr:row>
      <xdr:rowOff>1079846</xdr:rowOff>
    </xdr:to>
    <xdr:pic>
      <xdr:nvPicPr>
        <xdr:cNvPr id="8" name="Picture 7"/>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6017260" y="65063370"/>
          <a:ext cx="1950889" cy="1060796"/>
        </a:xfrm>
        <a:prstGeom prst="rect">
          <a:avLst/>
        </a:prstGeom>
      </xdr:spPr>
    </xdr:pic>
    <xdr:clientData/>
  </xdr:twoCellAnchor>
  <xdr:twoCellAnchor editAs="oneCell">
    <xdr:from>
      <xdr:col>2</xdr:col>
      <xdr:colOff>551679</xdr:colOff>
      <xdr:row>5</xdr:row>
      <xdr:rowOff>402356</xdr:rowOff>
    </xdr:from>
    <xdr:to>
      <xdr:col>2</xdr:col>
      <xdr:colOff>1905108</xdr:colOff>
      <xdr:row>5</xdr:row>
      <xdr:rowOff>1664337</xdr:rowOff>
    </xdr:to>
    <xdr:pic>
      <xdr:nvPicPr>
        <xdr:cNvPr id="9" name="Picture 8"/>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3507315" y="7225720"/>
          <a:ext cx="1353429" cy="1261981"/>
        </a:xfrm>
        <a:prstGeom prst="rect">
          <a:avLst/>
        </a:prstGeom>
      </xdr:spPr>
    </xdr:pic>
    <xdr:clientData/>
  </xdr:twoCellAnchor>
  <xdr:twoCellAnchor editAs="oneCell">
    <xdr:from>
      <xdr:col>2</xdr:col>
      <xdr:colOff>1469351</xdr:colOff>
      <xdr:row>5</xdr:row>
      <xdr:rowOff>1876714</xdr:rowOff>
    </xdr:from>
    <xdr:to>
      <xdr:col>2</xdr:col>
      <xdr:colOff>2383830</xdr:colOff>
      <xdr:row>5</xdr:row>
      <xdr:rowOff>2681456</xdr:rowOff>
    </xdr:to>
    <xdr:pic>
      <xdr:nvPicPr>
        <xdr:cNvPr id="10" name="Picture 9"/>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4424987" y="8700078"/>
          <a:ext cx="914479" cy="804742"/>
        </a:xfrm>
        <a:prstGeom prst="rect">
          <a:avLst/>
        </a:prstGeom>
      </xdr:spPr>
    </xdr:pic>
    <xdr:clientData/>
  </xdr:twoCellAnchor>
  <xdr:twoCellAnchor editAs="oneCell">
    <xdr:from>
      <xdr:col>2</xdr:col>
      <xdr:colOff>706003</xdr:colOff>
      <xdr:row>2</xdr:row>
      <xdr:rowOff>48490</xdr:rowOff>
    </xdr:from>
    <xdr:to>
      <xdr:col>2</xdr:col>
      <xdr:colOff>2077722</xdr:colOff>
      <xdr:row>2</xdr:row>
      <xdr:rowOff>1401040</xdr:rowOff>
    </xdr:to>
    <xdr:pic>
      <xdr:nvPicPr>
        <xdr:cNvPr id="11" name="Picture 10"/>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3661639" y="1283854"/>
          <a:ext cx="1371719" cy="1352550"/>
        </a:xfrm>
        <a:prstGeom prst="rect">
          <a:avLst/>
        </a:prstGeom>
      </xdr:spPr>
    </xdr:pic>
    <xdr:clientData/>
  </xdr:twoCellAnchor>
  <xdr:twoCellAnchor editAs="oneCell">
    <xdr:from>
      <xdr:col>2</xdr:col>
      <xdr:colOff>101600</xdr:colOff>
      <xdr:row>22</xdr:row>
      <xdr:rowOff>76200</xdr:rowOff>
    </xdr:from>
    <xdr:to>
      <xdr:col>2</xdr:col>
      <xdr:colOff>1961041</xdr:colOff>
      <xdr:row>22</xdr:row>
      <xdr:rowOff>960730</xdr:rowOff>
    </xdr:to>
    <xdr:pic>
      <xdr:nvPicPr>
        <xdr:cNvPr id="12" name="Picture 11"/>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5915660" y="48768000"/>
          <a:ext cx="1859441" cy="884530"/>
        </a:xfrm>
        <a:prstGeom prst="rect">
          <a:avLst/>
        </a:prstGeom>
      </xdr:spPr>
    </xdr:pic>
    <xdr:clientData/>
  </xdr:twoCellAnchor>
  <xdr:twoCellAnchor editAs="oneCell">
    <xdr:from>
      <xdr:col>2</xdr:col>
      <xdr:colOff>435841</xdr:colOff>
      <xdr:row>23</xdr:row>
      <xdr:rowOff>331925</xdr:rowOff>
    </xdr:from>
    <xdr:to>
      <xdr:col>2</xdr:col>
      <xdr:colOff>1905104</xdr:colOff>
      <xdr:row>23</xdr:row>
      <xdr:rowOff>1208224</xdr:rowOff>
    </xdr:to>
    <xdr:pic>
      <xdr:nvPicPr>
        <xdr:cNvPr id="13" name="Picture 12"/>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3391477" y="53845107"/>
          <a:ext cx="1469263" cy="876299"/>
        </a:xfrm>
        <a:prstGeom prst="rect">
          <a:avLst/>
        </a:prstGeom>
      </xdr:spPr>
    </xdr:pic>
    <xdr:clientData/>
  </xdr:twoCellAnchor>
  <xdr:twoCellAnchor editAs="oneCell">
    <xdr:from>
      <xdr:col>2</xdr:col>
      <xdr:colOff>408295</xdr:colOff>
      <xdr:row>26</xdr:row>
      <xdr:rowOff>153939</xdr:rowOff>
    </xdr:from>
    <xdr:to>
      <xdr:col>2</xdr:col>
      <xdr:colOff>1889853</xdr:colOff>
      <xdr:row>26</xdr:row>
      <xdr:rowOff>945505</xdr:rowOff>
    </xdr:to>
    <xdr:pic>
      <xdr:nvPicPr>
        <xdr:cNvPr id="14" name="Picture 13"/>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6222355" y="57296319"/>
          <a:ext cx="1481558" cy="791566"/>
        </a:xfrm>
        <a:prstGeom prst="rect">
          <a:avLst/>
        </a:prstGeom>
      </xdr:spPr>
    </xdr:pic>
    <xdr:clientData/>
  </xdr:twoCellAnchor>
  <xdr:twoCellAnchor editAs="oneCell">
    <xdr:from>
      <xdr:col>2</xdr:col>
      <xdr:colOff>617105</xdr:colOff>
      <xdr:row>21</xdr:row>
      <xdr:rowOff>539173</xdr:rowOff>
    </xdr:from>
    <xdr:to>
      <xdr:col>2</xdr:col>
      <xdr:colOff>1940052</xdr:colOff>
      <xdr:row>21</xdr:row>
      <xdr:rowOff>1580573</xdr:rowOff>
    </xdr:to>
    <xdr:pic>
      <xdr:nvPicPr>
        <xdr:cNvPr id="15" name="Picture 14"/>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6431165" y="46533493"/>
          <a:ext cx="1322947" cy="1041400"/>
        </a:xfrm>
        <a:prstGeom prst="rect">
          <a:avLst/>
        </a:prstGeom>
      </xdr:spPr>
    </xdr:pic>
    <xdr:clientData/>
  </xdr:twoCellAnchor>
  <xdr:twoCellAnchor editAs="oneCell">
    <xdr:from>
      <xdr:col>2</xdr:col>
      <xdr:colOff>355984</xdr:colOff>
      <xdr:row>13</xdr:row>
      <xdr:rowOff>144318</xdr:rowOff>
    </xdr:from>
    <xdr:to>
      <xdr:col>2</xdr:col>
      <xdr:colOff>1898406</xdr:colOff>
      <xdr:row>13</xdr:row>
      <xdr:rowOff>1302658</xdr:rowOff>
    </xdr:to>
    <xdr:pic>
      <xdr:nvPicPr>
        <xdr:cNvPr id="16" name="Picture 15"/>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6170044" y="29496558"/>
          <a:ext cx="1542422" cy="1158340"/>
        </a:xfrm>
        <a:prstGeom prst="rect">
          <a:avLst/>
        </a:prstGeom>
      </xdr:spPr>
    </xdr:pic>
    <xdr:clientData/>
  </xdr:twoCellAnchor>
  <xdr:twoCellAnchor editAs="oneCell">
    <xdr:from>
      <xdr:col>2</xdr:col>
      <xdr:colOff>765464</xdr:colOff>
      <xdr:row>6</xdr:row>
      <xdr:rowOff>1470697</xdr:rowOff>
    </xdr:from>
    <xdr:to>
      <xdr:col>2</xdr:col>
      <xdr:colOff>2328117</xdr:colOff>
      <xdr:row>6</xdr:row>
      <xdr:rowOff>2836319</xdr:rowOff>
    </xdr:to>
    <xdr:pic>
      <xdr:nvPicPr>
        <xdr:cNvPr id="19" name="Picture 18"/>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3721100" y="11376697"/>
          <a:ext cx="1562653" cy="1365622"/>
        </a:xfrm>
        <a:prstGeom prst="rect">
          <a:avLst/>
        </a:prstGeom>
      </xdr:spPr>
    </xdr:pic>
    <xdr:clientData/>
  </xdr:twoCellAnchor>
  <xdr:twoCellAnchor editAs="oneCell">
    <xdr:from>
      <xdr:col>2</xdr:col>
      <xdr:colOff>234950</xdr:colOff>
      <xdr:row>8</xdr:row>
      <xdr:rowOff>44450</xdr:rowOff>
    </xdr:from>
    <xdr:to>
      <xdr:col>2</xdr:col>
      <xdr:colOff>1643248</xdr:colOff>
      <xdr:row>8</xdr:row>
      <xdr:rowOff>1269852</xdr:rowOff>
    </xdr:to>
    <xdr:pic>
      <xdr:nvPicPr>
        <xdr:cNvPr id="20" name="Picture 19"/>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6049010" y="14979650"/>
          <a:ext cx="1408298" cy="1225402"/>
        </a:xfrm>
        <a:prstGeom prst="rect">
          <a:avLst/>
        </a:prstGeom>
      </xdr:spPr>
    </xdr:pic>
    <xdr:clientData/>
  </xdr:twoCellAnchor>
  <xdr:twoCellAnchor editAs="oneCell">
    <xdr:from>
      <xdr:col>2</xdr:col>
      <xdr:colOff>114300</xdr:colOff>
      <xdr:row>9</xdr:row>
      <xdr:rowOff>44450</xdr:rowOff>
    </xdr:from>
    <xdr:to>
      <xdr:col>2</xdr:col>
      <xdr:colOff>2284663</xdr:colOff>
      <xdr:row>9</xdr:row>
      <xdr:rowOff>1492250</xdr:rowOff>
    </xdr:to>
    <xdr:pic>
      <xdr:nvPicPr>
        <xdr:cNvPr id="21" name="Picture 20"/>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5928360" y="17219930"/>
          <a:ext cx="2170363" cy="1447800"/>
        </a:xfrm>
        <a:prstGeom prst="rect">
          <a:avLst/>
        </a:prstGeom>
      </xdr:spPr>
    </xdr:pic>
    <xdr:clientData/>
  </xdr:twoCellAnchor>
  <xdr:twoCellAnchor editAs="oneCell">
    <xdr:from>
      <xdr:col>2</xdr:col>
      <xdr:colOff>0</xdr:colOff>
      <xdr:row>7</xdr:row>
      <xdr:rowOff>0</xdr:rowOff>
    </xdr:from>
    <xdr:to>
      <xdr:col>2</xdr:col>
      <xdr:colOff>304800</xdr:colOff>
      <xdr:row>7</xdr:row>
      <xdr:rowOff>304800</xdr:rowOff>
    </xdr:to>
    <xdr:sp macro="" textlink="">
      <xdr:nvSpPr>
        <xdr:cNvPr id="22" name="AutoShape 9" descr="CF32 ABEK2 P3 R D from www.gasmask-respirators.co.uk"/>
        <xdr:cNvSpPr>
          <a:spLocks noChangeAspect="1" noChangeArrowheads="1"/>
        </xdr:cNvSpPr>
      </xdr:nvSpPr>
      <xdr:spPr bwMode="auto">
        <a:xfrm>
          <a:off x="5814060" y="13205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7</xdr:row>
      <xdr:rowOff>0</xdr:rowOff>
    </xdr:from>
    <xdr:to>
      <xdr:col>2</xdr:col>
      <xdr:colOff>304800</xdr:colOff>
      <xdr:row>7</xdr:row>
      <xdr:rowOff>304800</xdr:rowOff>
    </xdr:to>
    <xdr:sp macro="" textlink="">
      <xdr:nvSpPr>
        <xdr:cNvPr id="23" name="AutoShape 10" descr="CF32 ABEK2 P3 R D from www.gasmask-respirators.co.uk"/>
        <xdr:cNvSpPr>
          <a:spLocks noChangeAspect="1" noChangeArrowheads="1"/>
        </xdr:cNvSpPr>
      </xdr:nvSpPr>
      <xdr:spPr bwMode="auto">
        <a:xfrm>
          <a:off x="5814060" y="13205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7</xdr:row>
      <xdr:rowOff>0</xdr:rowOff>
    </xdr:from>
    <xdr:to>
      <xdr:col>2</xdr:col>
      <xdr:colOff>304800</xdr:colOff>
      <xdr:row>7</xdr:row>
      <xdr:rowOff>304800</xdr:rowOff>
    </xdr:to>
    <xdr:sp macro="" textlink="">
      <xdr:nvSpPr>
        <xdr:cNvPr id="24" name="AutoShape 12" descr="CF32 ABEK2 P3 R D from www.gasmask-respirators.co.uk"/>
        <xdr:cNvSpPr>
          <a:spLocks noChangeAspect="1" noChangeArrowheads="1"/>
        </xdr:cNvSpPr>
      </xdr:nvSpPr>
      <xdr:spPr bwMode="auto">
        <a:xfrm>
          <a:off x="5814060" y="13205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228600</xdr:colOff>
      <xdr:row>7</xdr:row>
      <xdr:rowOff>12700</xdr:rowOff>
    </xdr:from>
    <xdr:to>
      <xdr:col>2</xdr:col>
      <xdr:colOff>2266949</xdr:colOff>
      <xdr:row>7</xdr:row>
      <xdr:rowOff>1301750</xdr:rowOff>
    </xdr:to>
    <xdr:pic>
      <xdr:nvPicPr>
        <xdr:cNvPr id="26" name="Picture 25" descr="CF32 A2B2E2K2-P3 R D DT-4045E Combination Filte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6042660" y="13218160"/>
          <a:ext cx="2038349" cy="128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27</xdr:row>
      <xdr:rowOff>0</xdr:rowOff>
    </xdr:from>
    <xdr:to>
      <xdr:col>2</xdr:col>
      <xdr:colOff>304800</xdr:colOff>
      <xdr:row>27</xdr:row>
      <xdr:rowOff>304800</xdr:rowOff>
    </xdr:to>
    <xdr:sp macro="" textlink="">
      <xdr:nvSpPr>
        <xdr:cNvPr id="27" name="AutoShape 3" descr="Black Safetoe Industrial Safety Shoes, Size: Euro 36-47#,UK 3-13, Rs 580 |  ID: 19626285962"/>
        <xdr:cNvSpPr>
          <a:spLocks noChangeAspect="1" noChangeArrowheads="1"/>
        </xdr:cNvSpPr>
      </xdr:nvSpPr>
      <xdr:spPr bwMode="auto">
        <a:xfrm>
          <a:off x="5814060" y="581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27</xdr:row>
      <xdr:rowOff>0</xdr:rowOff>
    </xdr:from>
    <xdr:to>
      <xdr:col>2</xdr:col>
      <xdr:colOff>1029470</xdr:colOff>
      <xdr:row>27</xdr:row>
      <xdr:rowOff>1029470</xdr:rowOff>
    </xdr:to>
    <xdr:sp macro="" textlink="">
      <xdr:nvSpPr>
        <xdr:cNvPr id="28" name="AutoShape 5" descr="Black Safetoe Industrial Safety Shoes, Size: Euro 36-47#,UK 3-13, Rs 580 |  ID: 19626285962"/>
        <xdr:cNvSpPr>
          <a:spLocks noChangeAspect="1" noChangeArrowheads="1"/>
        </xdr:cNvSpPr>
      </xdr:nvSpPr>
      <xdr:spPr bwMode="auto">
        <a:xfrm>
          <a:off x="5814060" y="58140600"/>
          <a:ext cx="1029470" cy="10294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870528</xdr:colOff>
      <xdr:row>16</xdr:row>
      <xdr:rowOff>256309</xdr:rowOff>
    </xdr:from>
    <xdr:to>
      <xdr:col>2</xdr:col>
      <xdr:colOff>1823028</xdr:colOff>
      <xdr:row>16</xdr:row>
      <xdr:rowOff>1081809</xdr:rowOff>
    </xdr:to>
    <xdr:pic>
      <xdr:nvPicPr>
        <xdr:cNvPr id="29" name="Picture 28" descr="http://qargili.com/wp-content/uploads/2019/02/426-%E1%83%A8%E1%83%98%E1%83%93%E1%83%90-Copy-100x100.png"/>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3826164" y="41381218"/>
          <a:ext cx="952500" cy="825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xdr:row>
      <xdr:rowOff>0</xdr:rowOff>
    </xdr:from>
    <xdr:to>
      <xdr:col>2</xdr:col>
      <xdr:colOff>304800</xdr:colOff>
      <xdr:row>14</xdr:row>
      <xdr:rowOff>304800</xdr:rowOff>
    </xdr:to>
    <xdr:sp macro="" textlink="">
      <xdr:nvSpPr>
        <xdr:cNvPr id="30" name="AutoShape 16" descr="Сапоги заброды полукомбинезон рыбацкие Назия С 064 купить в Оренбурге"/>
        <xdr:cNvSpPr>
          <a:spLocks noChangeAspect="1" noChangeArrowheads="1"/>
        </xdr:cNvSpPr>
      </xdr:nvSpPr>
      <xdr:spPr bwMode="auto">
        <a:xfrm>
          <a:off x="5814060" y="3535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14</xdr:row>
      <xdr:rowOff>0</xdr:rowOff>
    </xdr:from>
    <xdr:to>
      <xdr:col>2</xdr:col>
      <xdr:colOff>304800</xdr:colOff>
      <xdr:row>14</xdr:row>
      <xdr:rowOff>304800</xdr:rowOff>
    </xdr:to>
    <xdr:sp macro="" textlink="">
      <xdr:nvSpPr>
        <xdr:cNvPr id="31" name="AutoShape 17" descr="Сапоги заброды полукомбинезон рыбацкие Назия С 064 купить в Оренбурге"/>
        <xdr:cNvSpPr>
          <a:spLocks noChangeAspect="1" noChangeArrowheads="1"/>
        </xdr:cNvSpPr>
      </xdr:nvSpPr>
      <xdr:spPr bwMode="auto">
        <a:xfrm>
          <a:off x="5814060" y="3535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14</xdr:row>
      <xdr:rowOff>0</xdr:rowOff>
    </xdr:from>
    <xdr:to>
      <xdr:col>2</xdr:col>
      <xdr:colOff>304800</xdr:colOff>
      <xdr:row>14</xdr:row>
      <xdr:rowOff>304800</xdr:rowOff>
    </xdr:to>
    <xdr:sp macro="" textlink="">
      <xdr:nvSpPr>
        <xdr:cNvPr id="32" name="AutoShape 18" descr="Сапоги заброды полукомбинезон рыбацкие Назия С 064 купить в Оренбурге"/>
        <xdr:cNvSpPr>
          <a:spLocks noChangeAspect="1" noChangeArrowheads="1"/>
        </xdr:cNvSpPr>
      </xdr:nvSpPr>
      <xdr:spPr bwMode="auto">
        <a:xfrm>
          <a:off x="5814060" y="3535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14</xdr:row>
      <xdr:rowOff>0</xdr:rowOff>
    </xdr:from>
    <xdr:to>
      <xdr:col>2</xdr:col>
      <xdr:colOff>304800</xdr:colOff>
      <xdr:row>14</xdr:row>
      <xdr:rowOff>304800</xdr:rowOff>
    </xdr:to>
    <xdr:sp macro="" textlink="">
      <xdr:nvSpPr>
        <xdr:cNvPr id="33" name="AutoShape 19" descr="Рыбацкие сапоги заброды (по грудь) 43р: продажа, цена в Харькове. Обувь для  охоты и рыбалки от &quot;Интернет магазин &quot;Ловись рыбка&quot;&quot; - 234525517"/>
        <xdr:cNvSpPr>
          <a:spLocks noChangeAspect="1" noChangeArrowheads="1"/>
        </xdr:cNvSpPr>
      </xdr:nvSpPr>
      <xdr:spPr bwMode="auto">
        <a:xfrm>
          <a:off x="5814060" y="3535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14</xdr:row>
      <xdr:rowOff>0</xdr:rowOff>
    </xdr:from>
    <xdr:to>
      <xdr:col>2</xdr:col>
      <xdr:colOff>304800</xdr:colOff>
      <xdr:row>14</xdr:row>
      <xdr:rowOff>304800</xdr:rowOff>
    </xdr:to>
    <xdr:sp macro="" textlink="">
      <xdr:nvSpPr>
        <xdr:cNvPr id="34" name="AutoShape 21" descr="Рыбацкие сапоги заброды (по грудь) 43р: продажа, цена в Харькове. Обувь для  охоты и рыбалки от &quot;Интернет магазин &quot;Ловись рыбка&quot;&quot; - 234525517"/>
        <xdr:cNvSpPr>
          <a:spLocks noChangeAspect="1" noChangeArrowheads="1"/>
        </xdr:cNvSpPr>
      </xdr:nvSpPr>
      <xdr:spPr bwMode="auto">
        <a:xfrm>
          <a:off x="5814060" y="3535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310192</xdr:colOff>
      <xdr:row>14</xdr:row>
      <xdr:rowOff>77160</xdr:rowOff>
    </xdr:from>
    <xdr:to>
      <xdr:col>2</xdr:col>
      <xdr:colOff>2067871</xdr:colOff>
      <xdr:row>14</xdr:row>
      <xdr:rowOff>1493210</xdr:rowOff>
    </xdr:to>
    <xdr:pic>
      <xdr:nvPicPr>
        <xdr:cNvPr id="35" name="Picture 34"/>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3265828" y="37022615"/>
          <a:ext cx="1757679" cy="1416050"/>
        </a:xfrm>
        <a:prstGeom prst="rect">
          <a:avLst/>
        </a:prstGeom>
      </xdr:spPr>
    </xdr:pic>
    <xdr:clientData/>
  </xdr:twoCellAnchor>
  <xdr:twoCellAnchor editAs="oneCell">
    <xdr:from>
      <xdr:col>2</xdr:col>
      <xdr:colOff>446810</xdr:colOff>
      <xdr:row>15</xdr:row>
      <xdr:rowOff>456623</xdr:rowOff>
    </xdr:from>
    <xdr:to>
      <xdr:col>2</xdr:col>
      <xdr:colOff>2115918</xdr:colOff>
      <xdr:row>15</xdr:row>
      <xdr:rowOff>1872673</xdr:rowOff>
    </xdr:to>
    <xdr:pic>
      <xdr:nvPicPr>
        <xdr:cNvPr id="36" name="Picture 35"/>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3402446" y="38926078"/>
          <a:ext cx="1669108" cy="1416050"/>
        </a:xfrm>
        <a:prstGeom prst="rect">
          <a:avLst/>
        </a:prstGeom>
      </xdr:spPr>
    </xdr:pic>
    <xdr:clientData/>
  </xdr:twoCellAnchor>
  <xdr:twoCellAnchor editAs="oneCell">
    <xdr:from>
      <xdr:col>2</xdr:col>
      <xdr:colOff>349250</xdr:colOff>
      <xdr:row>27</xdr:row>
      <xdr:rowOff>63501</xdr:rowOff>
    </xdr:from>
    <xdr:to>
      <xdr:col>2</xdr:col>
      <xdr:colOff>1892300</xdr:colOff>
      <xdr:row>27</xdr:row>
      <xdr:rowOff>1492251</xdr:rowOff>
    </xdr:to>
    <xdr:pic>
      <xdr:nvPicPr>
        <xdr:cNvPr id="37" name="Picture 36"/>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6163310" y="58204101"/>
          <a:ext cx="1543050" cy="1428750"/>
        </a:xfrm>
        <a:prstGeom prst="rect">
          <a:avLst/>
        </a:prstGeom>
      </xdr:spPr>
    </xdr:pic>
    <xdr:clientData/>
  </xdr:twoCellAnchor>
  <xdr:twoCellAnchor editAs="oneCell">
    <xdr:from>
      <xdr:col>2</xdr:col>
      <xdr:colOff>600364</xdr:colOff>
      <xdr:row>3</xdr:row>
      <xdr:rowOff>387350</xdr:rowOff>
    </xdr:from>
    <xdr:to>
      <xdr:col>2</xdr:col>
      <xdr:colOff>1718511</xdr:colOff>
      <xdr:row>3</xdr:row>
      <xdr:rowOff>1301750</xdr:rowOff>
    </xdr:to>
    <xdr:pic>
      <xdr:nvPicPr>
        <xdr:cNvPr id="38" name="Picture 37"/>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6414424" y="3092450"/>
          <a:ext cx="1118147" cy="914400"/>
        </a:xfrm>
        <a:prstGeom prst="rect">
          <a:avLst/>
        </a:prstGeom>
      </xdr:spPr>
    </xdr:pic>
    <xdr:clientData/>
  </xdr:twoCellAnchor>
  <xdr:twoCellAnchor editAs="oneCell">
    <xdr:from>
      <xdr:col>2</xdr:col>
      <xdr:colOff>0</xdr:colOff>
      <xdr:row>14</xdr:row>
      <xdr:rowOff>0</xdr:rowOff>
    </xdr:from>
    <xdr:to>
      <xdr:col>2</xdr:col>
      <xdr:colOff>304800</xdr:colOff>
      <xdr:row>14</xdr:row>
      <xdr:rowOff>304800</xdr:rowOff>
    </xdr:to>
    <xdr:sp macro="" textlink="">
      <xdr:nvSpPr>
        <xdr:cNvPr id="39" name="AutoShape 1" descr="რასაც უწოდებენ მთავარ ელექტრო დამცავ აღჭურვილობას. დამატებითი დამცავი  აღჭურვილობა"/>
        <xdr:cNvSpPr>
          <a:spLocks noChangeAspect="1" noChangeArrowheads="1"/>
        </xdr:cNvSpPr>
      </xdr:nvSpPr>
      <xdr:spPr bwMode="auto">
        <a:xfrm>
          <a:off x="5814060" y="3535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14</xdr:row>
      <xdr:rowOff>0</xdr:rowOff>
    </xdr:from>
    <xdr:to>
      <xdr:col>2</xdr:col>
      <xdr:colOff>304800</xdr:colOff>
      <xdr:row>14</xdr:row>
      <xdr:rowOff>304800</xdr:rowOff>
    </xdr:to>
    <xdr:sp macro="" textlink="">
      <xdr:nvSpPr>
        <xdr:cNvPr id="40" name="AutoShape 1" descr="Black Electrical Rubber Mat, Rs 550/meter Siddhi Rubber Udyog | ID:  19618608697"/>
        <xdr:cNvSpPr>
          <a:spLocks noChangeAspect="1" noChangeArrowheads="1"/>
        </xdr:cNvSpPr>
      </xdr:nvSpPr>
      <xdr:spPr bwMode="auto">
        <a:xfrm>
          <a:off x="5814060" y="3535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14</xdr:row>
      <xdr:rowOff>0</xdr:rowOff>
    </xdr:from>
    <xdr:to>
      <xdr:col>2</xdr:col>
      <xdr:colOff>304800</xdr:colOff>
      <xdr:row>14</xdr:row>
      <xdr:rowOff>304800</xdr:rowOff>
    </xdr:to>
    <xdr:sp macro="" textlink="">
      <xdr:nvSpPr>
        <xdr:cNvPr id="41" name="AutoShape 2" descr="Dielectric mat, electric shock protection, anti slip, size 75x75 cm,  thickness 6|All-Purpose Cleaner| - AliExpress"/>
        <xdr:cNvSpPr>
          <a:spLocks noChangeAspect="1" noChangeArrowheads="1"/>
        </xdr:cNvSpPr>
      </xdr:nvSpPr>
      <xdr:spPr bwMode="auto">
        <a:xfrm>
          <a:off x="5814060" y="3535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14</xdr:row>
      <xdr:rowOff>304800</xdr:rowOff>
    </xdr:to>
    <xdr:sp macro="" textlink="">
      <xdr:nvSpPr>
        <xdr:cNvPr id="42" name="AutoShape 3" descr="Dielectric mat, electric shock protection, anti slip, size 75x75 cm,  thickness 6|All-Purpose Cleaner| - AliExpress"/>
        <xdr:cNvSpPr>
          <a:spLocks noChangeAspect="1" noChangeArrowheads="1"/>
        </xdr:cNvSpPr>
      </xdr:nvSpPr>
      <xdr:spPr bwMode="auto">
        <a:xfrm>
          <a:off x="14843760" y="3535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xdr:col>
      <xdr:colOff>131615</xdr:colOff>
      <xdr:row>19</xdr:row>
      <xdr:rowOff>25400</xdr:rowOff>
    </xdr:from>
    <xdr:ext cx="1828959" cy="1292464"/>
    <xdr:pic>
      <xdr:nvPicPr>
        <xdr:cNvPr id="43" name="Picture 42"/>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5945675" y="43078400"/>
          <a:ext cx="1828959" cy="1292464"/>
        </a:xfrm>
        <a:prstGeom prst="rect">
          <a:avLst/>
        </a:prstGeom>
      </xdr:spPr>
    </xdr:pic>
    <xdr:clientData/>
  </xdr:oneCellAnchor>
  <xdr:oneCellAnchor>
    <xdr:from>
      <xdr:col>2</xdr:col>
      <xdr:colOff>730250</xdr:colOff>
      <xdr:row>25</xdr:row>
      <xdr:rowOff>279400</xdr:rowOff>
    </xdr:from>
    <xdr:ext cx="1060450" cy="983123"/>
    <xdr:pic>
      <xdr:nvPicPr>
        <xdr:cNvPr id="44" name="Picture 43"/>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6544310" y="55196740"/>
          <a:ext cx="1060450" cy="983123"/>
        </a:xfrm>
        <a:prstGeom prst="rect">
          <a:avLst/>
        </a:prstGeom>
      </xdr:spPr>
    </xdr:pic>
    <xdr:clientData/>
  </xdr:oneCellAnchor>
  <xdr:oneCellAnchor>
    <xdr:from>
      <xdr:col>2</xdr:col>
      <xdr:colOff>425450</xdr:colOff>
      <xdr:row>24</xdr:row>
      <xdr:rowOff>139700</xdr:rowOff>
    </xdr:from>
    <xdr:ext cx="1206499" cy="1236364"/>
    <xdr:pic>
      <xdr:nvPicPr>
        <xdr:cNvPr id="45" name="Picture 44"/>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6239510" y="53007260"/>
          <a:ext cx="1206499" cy="1236364"/>
        </a:xfrm>
        <a:prstGeom prst="rect">
          <a:avLst/>
        </a:prstGeom>
      </xdr:spPr>
    </xdr:pic>
    <xdr:clientData/>
  </xdr:oneCellAnchor>
  <xdr:twoCellAnchor editAs="oneCell">
    <xdr:from>
      <xdr:col>2</xdr:col>
      <xdr:colOff>365606</xdr:colOff>
      <xdr:row>28</xdr:row>
      <xdr:rowOff>153939</xdr:rowOff>
    </xdr:from>
    <xdr:to>
      <xdr:col>2</xdr:col>
      <xdr:colOff>1943486</xdr:colOff>
      <xdr:row>28</xdr:row>
      <xdr:rowOff>1635605</xdr:rowOff>
    </xdr:to>
    <xdr:pic>
      <xdr:nvPicPr>
        <xdr:cNvPr id="46" name="Picture 45"/>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6179666" y="59856639"/>
          <a:ext cx="1577880" cy="1481666"/>
        </a:xfrm>
        <a:prstGeom prst="rect">
          <a:avLst/>
        </a:prstGeom>
      </xdr:spPr>
    </xdr:pic>
    <xdr:clientData/>
  </xdr:twoCellAnchor>
  <xdr:oneCellAnchor>
    <xdr:from>
      <xdr:col>2</xdr:col>
      <xdr:colOff>0</xdr:colOff>
      <xdr:row>33</xdr:row>
      <xdr:rowOff>0</xdr:rowOff>
    </xdr:from>
    <xdr:ext cx="304800" cy="304800"/>
    <xdr:sp macro="" textlink="">
      <xdr:nvSpPr>
        <xdr:cNvPr id="47" name="AutoShape 1" descr="რასაც უწოდებენ მთავარ ელექტრო დამცავ აღჭურვილობას. დამატებითი დამცავი  აღჭურვილობა"/>
        <xdr:cNvSpPr>
          <a:spLocks noChangeAspect="1" noChangeArrowheads="1"/>
        </xdr:cNvSpPr>
      </xdr:nvSpPr>
      <xdr:spPr bwMode="auto">
        <a:xfrm>
          <a:off x="5814060" y="70736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4800" cy="304800"/>
    <xdr:sp macro="" textlink="">
      <xdr:nvSpPr>
        <xdr:cNvPr id="48" name="AutoShape 1" descr="Black Electrical Rubber Mat, Rs 550/meter Siddhi Rubber Udyog | ID:  19618608697"/>
        <xdr:cNvSpPr>
          <a:spLocks noChangeAspect="1" noChangeArrowheads="1"/>
        </xdr:cNvSpPr>
      </xdr:nvSpPr>
      <xdr:spPr bwMode="auto">
        <a:xfrm>
          <a:off x="5814060" y="70736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33</xdr:row>
      <xdr:rowOff>0</xdr:rowOff>
    </xdr:from>
    <xdr:ext cx="304800" cy="304800"/>
    <xdr:sp macro="" textlink="">
      <xdr:nvSpPr>
        <xdr:cNvPr id="49" name="AutoShape 2" descr="Dielectric mat, electric shock protection, anti slip, size 75x75 cm,  thickness 6|All-Purpose Cleaner| - AliExpress"/>
        <xdr:cNvSpPr>
          <a:spLocks noChangeAspect="1" noChangeArrowheads="1"/>
        </xdr:cNvSpPr>
      </xdr:nvSpPr>
      <xdr:spPr bwMode="auto">
        <a:xfrm>
          <a:off x="5814060" y="70736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xdr:row>
      <xdr:rowOff>0</xdr:rowOff>
    </xdr:from>
    <xdr:ext cx="304800" cy="304800"/>
    <xdr:sp macro="" textlink="">
      <xdr:nvSpPr>
        <xdr:cNvPr id="50" name="AutoShape 3" descr="Dielectric mat, electric shock protection, anti slip, size 75x75 cm,  thickness 6|All-Purpose Cleaner| - AliExpress"/>
        <xdr:cNvSpPr>
          <a:spLocks noChangeAspect="1" noChangeArrowheads="1"/>
        </xdr:cNvSpPr>
      </xdr:nvSpPr>
      <xdr:spPr bwMode="auto">
        <a:xfrm>
          <a:off x="14843760" y="70736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27</xdr:row>
      <xdr:rowOff>0</xdr:rowOff>
    </xdr:from>
    <xdr:ext cx="304800" cy="304800"/>
    <xdr:sp macro="" textlink="">
      <xdr:nvSpPr>
        <xdr:cNvPr id="51" name="AutoShape 16" descr="Сапоги заброды полукомбинезон рыбацкие Назия С 064 купить в Оренбурге"/>
        <xdr:cNvSpPr>
          <a:spLocks noChangeAspect="1" noChangeArrowheads="1"/>
        </xdr:cNvSpPr>
      </xdr:nvSpPr>
      <xdr:spPr bwMode="auto">
        <a:xfrm>
          <a:off x="5814060" y="581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27</xdr:row>
      <xdr:rowOff>0</xdr:rowOff>
    </xdr:from>
    <xdr:ext cx="304800" cy="304800"/>
    <xdr:sp macro="" textlink="">
      <xdr:nvSpPr>
        <xdr:cNvPr id="52" name="AutoShape 17" descr="Сапоги заброды полукомбинезон рыбацкие Назия С 064 купить в Оренбурге"/>
        <xdr:cNvSpPr>
          <a:spLocks noChangeAspect="1" noChangeArrowheads="1"/>
        </xdr:cNvSpPr>
      </xdr:nvSpPr>
      <xdr:spPr bwMode="auto">
        <a:xfrm>
          <a:off x="5814060" y="581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27</xdr:row>
      <xdr:rowOff>0</xdr:rowOff>
    </xdr:from>
    <xdr:ext cx="304800" cy="304800"/>
    <xdr:sp macro="" textlink="">
      <xdr:nvSpPr>
        <xdr:cNvPr id="53" name="AutoShape 18" descr="Сапоги заброды полукомбинезон рыбацкие Назия С 064 купить в Оренбурге"/>
        <xdr:cNvSpPr>
          <a:spLocks noChangeAspect="1" noChangeArrowheads="1"/>
        </xdr:cNvSpPr>
      </xdr:nvSpPr>
      <xdr:spPr bwMode="auto">
        <a:xfrm>
          <a:off x="5814060" y="581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27</xdr:row>
      <xdr:rowOff>0</xdr:rowOff>
    </xdr:from>
    <xdr:ext cx="304800" cy="304800"/>
    <xdr:sp macro="" textlink="">
      <xdr:nvSpPr>
        <xdr:cNvPr id="54" name="AutoShape 19" descr="Рыбацкие сапоги заброды (по грудь) 43р: продажа, цена в Харькове. Обувь для  охоты и рыбалки от &quot;Интернет магазин &quot;Ловись рыбка&quot;&quot; - 234525517"/>
        <xdr:cNvSpPr>
          <a:spLocks noChangeAspect="1" noChangeArrowheads="1"/>
        </xdr:cNvSpPr>
      </xdr:nvSpPr>
      <xdr:spPr bwMode="auto">
        <a:xfrm>
          <a:off x="5814060" y="581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27</xdr:row>
      <xdr:rowOff>0</xdr:rowOff>
    </xdr:from>
    <xdr:ext cx="304800" cy="304800"/>
    <xdr:sp macro="" textlink="">
      <xdr:nvSpPr>
        <xdr:cNvPr id="55" name="AutoShape 21" descr="Рыбацкие сапоги заброды (по грудь) 43р: продажа, цена в Харькове. Обувь для  охоты и рыбалки от &quot;Интернет магазин &quot;Ловись рыбка&quot;&quot; - 234525517"/>
        <xdr:cNvSpPr>
          <a:spLocks noChangeAspect="1" noChangeArrowheads="1"/>
        </xdr:cNvSpPr>
      </xdr:nvSpPr>
      <xdr:spPr bwMode="auto">
        <a:xfrm>
          <a:off x="5814060" y="581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56" name="AutoShape 14" descr="CF32 ABEK2 P3 R D from www.gasmask-respirators.co.uk"/>
        <xdr:cNvSpPr>
          <a:spLocks noChangeAspect="1" noChangeArrowheads="1"/>
        </xdr:cNvSpPr>
      </xdr:nvSpPr>
      <xdr:spPr bwMode="auto">
        <a:xfrm>
          <a:off x="8747760" y="70736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17</xdr:row>
      <xdr:rowOff>0</xdr:rowOff>
    </xdr:from>
    <xdr:ext cx="304800" cy="304800"/>
    <xdr:sp macro="" textlink="">
      <xdr:nvSpPr>
        <xdr:cNvPr id="57" name="AutoShape 2" descr="დამცავი სათვალე გამჭირვალე - 2300297307 | MGP"/>
        <xdr:cNvSpPr>
          <a:spLocks noChangeAspect="1" noChangeArrowheads="1"/>
        </xdr:cNvSpPr>
      </xdr:nvSpPr>
      <xdr:spPr bwMode="auto">
        <a:xfrm>
          <a:off x="5814060" y="3985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17</xdr:row>
      <xdr:rowOff>0</xdr:rowOff>
    </xdr:from>
    <xdr:ext cx="304800" cy="304800"/>
    <xdr:sp macro="" textlink="">
      <xdr:nvSpPr>
        <xdr:cNvPr id="58" name="AutoShape 4" descr="დამცავი სათვალე გამჭირვალე - 2300297307 | MGP"/>
        <xdr:cNvSpPr>
          <a:spLocks noChangeAspect="1" noChangeArrowheads="1"/>
        </xdr:cNvSpPr>
      </xdr:nvSpPr>
      <xdr:spPr bwMode="auto">
        <a:xfrm>
          <a:off x="5814060" y="3985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17</xdr:row>
      <xdr:rowOff>0</xdr:rowOff>
    </xdr:from>
    <xdr:ext cx="304800" cy="304800"/>
    <xdr:sp macro="" textlink="">
      <xdr:nvSpPr>
        <xdr:cNvPr id="59" name="AutoShape 5" descr="სრული ღვედი - M2M"/>
        <xdr:cNvSpPr>
          <a:spLocks noChangeAspect="1" noChangeArrowheads="1"/>
        </xdr:cNvSpPr>
      </xdr:nvSpPr>
      <xdr:spPr bwMode="auto">
        <a:xfrm>
          <a:off x="5814060" y="3985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17</xdr:row>
      <xdr:rowOff>0</xdr:rowOff>
    </xdr:from>
    <xdr:ext cx="304800" cy="304800"/>
    <xdr:sp macro="" textlink="">
      <xdr:nvSpPr>
        <xdr:cNvPr id="60" name="AutoShape 6" descr="სრული ღვედი - M2M"/>
        <xdr:cNvSpPr>
          <a:spLocks noChangeAspect="1" noChangeArrowheads="1"/>
        </xdr:cNvSpPr>
      </xdr:nvSpPr>
      <xdr:spPr bwMode="auto">
        <a:xfrm>
          <a:off x="5814060" y="3985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758343</xdr:colOff>
      <xdr:row>17</xdr:row>
      <xdr:rowOff>27898</xdr:rowOff>
    </xdr:from>
    <xdr:ext cx="1194920" cy="1420491"/>
    <xdr:pic>
      <xdr:nvPicPr>
        <xdr:cNvPr id="61" name="Picture 60"/>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3713979" y="42099534"/>
          <a:ext cx="1194920" cy="1420491"/>
        </a:xfrm>
        <a:prstGeom prst="rect">
          <a:avLst/>
        </a:prstGeom>
      </xdr:spPr>
    </xdr:pic>
    <xdr:clientData/>
  </xdr:oneCellAnchor>
  <xdr:twoCellAnchor editAs="oneCell">
    <xdr:from>
      <xdr:col>2</xdr:col>
      <xdr:colOff>182802</xdr:colOff>
      <xdr:row>12</xdr:row>
      <xdr:rowOff>269394</xdr:rowOff>
    </xdr:from>
    <xdr:to>
      <xdr:col>2</xdr:col>
      <xdr:colOff>1981970</xdr:colOff>
      <xdr:row>12</xdr:row>
      <xdr:rowOff>1576340</xdr:rowOff>
    </xdr:to>
    <xdr:pic>
      <xdr:nvPicPr>
        <xdr:cNvPr id="63" name="Picture 62"/>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5996862" y="27556614"/>
          <a:ext cx="1799168" cy="1306946"/>
        </a:xfrm>
        <a:prstGeom prst="rect">
          <a:avLst/>
        </a:prstGeom>
      </xdr:spPr>
    </xdr:pic>
    <xdr:clientData/>
  </xdr:twoCellAnchor>
  <xdr:twoCellAnchor editAs="oneCell">
    <xdr:from>
      <xdr:col>2</xdr:col>
      <xdr:colOff>506074</xdr:colOff>
      <xdr:row>32</xdr:row>
      <xdr:rowOff>103909</xdr:rowOff>
    </xdr:from>
    <xdr:to>
      <xdr:col>2</xdr:col>
      <xdr:colOff>1835725</xdr:colOff>
      <xdr:row>32</xdr:row>
      <xdr:rowOff>1433560</xdr:rowOff>
    </xdr:to>
    <xdr:pic>
      <xdr:nvPicPr>
        <xdr:cNvPr id="65" name="Picture 64"/>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3461710" y="69930818"/>
          <a:ext cx="1329651" cy="1329651"/>
        </a:xfrm>
        <a:prstGeom prst="rect">
          <a:avLst/>
        </a:prstGeom>
      </xdr:spPr>
    </xdr:pic>
    <xdr:clientData/>
  </xdr:twoCellAnchor>
  <xdr:twoCellAnchor editAs="oneCell">
    <xdr:from>
      <xdr:col>2</xdr:col>
      <xdr:colOff>654243</xdr:colOff>
      <xdr:row>10</xdr:row>
      <xdr:rowOff>153940</xdr:rowOff>
    </xdr:from>
    <xdr:to>
      <xdr:col>2</xdr:col>
      <xdr:colOff>1941559</xdr:colOff>
      <xdr:row>10</xdr:row>
      <xdr:rowOff>1441256</xdr:rowOff>
    </xdr:to>
    <xdr:pic>
      <xdr:nvPicPr>
        <xdr:cNvPr id="66" name="Picture 65"/>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6468303" y="20400280"/>
          <a:ext cx="1287316" cy="1287316"/>
        </a:xfrm>
        <a:prstGeom prst="rect">
          <a:avLst/>
        </a:prstGeom>
      </xdr:spPr>
    </xdr:pic>
    <xdr:clientData/>
  </xdr:twoCellAnchor>
  <xdr:twoCellAnchor editAs="oneCell">
    <xdr:from>
      <xdr:col>2</xdr:col>
      <xdr:colOff>0</xdr:colOff>
      <xdr:row>11</xdr:row>
      <xdr:rowOff>0</xdr:rowOff>
    </xdr:from>
    <xdr:to>
      <xdr:col>2</xdr:col>
      <xdr:colOff>304800</xdr:colOff>
      <xdr:row>11</xdr:row>
      <xdr:rowOff>304800</xdr:rowOff>
    </xdr:to>
    <xdr:sp macro="" textlink="">
      <xdr:nvSpPr>
        <xdr:cNvPr id="68" name="AutoShape 2" descr="3M 8210  N95  Particulate Respirator Face Mask EXP:2025 - Picture 1 of 1"/>
        <xdr:cNvSpPr>
          <a:spLocks noChangeAspect="1" noChangeArrowheads="1"/>
        </xdr:cNvSpPr>
      </xdr:nvSpPr>
      <xdr:spPr bwMode="auto">
        <a:xfrm>
          <a:off x="581406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375227</xdr:colOff>
      <xdr:row>11</xdr:row>
      <xdr:rowOff>197612</xdr:rowOff>
    </xdr:from>
    <xdr:to>
      <xdr:col>2</xdr:col>
      <xdr:colOff>2728577</xdr:colOff>
      <xdr:row>11</xdr:row>
      <xdr:rowOff>1966190</xdr:rowOff>
    </xdr:to>
    <xdr:pic>
      <xdr:nvPicPr>
        <xdr:cNvPr id="71" name="Picture 70"/>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6189287" y="22790912"/>
          <a:ext cx="2353350" cy="1768578"/>
        </a:xfrm>
        <a:prstGeom prst="rect">
          <a:avLst/>
        </a:prstGeom>
      </xdr:spPr>
    </xdr:pic>
    <xdr:clientData/>
  </xdr:twoCellAnchor>
  <xdr:twoCellAnchor editAs="oneCell">
    <xdr:from>
      <xdr:col>2</xdr:col>
      <xdr:colOff>392547</xdr:colOff>
      <xdr:row>20</xdr:row>
      <xdr:rowOff>184727</xdr:rowOff>
    </xdr:from>
    <xdr:to>
      <xdr:col>2</xdr:col>
      <xdr:colOff>2129211</xdr:colOff>
      <xdr:row>20</xdr:row>
      <xdr:rowOff>1422188</xdr:rowOff>
    </xdr:to>
    <xdr:pic>
      <xdr:nvPicPr>
        <xdr:cNvPr id="72" name="Picture 71"/>
        <xdr:cNvPicPr>
          <a:picLocks noChangeAspect="1"/>
        </xdr:cNvPicPr>
      </xdr:nvPicPr>
      <xdr:blipFill>
        <a:blip xmlns:r="http://schemas.openxmlformats.org/officeDocument/2006/relationships" r:embed="rId30"/>
        <a:stretch>
          <a:fillRect/>
        </a:stretch>
      </xdr:blipFill>
      <xdr:spPr>
        <a:xfrm>
          <a:off x="6206607" y="44708387"/>
          <a:ext cx="1736664" cy="1237461"/>
        </a:xfrm>
        <a:prstGeom prst="rect">
          <a:avLst/>
        </a:prstGeom>
      </xdr:spPr>
    </xdr:pic>
    <xdr:clientData/>
  </xdr:twoCellAnchor>
  <xdr:twoCellAnchor editAs="oneCell">
    <xdr:from>
      <xdr:col>2</xdr:col>
      <xdr:colOff>669638</xdr:colOff>
      <xdr:row>18</xdr:row>
      <xdr:rowOff>80818</xdr:rowOff>
    </xdr:from>
    <xdr:to>
      <xdr:col>2</xdr:col>
      <xdr:colOff>2184514</xdr:colOff>
      <xdr:row>18</xdr:row>
      <xdr:rowOff>1681039</xdr:rowOff>
    </xdr:to>
    <xdr:pic>
      <xdr:nvPicPr>
        <xdr:cNvPr id="75" name="Picture 74"/>
        <xdr:cNvPicPr>
          <a:picLocks noChangeAspect="1"/>
        </xdr:cNvPicPr>
      </xdr:nvPicPr>
      <xdr:blipFill>
        <a:blip xmlns:r="http://schemas.openxmlformats.org/officeDocument/2006/relationships" r:embed="rId31"/>
        <a:stretch>
          <a:fillRect/>
        </a:stretch>
      </xdr:blipFill>
      <xdr:spPr>
        <a:xfrm>
          <a:off x="3625274" y="43618727"/>
          <a:ext cx="1514876" cy="1600221"/>
        </a:xfrm>
        <a:prstGeom prst="rect">
          <a:avLst/>
        </a:prstGeom>
      </xdr:spPr>
    </xdr:pic>
    <xdr:clientData/>
  </xdr:twoCellAnchor>
  <xdr:twoCellAnchor editAs="oneCell">
    <xdr:from>
      <xdr:col>2</xdr:col>
      <xdr:colOff>596516</xdr:colOff>
      <xdr:row>4</xdr:row>
      <xdr:rowOff>413712</xdr:rowOff>
    </xdr:from>
    <xdr:to>
      <xdr:col>2</xdr:col>
      <xdr:colOff>2644950</xdr:colOff>
      <xdr:row>4</xdr:row>
      <xdr:rowOff>2059775</xdr:rowOff>
    </xdr:to>
    <xdr:pic>
      <xdr:nvPicPr>
        <xdr:cNvPr id="70" name="Picture 69"/>
        <xdr:cNvPicPr>
          <a:picLocks noChangeAspect="1"/>
        </xdr:cNvPicPr>
      </xdr:nvPicPr>
      <xdr:blipFill>
        <a:blip xmlns:r="http://schemas.openxmlformats.org/officeDocument/2006/relationships" r:embed="rId32"/>
        <a:stretch>
          <a:fillRect/>
        </a:stretch>
      </xdr:blipFill>
      <xdr:spPr>
        <a:xfrm>
          <a:off x="3607955" y="4964545"/>
          <a:ext cx="2048434" cy="164606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Q34"/>
  <sheetViews>
    <sheetView tabSelected="1" zoomScale="60" zoomScaleNormal="60" workbookViewId="0">
      <pane xSplit="3" ySplit="2" topLeftCell="D3" activePane="bottomRight" state="frozen"/>
      <selection pane="topRight" activeCell="F1" sqref="F1"/>
      <selection pane="bottomLeft" activeCell="A3" sqref="A3"/>
      <selection pane="bottomRight" activeCell="A3" sqref="A3"/>
    </sheetView>
  </sheetViews>
  <sheetFormatPr defaultColWidth="8.90625" defaultRowHeight="14.5"/>
  <cols>
    <col min="1" max="1" width="6.453125" style="1" customWidth="1"/>
    <col min="2" max="2" width="36.6328125" style="21" customWidth="1"/>
    <col min="3" max="3" width="42.81640625" style="1" customWidth="1"/>
    <col min="4" max="4" width="46" style="23" customWidth="1"/>
    <col min="5" max="5" width="26.81640625" style="22" customWidth="1"/>
    <col min="6" max="6" width="16.08984375" style="1" customWidth="1"/>
    <col min="7" max="7" width="20.54296875" style="42" customWidth="1"/>
    <col min="8" max="8" width="17.81640625" style="42" customWidth="1"/>
    <col min="9" max="9" width="15.90625" style="42" customWidth="1"/>
    <col min="10" max="10" width="19.6328125" style="42" customWidth="1"/>
    <col min="11" max="17" width="21.54296875" style="12" customWidth="1"/>
    <col min="18" max="16384" width="8.90625" style="1"/>
  </cols>
  <sheetData>
    <row r="1" spans="1:17" ht="41" customHeight="1" thickBot="1">
      <c r="A1" s="55"/>
      <c r="B1" s="56"/>
      <c r="C1" s="56"/>
      <c r="E1" s="2"/>
      <c r="F1" s="3"/>
      <c r="G1" s="33" t="s">
        <v>0</v>
      </c>
      <c r="H1" s="34" t="s">
        <v>1</v>
      </c>
      <c r="I1" s="34" t="s">
        <v>2</v>
      </c>
      <c r="J1" s="35" t="s">
        <v>3</v>
      </c>
      <c r="K1" s="43" t="s">
        <v>79</v>
      </c>
      <c r="L1" s="57" t="s">
        <v>63</v>
      </c>
      <c r="M1" s="54" t="s">
        <v>82</v>
      </c>
      <c r="N1" s="54" t="s">
        <v>65</v>
      </c>
      <c r="O1" s="54" t="s">
        <v>66</v>
      </c>
      <c r="P1" s="54" t="s">
        <v>67</v>
      </c>
      <c r="Q1" s="54" t="s">
        <v>80</v>
      </c>
    </row>
    <row r="2" spans="1:17" ht="56.5" customHeight="1" thickBot="1">
      <c r="A2" s="4"/>
      <c r="B2" s="5" t="s">
        <v>59</v>
      </c>
      <c r="C2" s="6" t="s">
        <v>60</v>
      </c>
      <c r="D2" s="32" t="s">
        <v>61</v>
      </c>
      <c r="E2" s="2" t="s">
        <v>62</v>
      </c>
      <c r="F2" s="7" t="s">
        <v>4</v>
      </c>
      <c r="G2" s="36" t="s">
        <v>68</v>
      </c>
      <c r="H2" s="36" t="s">
        <v>68</v>
      </c>
      <c r="I2" s="36" t="s">
        <v>68</v>
      </c>
      <c r="J2" s="36" t="s">
        <v>68</v>
      </c>
      <c r="K2" s="44" t="s">
        <v>5</v>
      </c>
      <c r="L2" s="57"/>
      <c r="M2" s="54"/>
      <c r="N2" s="54"/>
      <c r="O2" s="54"/>
      <c r="P2" s="54"/>
      <c r="Q2" s="54"/>
    </row>
    <row r="3" spans="1:17" s="12" customFormat="1" ht="114.65" customHeight="1">
      <c r="A3" s="8">
        <v>1</v>
      </c>
      <c r="B3" s="9" t="s">
        <v>10</v>
      </c>
      <c r="C3" s="10"/>
      <c r="D3" s="24" t="s">
        <v>11</v>
      </c>
      <c r="E3" s="11" t="s">
        <v>69</v>
      </c>
      <c r="F3" s="7" t="s">
        <v>6</v>
      </c>
      <c r="G3" s="36">
        <v>10</v>
      </c>
      <c r="H3" s="37">
        <v>5</v>
      </c>
      <c r="I3" s="37"/>
      <c r="J3" s="38"/>
      <c r="K3" s="45">
        <f>G3+H3+I3+J3</f>
        <v>15</v>
      </c>
      <c r="L3" s="48"/>
      <c r="M3" s="18">
        <f>L3*K3</f>
        <v>0</v>
      </c>
      <c r="N3" s="18"/>
      <c r="O3" s="18"/>
      <c r="P3" s="18"/>
      <c r="Q3" s="18"/>
    </row>
    <row r="4" spans="1:17" s="12" customFormat="1" ht="203" customHeight="1">
      <c r="A4" s="8">
        <v>2</v>
      </c>
      <c r="B4" s="9" t="s">
        <v>12</v>
      </c>
      <c r="C4" s="10"/>
      <c r="D4" s="24" t="s">
        <v>13</v>
      </c>
      <c r="E4" s="11" t="s">
        <v>69</v>
      </c>
      <c r="F4" s="7" t="s">
        <v>6</v>
      </c>
      <c r="G4" s="36">
        <v>400</v>
      </c>
      <c r="H4" s="37">
        <v>200</v>
      </c>
      <c r="I4" s="37">
        <v>200</v>
      </c>
      <c r="J4" s="38">
        <v>200</v>
      </c>
      <c r="K4" s="45">
        <f t="shared" ref="K4:K27" si="0">G4+H4+I4+J4</f>
        <v>1000</v>
      </c>
      <c r="L4" s="48"/>
      <c r="M4" s="18">
        <f t="shared" ref="M4:M33" si="1">L4*K4</f>
        <v>0</v>
      </c>
      <c r="N4" s="18"/>
      <c r="O4" s="18"/>
      <c r="P4" s="18"/>
      <c r="Q4" s="18"/>
    </row>
    <row r="5" spans="1:17" ht="179.5" customHeight="1">
      <c r="A5" s="8">
        <v>3</v>
      </c>
      <c r="B5" s="50" t="s">
        <v>70</v>
      </c>
      <c r="C5" s="10"/>
      <c r="D5" s="24" t="s">
        <v>71</v>
      </c>
      <c r="E5" s="11" t="s">
        <v>69</v>
      </c>
      <c r="F5" s="7" t="s">
        <v>6</v>
      </c>
      <c r="G5" s="36">
        <v>160</v>
      </c>
      <c r="H5" s="37">
        <v>50</v>
      </c>
      <c r="I5" s="37"/>
      <c r="J5" s="38"/>
      <c r="K5" s="45">
        <f t="shared" si="0"/>
        <v>210</v>
      </c>
      <c r="L5" s="48"/>
      <c r="M5" s="18">
        <f t="shared" si="1"/>
        <v>0</v>
      </c>
      <c r="N5" s="18"/>
      <c r="O5" s="18"/>
      <c r="P5" s="18"/>
      <c r="Q5" s="18"/>
    </row>
    <row r="6" spans="1:17" ht="242.4" customHeight="1">
      <c r="A6" s="8">
        <v>4</v>
      </c>
      <c r="B6" s="9" t="s">
        <v>14</v>
      </c>
      <c r="C6" s="10"/>
      <c r="D6" s="24" t="s">
        <v>72</v>
      </c>
      <c r="E6" s="11" t="s">
        <v>69</v>
      </c>
      <c r="F6" s="7" t="s">
        <v>6</v>
      </c>
      <c r="G6" s="36">
        <v>400</v>
      </c>
      <c r="H6" s="37"/>
      <c r="I6" s="37">
        <v>10</v>
      </c>
      <c r="J6" s="38"/>
      <c r="K6" s="45">
        <f t="shared" si="0"/>
        <v>410</v>
      </c>
      <c r="L6" s="48"/>
      <c r="M6" s="18">
        <f t="shared" si="1"/>
        <v>0</v>
      </c>
      <c r="N6" s="18"/>
      <c r="O6" s="18"/>
      <c r="P6" s="18"/>
      <c r="Q6" s="18"/>
    </row>
    <row r="7" spans="1:17" ht="336.65" customHeight="1">
      <c r="A7" s="8">
        <v>5</v>
      </c>
      <c r="B7" s="9" t="s">
        <v>15</v>
      </c>
      <c r="C7" s="10"/>
      <c r="D7" s="24" t="s">
        <v>16</v>
      </c>
      <c r="E7" s="11" t="s">
        <v>69</v>
      </c>
      <c r="F7" s="7" t="s">
        <v>6</v>
      </c>
      <c r="G7" s="36">
        <v>3</v>
      </c>
      <c r="H7" s="37">
        <v>2</v>
      </c>
      <c r="I7" s="37"/>
      <c r="J7" s="38"/>
      <c r="K7" s="45">
        <f t="shared" si="0"/>
        <v>5</v>
      </c>
      <c r="L7" s="48"/>
      <c r="M7" s="18">
        <f t="shared" si="1"/>
        <v>0</v>
      </c>
      <c r="N7" s="18"/>
      <c r="O7" s="18"/>
      <c r="P7" s="18"/>
      <c r="Q7" s="18"/>
    </row>
    <row r="8" spans="1:17" ht="165" customHeight="1">
      <c r="A8" s="8">
        <v>6</v>
      </c>
      <c r="B8" s="9" t="s">
        <v>18</v>
      </c>
      <c r="C8" s="10"/>
      <c r="D8" s="24" t="s">
        <v>17</v>
      </c>
      <c r="E8" s="11" t="s">
        <v>69</v>
      </c>
      <c r="F8" s="7" t="s">
        <v>6</v>
      </c>
      <c r="G8" s="36">
        <v>6</v>
      </c>
      <c r="H8" s="37">
        <v>4</v>
      </c>
      <c r="I8" s="37"/>
      <c r="J8" s="38"/>
      <c r="K8" s="45">
        <f t="shared" si="0"/>
        <v>10</v>
      </c>
      <c r="L8" s="48"/>
      <c r="M8" s="18">
        <f t="shared" si="1"/>
        <v>0</v>
      </c>
      <c r="N8" s="18"/>
      <c r="O8" s="18"/>
      <c r="P8" s="18"/>
      <c r="Q8" s="18"/>
    </row>
    <row r="9" spans="1:17" ht="176.5" customHeight="1">
      <c r="A9" s="8">
        <v>7</v>
      </c>
      <c r="B9" s="9" t="s">
        <v>19</v>
      </c>
      <c r="C9" s="10"/>
      <c r="D9" s="24" t="s">
        <v>7</v>
      </c>
      <c r="E9" s="11" t="s">
        <v>69</v>
      </c>
      <c r="F9" s="7" t="s">
        <v>6</v>
      </c>
      <c r="G9" s="36">
        <v>570</v>
      </c>
      <c r="H9" s="37">
        <v>20</v>
      </c>
      <c r="I9" s="37">
        <v>60</v>
      </c>
      <c r="J9" s="38"/>
      <c r="K9" s="45">
        <f t="shared" si="0"/>
        <v>650</v>
      </c>
      <c r="L9" s="48"/>
      <c r="M9" s="18">
        <f t="shared" si="1"/>
        <v>0</v>
      </c>
      <c r="N9" s="18"/>
      <c r="O9" s="18"/>
      <c r="P9" s="18"/>
      <c r="Q9" s="18"/>
    </row>
    <row r="10" spans="1:17" ht="242" customHeight="1">
      <c r="A10" s="8">
        <v>8</v>
      </c>
      <c r="B10" s="9" t="s">
        <v>20</v>
      </c>
      <c r="C10" s="10"/>
      <c r="D10" s="24" t="s">
        <v>21</v>
      </c>
      <c r="E10" s="11" t="s">
        <v>69</v>
      </c>
      <c r="F10" s="7" t="s">
        <v>6</v>
      </c>
      <c r="G10" s="36">
        <v>100</v>
      </c>
      <c r="H10" s="37">
        <v>50</v>
      </c>
      <c r="I10" s="37">
        <v>30</v>
      </c>
      <c r="J10" s="38"/>
      <c r="K10" s="45">
        <f t="shared" si="0"/>
        <v>180</v>
      </c>
      <c r="L10" s="48"/>
      <c r="M10" s="18">
        <f t="shared" si="1"/>
        <v>0</v>
      </c>
      <c r="N10" s="18"/>
      <c r="O10" s="18"/>
      <c r="P10" s="18"/>
      <c r="Q10" s="18"/>
    </row>
    <row r="11" spans="1:17" ht="185" customHeight="1">
      <c r="A11" s="8">
        <v>9</v>
      </c>
      <c r="B11" s="9" t="s">
        <v>73</v>
      </c>
      <c r="C11" s="10"/>
      <c r="D11" s="24" t="s">
        <v>81</v>
      </c>
      <c r="E11" s="11" t="s">
        <v>69</v>
      </c>
      <c r="F11" s="7" t="s">
        <v>6</v>
      </c>
      <c r="G11" s="36">
        <v>400</v>
      </c>
      <c r="H11" s="37">
        <v>100</v>
      </c>
      <c r="I11" s="37">
        <v>100</v>
      </c>
      <c r="J11" s="38">
        <v>20</v>
      </c>
      <c r="K11" s="45">
        <f t="shared" si="0"/>
        <v>620</v>
      </c>
      <c r="L11" s="48"/>
      <c r="M11" s="18">
        <f t="shared" si="1"/>
        <v>0</v>
      </c>
      <c r="N11" s="18"/>
      <c r="O11" s="18"/>
      <c r="P11" s="18"/>
      <c r="Q11" s="18"/>
    </row>
    <row r="12" spans="1:17" s="16" customFormat="1" ht="205.75" customHeight="1">
      <c r="A12" s="8">
        <v>10</v>
      </c>
      <c r="B12" s="27" t="s">
        <v>22</v>
      </c>
      <c r="C12" s="13"/>
      <c r="D12" s="14" t="s">
        <v>23</v>
      </c>
      <c r="E12" s="11" t="s">
        <v>69</v>
      </c>
      <c r="F12" s="15" t="s">
        <v>6</v>
      </c>
      <c r="G12" s="36">
        <v>100</v>
      </c>
      <c r="H12" s="37">
        <v>50</v>
      </c>
      <c r="I12" s="37">
        <v>30</v>
      </c>
      <c r="J12" s="38"/>
      <c r="K12" s="45">
        <f t="shared" si="0"/>
        <v>180</v>
      </c>
      <c r="L12" s="48"/>
      <c r="M12" s="18">
        <f t="shared" si="1"/>
        <v>0</v>
      </c>
      <c r="N12" s="18"/>
      <c r="O12" s="18"/>
      <c r="P12" s="18"/>
      <c r="Q12" s="18"/>
    </row>
    <row r="13" spans="1:17" ht="163" customHeight="1">
      <c r="A13" s="8">
        <v>11</v>
      </c>
      <c r="B13" s="9" t="s">
        <v>25</v>
      </c>
      <c r="C13" s="10"/>
      <c r="D13" s="24" t="s">
        <v>24</v>
      </c>
      <c r="E13" s="11" t="s">
        <v>69</v>
      </c>
      <c r="F13" s="7" t="s">
        <v>6</v>
      </c>
      <c r="G13" s="36">
        <v>35</v>
      </c>
      <c r="H13" s="37"/>
      <c r="I13" s="37">
        <v>6</v>
      </c>
      <c r="J13" s="38">
        <v>2</v>
      </c>
      <c r="K13" s="45">
        <f t="shared" si="0"/>
        <v>43</v>
      </c>
      <c r="L13" s="48"/>
      <c r="M13" s="18">
        <f t="shared" si="1"/>
        <v>0</v>
      </c>
      <c r="N13" s="18"/>
      <c r="O13" s="18"/>
      <c r="P13" s="18"/>
      <c r="Q13" s="18"/>
    </row>
    <row r="14" spans="1:17" s="12" customFormat="1" ht="170.5" customHeight="1">
      <c r="A14" s="8">
        <v>12</v>
      </c>
      <c r="B14" s="9" t="s">
        <v>26</v>
      </c>
      <c r="C14" s="10"/>
      <c r="D14" s="25" t="s">
        <v>8</v>
      </c>
      <c r="E14" s="11" t="s">
        <v>69</v>
      </c>
      <c r="F14" s="7" t="s">
        <v>6</v>
      </c>
      <c r="G14" s="36">
        <v>220</v>
      </c>
      <c r="H14" s="37">
        <v>25</v>
      </c>
      <c r="I14" s="37">
        <v>12</v>
      </c>
      <c r="J14" s="38">
        <v>2</v>
      </c>
      <c r="K14" s="45">
        <f t="shared" si="0"/>
        <v>259</v>
      </c>
      <c r="L14" s="48"/>
      <c r="M14" s="18">
        <f t="shared" si="1"/>
        <v>0</v>
      </c>
      <c r="N14" s="18"/>
      <c r="O14" s="18"/>
      <c r="P14" s="18"/>
      <c r="Q14" s="18"/>
    </row>
    <row r="15" spans="1:17" s="31" customFormat="1" ht="120" customHeight="1">
      <c r="A15" s="8">
        <v>13</v>
      </c>
      <c r="B15" s="9" t="s">
        <v>27</v>
      </c>
      <c r="C15" s="28"/>
      <c r="D15" s="29" t="s">
        <v>57</v>
      </c>
      <c r="E15" s="11" t="s">
        <v>69</v>
      </c>
      <c r="F15" s="30" t="s">
        <v>6</v>
      </c>
      <c r="G15" s="36">
        <v>560</v>
      </c>
      <c r="H15" s="37">
        <v>400</v>
      </c>
      <c r="I15" s="37">
        <v>100</v>
      </c>
      <c r="J15" s="38">
        <v>10</v>
      </c>
      <c r="K15" s="46">
        <f t="shared" si="0"/>
        <v>1070</v>
      </c>
      <c r="L15" s="49"/>
      <c r="M15" s="18">
        <f t="shared" si="1"/>
        <v>0</v>
      </c>
      <c r="N15" s="18"/>
      <c r="O15" s="18"/>
      <c r="P15" s="18"/>
      <c r="Q15" s="18"/>
    </row>
    <row r="16" spans="1:17" ht="208.75" customHeight="1">
      <c r="A16" s="8">
        <v>14</v>
      </c>
      <c r="B16" s="9" t="s">
        <v>28</v>
      </c>
      <c r="C16" s="10"/>
      <c r="D16" s="24" t="s">
        <v>78</v>
      </c>
      <c r="E16" s="11" t="s">
        <v>69</v>
      </c>
      <c r="F16" s="7" t="s">
        <v>6</v>
      </c>
      <c r="G16" s="36">
        <v>10</v>
      </c>
      <c r="H16" s="37">
        <v>2</v>
      </c>
      <c r="I16" s="37">
        <v>5</v>
      </c>
      <c r="J16" s="38"/>
      <c r="K16" s="45">
        <f t="shared" si="0"/>
        <v>17</v>
      </c>
      <c r="L16" s="48"/>
      <c r="M16" s="18">
        <f t="shared" si="1"/>
        <v>0</v>
      </c>
      <c r="N16" s="18"/>
      <c r="O16" s="18"/>
      <c r="P16" s="18"/>
      <c r="Q16" s="18"/>
    </row>
    <row r="17" spans="1:17" ht="113.4" customHeight="1">
      <c r="A17" s="8">
        <v>15</v>
      </c>
      <c r="B17" s="9" t="s">
        <v>29</v>
      </c>
      <c r="C17" s="10"/>
      <c r="D17" s="24" t="s">
        <v>58</v>
      </c>
      <c r="E17" s="11" t="s">
        <v>69</v>
      </c>
      <c r="F17" s="7" t="s">
        <v>6</v>
      </c>
      <c r="G17" s="36">
        <v>400</v>
      </c>
      <c r="H17" s="37">
        <v>60</v>
      </c>
      <c r="I17" s="37"/>
      <c r="J17" s="38"/>
      <c r="K17" s="45">
        <f t="shared" si="0"/>
        <v>460</v>
      </c>
      <c r="L17" s="48"/>
      <c r="M17" s="18">
        <f t="shared" si="1"/>
        <v>0</v>
      </c>
      <c r="N17" s="18"/>
      <c r="O17" s="18"/>
      <c r="P17" s="18"/>
      <c r="Q17" s="18"/>
    </row>
    <row r="18" spans="1:17" s="12" customFormat="1" ht="116.25" customHeight="1">
      <c r="A18" s="8">
        <v>16</v>
      </c>
      <c r="B18" s="9" t="s">
        <v>31</v>
      </c>
      <c r="C18" s="10"/>
      <c r="D18" s="24" t="s">
        <v>30</v>
      </c>
      <c r="E18" s="11" t="s">
        <v>69</v>
      </c>
      <c r="F18" s="7" t="s">
        <v>6</v>
      </c>
      <c r="G18" s="36">
        <v>12</v>
      </c>
      <c r="H18" s="37">
        <v>4</v>
      </c>
      <c r="I18" s="37">
        <v>12</v>
      </c>
      <c r="J18" s="38"/>
      <c r="K18" s="45">
        <f t="shared" si="0"/>
        <v>28</v>
      </c>
      <c r="L18" s="48"/>
      <c r="M18" s="18">
        <f t="shared" si="1"/>
        <v>0</v>
      </c>
      <c r="N18" s="18"/>
      <c r="O18" s="18"/>
      <c r="P18" s="18"/>
      <c r="Q18" s="18"/>
    </row>
    <row r="19" spans="1:17" ht="192" customHeight="1">
      <c r="A19" s="8">
        <v>17</v>
      </c>
      <c r="B19" s="9" t="s">
        <v>32</v>
      </c>
      <c r="C19" s="10"/>
      <c r="D19" s="24" t="s">
        <v>77</v>
      </c>
      <c r="E19" s="11" t="s">
        <v>69</v>
      </c>
      <c r="F19" s="7" t="s">
        <v>6</v>
      </c>
      <c r="G19" s="36">
        <v>1154</v>
      </c>
      <c r="H19" s="37">
        <v>120</v>
      </c>
      <c r="I19" s="37">
        <v>46</v>
      </c>
      <c r="J19" s="38">
        <v>6</v>
      </c>
      <c r="K19" s="45">
        <f t="shared" si="0"/>
        <v>1326</v>
      </c>
      <c r="L19" s="48"/>
      <c r="M19" s="18">
        <f t="shared" si="1"/>
        <v>0</v>
      </c>
      <c r="N19" s="18"/>
      <c r="O19" s="18"/>
      <c r="P19" s="18"/>
      <c r="Q19" s="18"/>
    </row>
    <row r="20" spans="1:17" s="12" customFormat="1" ht="116.25" customHeight="1">
      <c r="A20" s="8">
        <v>18</v>
      </c>
      <c r="B20" s="9" t="s">
        <v>33</v>
      </c>
      <c r="C20" s="10"/>
      <c r="D20" s="24" t="s">
        <v>34</v>
      </c>
      <c r="E20" s="11" t="s">
        <v>69</v>
      </c>
      <c r="F20" s="7" t="s">
        <v>6</v>
      </c>
      <c r="G20" s="36">
        <v>720</v>
      </c>
      <c r="H20" s="37"/>
      <c r="I20" s="37">
        <v>45</v>
      </c>
      <c r="J20" s="38">
        <v>6</v>
      </c>
      <c r="K20" s="45">
        <f t="shared" si="0"/>
        <v>771</v>
      </c>
      <c r="L20" s="48"/>
      <c r="M20" s="18">
        <f t="shared" si="1"/>
        <v>0</v>
      </c>
      <c r="N20" s="18"/>
      <c r="O20" s="18"/>
      <c r="P20" s="18"/>
      <c r="Q20" s="18"/>
    </row>
    <row r="21" spans="1:17" s="12" customFormat="1" ht="116.25" customHeight="1">
      <c r="A21" s="8">
        <v>19</v>
      </c>
      <c r="B21" s="9" t="s">
        <v>33</v>
      </c>
      <c r="C21" s="18"/>
      <c r="D21" s="26" t="s">
        <v>35</v>
      </c>
      <c r="E21" s="11" t="s">
        <v>69</v>
      </c>
      <c r="F21" s="19" t="s">
        <v>6</v>
      </c>
      <c r="G21" s="36">
        <v>100</v>
      </c>
      <c r="H21" s="37"/>
      <c r="I21" s="37"/>
      <c r="J21" s="38"/>
      <c r="K21" s="45">
        <f t="shared" si="0"/>
        <v>100</v>
      </c>
      <c r="L21" s="48"/>
      <c r="M21" s="18">
        <f t="shared" si="1"/>
        <v>0</v>
      </c>
      <c r="N21" s="18"/>
      <c r="O21" s="18"/>
      <c r="P21" s="18"/>
      <c r="Q21" s="18"/>
    </row>
    <row r="22" spans="1:17" ht="212.5" customHeight="1">
      <c r="A22" s="8">
        <v>20</v>
      </c>
      <c r="B22" s="9" t="s">
        <v>36</v>
      </c>
      <c r="C22" s="10"/>
      <c r="D22" s="24" t="s">
        <v>37</v>
      </c>
      <c r="E22" s="11" t="s">
        <v>69</v>
      </c>
      <c r="F22" s="7" t="s">
        <v>6</v>
      </c>
      <c r="G22" s="36">
        <v>50</v>
      </c>
      <c r="H22" s="37">
        <v>10</v>
      </c>
      <c r="I22" s="37">
        <v>30</v>
      </c>
      <c r="J22" s="38"/>
      <c r="K22" s="45">
        <f t="shared" si="0"/>
        <v>90</v>
      </c>
      <c r="L22" s="48"/>
      <c r="M22" s="18">
        <f t="shared" si="1"/>
        <v>0</v>
      </c>
      <c r="N22" s="18"/>
      <c r="O22" s="18"/>
      <c r="P22" s="18"/>
      <c r="Q22" s="18"/>
    </row>
    <row r="23" spans="1:17" ht="163" customHeight="1">
      <c r="A23" s="8">
        <v>21</v>
      </c>
      <c r="B23" s="9" t="s">
        <v>39</v>
      </c>
      <c r="C23" s="10"/>
      <c r="D23" s="24" t="s">
        <v>38</v>
      </c>
      <c r="E23" s="11" t="s">
        <v>69</v>
      </c>
      <c r="F23" s="7" t="s">
        <v>6</v>
      </c>
      <c r="G23" s="36">
        <v>20</v>
      </c>
      <c r="H23" s="37"/>
      <c r="I23" s="37">
        <v>2</v>
      </c>
      <c r="J23" s="38"/>
      <c r="K23" s="45">
        <f t="shared" si="0"/>
        <v>22</v>
      </c>
      <c r="L23" s="48"/>
      <c r="M23" s="18">
        <f t="shared" si="1"/>
        <v>0</v>
      </c>
      <c r="N23" s="18"/>
      <c r="O23" s="18"/>
      <c r="P23" s="18"/>
      <c r="Q23" s="18"/>
    </row>
    <row r="24" spans="1:17" ht="166.5" customHeight="1">
      <c r="A24" s="8">
        <v>22</v>
      </c>
      <c r="B24" s="9" t="s">
        <v>41</v>
      </c>
      <c r="C24" s="10"/>
      <c r="D24" s="24" t="s">
        <v>40</v>
      </c>
      <c r="E24" s="11" t="s">
        <v>69</v>
      </c>
      <c r="F24" s="7" t="s">
        <v>6</v>
      </c>
      <c r="G24" s="36">
        <v>20</v>
      </c>
      <c r="H24" s="37">
        <v>5</v>
      </c>
      <c r="I24" s="37">
        <v>1</v>
      </c>
      <c r="J24" s="38"/>
      <c r="K24" s="45">
        <f t="shared" si="0"/>
        <v>26</v>
      </c>
      <c r="L24" s="48"/>
      <c r="M24" s="18">
        <f t="shared" si="1"/>
        <v>0</v>
      </c>
      <c r="N24" s="18"/>
      <c r="O24" s="18"/>
      <c r="P24" s="18"/>
      <c r="Q24" s="18"/>
    </row>
    <row r="25" spans="1:17" s="12" customFormat="1" ht="161.5" customHeight="1">
      <c r="A25" s="8">
        <v>23</v>
      </c>
      <c r="B25" s="9" t="s">
        <v>43</v>
      </c>
      <c r="C25" s="10"/>
      <c r="D25" s="24" t="s">
        <v>74</v>
      </c>
      <c r="E25" s="11" t="s">
        <v>69</v>
      </c>
      <c r="F25" s="7" t="s">
        <v>6</v>
      </c>
      <c r="G25" s="36">
        <v>100</v>
      </c>
      <c r="H25" s="37"/>
      <c r="I25" s="37"/>
      <c r="J25" s="38"/>
      <c r="K25" s="45">
        <f t="shared" si="0"/>
        <v>100</v>
      </c>
      <c r="L25" s="48"/>
      <c r="M25" s="18">
        <f t="shared" si="1"/>
        <v>0</v>
      </c>
      <c r="N25" s="18"/>
      <c r="O25" s="18"/>
      <c r="P25" s="18"/>
      <c r="Q25" s="18"/>
    </row>
    <row r="26" spans="1:17" s="12" customFormat="1" ht="175.5" customHeight="1">
      <c r="A26" s="8">
        <v>24</v>
      </c>
      <c r="B26" s="9" t="s">
        <v>44</v>
      </c>
      <c r="C26" s="10"/>
      <c r="D26" s="24" t="s">
        <v>75</v>
      </c>
      <c r="E26" s="11" t="s">
        <v>69</v>
      </c>
      <c r="F26" s="7" t="s">
        <v>6</v>
      </c>
      <c r="G26" s="36">
        <v>100</v>
      </c>
      <c r="H26" s="37"/>
      <c r="I26" s="37">
        <v>10</v>
      </c>
      <c r="J26" s="38"/>
      <c r="K26" s="45">
        <f t="shared" si="0"/>
        <v>110</v>
      </c>
      <c r="L26" s="48"/>
      <c r="M26" s="18">
        <f t="shared" si="1"/>
        <v>0</v>
      </c>
      <c r="N26" s="18"/>
      <c r="O26" s="18"/>
      <c r="P26" s="18"/>
      <c r="Q26" s="18"/>
    </row>
    <row r="27" spans="1:17" ht="79" customHeight="1">
      <c r="A27" s="8">
        <v>25</v>
      </c>
      <c r="B27" s="9" t="s">
        <v>45</v>
      </c>
      <c r="C27" s="10"/>
      <c r="D27" s="24" t="s">
        <v>42</v>
      </c>
      <c r="E27" s="11" t="s">
        <v>69</v>
      </c>
      <c r="F27" s="7" t="s">
        <v>6</v>
      </c>
      <c r="G27" s="36">
        <v>60</v>
      </c>
      <c r="H27" s="37">
        <v>5</v>
      </c>
      <c r="I27" s="37">
        <v>2</v>
      </c>
      <c r="J27" s="38">
        <v>2</v>
      </c>
      <c r="K27" s="45">
        <f t="shared" si="0"/>
        <v>69</v>
      </c>
      <c r="L27" s="48"/>
      <c r="M27" s="18">
        <f t="shared" si="1"/>
        <v>0</v>
      </c>
      <c r="N27" s="18"/>
      <c r="O27" s="18"/>
      <c r="P27" s="18"/>
      <c r="Q27" s="18"/>
    </row>
    <row r="28" spans="1:17" ht="123.5" customHeight="1">
      <c r="A28" s="8">
        <v>26</v>
      </c>
      <c r="B28" s="9" t="s">
        <v>46</v>
      </c>
      <c r="C28" s="10"/>
      <c r="D28" s="24" t="s">
        <v>47</v>
      </c>
      <c r="E28" s="11" t="s">
        <v>69</v>
      </c>
      <c r="F28" s="7" t="s">
        <v>9</v>
      </c>
      <c r="G28" s="36">
        <v>50</v>
      </c>
      <c r="H28" s="37">
        <v>50</v>
      </c>
      <c r="I28" s="37">
        <v>20</v>
      </c>
      <c r="J28" s="38"/>
      <c r="K28" s="45">
        <f t="shared" ref="K28:K33" si="2">SUM(G28:J28)</f>
        <v>120</v>
      </c>
      <c r="L28" s="48"/>
      <c r="M28" s="18">
        <f t="shared" si="1"/>
        <v>0</v>
      </c>
      <c r="N28" s="18"/>
      <c r="O28" s="18"/>
      <c r="P28" s="18"/>
      <c r="Q28" s="18"/>
    </row>
    <row r="29" spans="1:17" ht="152" customHeight="1">
      <c r="A29" s="8">
        <v>27</v>
      </c>
      <c r="B29" s="9" t="s">
        <v>48</v>
      </c>
      <c r="C29" s="10"/>
      <c r="D29" s="24" t="s">
        <v>76</v>
      </c>
      <c r="E29" s="11" t="s">
        <v>69</v>
      </c>
      <c r="F29" s="7" t="s">
        <v>9</v>
      </c>
      <c r="G29" s="36">
        <v>56300</v>
      </c>
      <c r="H29" s="37">
        <v>2000</v>
      </c>
      <c r="I29" s="37">
        <v>1000</v>
      </c>
      <c r="J29" s="38">
        <v>300</v>
      </c>
      <c r="K29" s="45">
        <f t="shared" si="2"/>
        <v>59600</v>
      </c>
      <c r="L29" s="48"/>
      <c r="M29" s="18">
        <f t="shared" si="1"/>
        <v>0</v>
      </c>
      <c r="N29" s="18"/>
      <c r="O29" s="18"/>
      <c r="P29" s="18"/>
      <c r="Q29" s="18"/>
    </row>
    <row r="30" spans="1:17" ht="116.5" customHeight="1">
      <c r="A30" s="8">
        <v>28</v>
      </c>
      <c r="B30" s="9" t="s">
        <v>49</v>
      </c>
      <c r="C30" s="10"/>
      <c r="D30" s="24" t="s">
        <v>50</v>
      </c>
      <c r="E30" s="11" t="s">
        <v>69</v>
      </c>
      <c r="F30" s="7" t="s">
        <v>9</v>
      </c>
      <c r="G30" s="36">
        <v>100</v>
      </c>
      <c r="H30" s="37"/>
      <c r="I30" s="37"/>
      <c r="J30" s="38">
        <v>20</v>
      </c>
      <c r="K30" s="45">
        <f t="shared" si="2"/>
        <v>120</v>
      </c>
      <c r="L30" s="48"/>
      <c r="M30" s="18">
        <f t="shared" si="1"/>
        <v>0</v>
      </c>
      <c r="N30" s="18"/>
      <c r="O30" s="18"/>
      <c r="P30" s="18"/>
      <c r="Q30" s="18"/>
    </row>
    <row r="31" spans="1:17" ht="152.5" customHeight="1">
      <c r="A31" s="8">
        <v>29</v>
      </c>
      <c r="B31" s="9" t="s">
        <v>51</v>
      </c>
      <c r="C31" s="10"/>
      <c r="D31" s="24" t="s">
        <v>52</v>
      </c>
      <c r="E31" s="11" t="s">
        <v>69</v>
      </c>
      <c r="F31" s="7" t="s">
        <v>9</v>
      </c>
      <c r="G31" s="36">
        <v>200</v>
      </c>
      <c r="H31" s="37">
        <v>100</v>
      </c>
      <c r="I31" s="37"/>
      <c r="J31" s="38">
        <v>10</v>
      </c>
      <c r="K31" s="45">
        <f t="shared" si="2"/>
        <v>310</v>
      </c>
      <c r="L31" s="48"/>
      <c r="M31" s="18">
        <f t="shared" si="1"/>
        <v>0</v>
      </c>
      <c r="N31" s="18"/>
      <c r="O31" s="18"/>
      <c r="P31" s="18"/>
      <c r="Q31" s="18"/>
    </row>
    <row r="32" spans="1:17" ht="159.5" customHeight="1">
      <c r="A32" s="8">
        <v>30</v>
      </c>
      <c r="B32" s="9" t="s">
        <v>53</v>
      </c>
      <c r="C32" s="10"/>
      <c r="D32" s="24" t="s">
        <v>54</v>
      </c>
      <c r="E32" s="11" t="s">
        <v>69</v>
      </c>
      <c r="F32" s="7" t="s">
        <v>9</v>
      </c>
      <c r="G32" s="36">
        <v>1150</v>
      </c>
      <c r="H32" s="37"/>
      <c r="I32" s="37">
        <v>10</v>
      </c>
      <c r="J32" s="38">
        <v>5</v>
      </c>
      <c r="K32" s="45">
        <f t="shared" si="2"/>
        <v>1165</v>
      </c>
      <c r="L32" s="48"/>
      <c r="M32" s="18">
        <f t="shared" si="1"/>
        <v>0</v>
      </c>
      <c r="N32" s="18"/>
      <c r="O32" s="18"/>
      <c r="P32" s="18"/>
      <c r="Q32" s="18"/>
    </row>
    <row r="33" spans="1:17" ht="145" customHeight="1" thickBot="1">
      <c r="A33" s="8">
        <v>31</v>
      </c>
      <c r="B33" s="17" t="s">
        <v>55</v>
      </c>
      <c r="C33" s="10"/>
      <c r="D33" s="24" t="s">
        <v>56</v>
      </c>
      <c r="E33" s="11" t="s">
        <v>69</v>
      </c>
      <c r="F33" s="7" t="s">
        <v>9</v>
      </c>
      <c r="G33" s="39">
        <v>2500</v>
      </c>
      <c r="H33" s="40"/>
      <c r="I33" s="40">
        <v>600</v>
      </c>
      <c r="J33" s="41">
        <v>10</v>
      </c>
      <c r="K33" s="47">
        <f t="shared" si="2"/>
        <v>3110</v>
      </c>
      <c r="L33" s="48"/>
      <c r="M33" s="18">
        <f t="shared" si="1"/>
        <v>0</v>
      </c>
      <c r="N33" s="18"/>
      <c r="O33" s="18"/>
      <c r="P33" s="18"/>
      <c r="Q33" s="18"/>
    </row>
    <row r="34" spans="1:17" ht="15" thickBot="1">
      <c r="A34" s="8"/>
      <c r="B34" s="51" t="s">
        <v>64</v>
      </c>
      <c r="C34" s="52"/>
      <c r="D34" s="52"/>
      <c r="E34" s="53"/>
      <c r="F34" s="7"/>
      <c r="G34" s="39"/>
      <c r="H34" s="40"/>
      <c r="I34" s="40"/>
      <c r="J34" s="41"/>
      <c r="K34" s="20"/>
      <c r="L34" s="18"/>
      <c r="M34" s="18">
        <f>SUM(M3:M33)</f>
        <v>0</v>
      </c>
      <c r="N34" s="18"/>
      <c r="O34" s="18"/>
      <c r="P34" s="18"/>
      <c r="Q34" s="18"/>
    </row>
  </sheetData>
  <autoFilter ref="A1:K34">
    <filterColumn colId="0" showButton="0"/>
    <filterColumn colId="1" showButton="0"/>
  </autoFilter>
  <mergeCells count="8">
    <mergeCell ref="B34:E34"/>
    <mergeCell ref="N1:N2"/>
    <mergeCell ref="O1:O2"/>
    <mergeCell ref="P1:P2"/>
    <mergeCell ref="Q1:Q2"/>
    <mergeCell ref="A1:C1"/>
    <mergeCell ref="L1:L2"/>
    <mergeCell ref="M1:M2"/>
  </mergeCells>
  <conditionalFormatting sqref="B19">
    <cfRule type="expression" dxfId="0" priority="1">
      <formula>$A19="Yes"</formula>
    </cfRule>
  </conditionalFormatting>
  <pageMargins left="0.2" right="0.2" top="0.5" bottom="0.5" header="0.3" footer="0.3"/>
  <pageSetup scale="8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დანართი N1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Ketevan Kandelaki</dc:creator>
  <cp:lastModifiedBy>Ketevan Kandelaki</cp:lastModifiedBy>
  <dcterms:created xsi:type="dcterms:W3CDTF">2024-02-21T08:50:59Z</dcterms:created>
  <dcterms:modified xsi:type="dcterms:W3CDTF">2025-04-16T07:16:36Z</dcterms:modified>
</cp:coreProperties>
</file>