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hkheidze\Desktop\ტენდერები\2025\PR-415902; PR-416641; PR-417252; PR-417483; PR-418233; PR-419281; PR-421174 - Gate Valves United for Tender 2\"/>
    </mc:Choice>
  </mc:AlternateContent>
  <bookViews>
    <workbookView xWindow="0" yWindow="0" windowWidth="23040" windowHeight="9072"/>
  </bookViews>
  <sheets>
    <sheet name="Sheet2" sheetId="2" r:id="rId1"/>
  </sheets>
  <definedNames>
    <definedName name="_xlnm._FilterDatabase" localSheetId="0" hidden="1">Sheet2!$C$2:$E$14</definedName>
  </definedNames>
  <calcPr calcId="162913"/>
</workbook>
</file>

<file path=xl/calcChain.xml><?xml version="1.0" encoding="utf-8"?>
<calcChain xmlns="http://schemas.openxmlformats.org/spreadsheetml/2006/main">
  <c r="H6" i="2" l="1"/>
  <c r="H10" i="2"/>
  <c r="H11" i="2"/>
  <c r="H3" i="2"/>
  <c r="D5" i="2" l="1"/>
  <c r="H5" i="2" s="1"/>
  <c r="D13" i="2"/>
  <c r="H13" i="2" s="1"/>
  <c r="D12" i="2"/>
  <c r="H12" i="2" s="1"/>
  <c r="D4" i="2"/>
  <c r="H4" i="2" s="1"/>
  <c r="H14" i="2" s="1"/>
  <c r="D9" i="2"/>
  <c r="H9" i="2" s="1"/>
  <c r="D8" i="2"/>
  <c r="H8" i="2" s="1"/>
  <c r="D7" i="2"/>
  <c r="H7" i="2" s="1"/>
</calcChain>
</file>

<file path=xl/sharedStrings.xml><?xml version="1.0" encoding="utf-8"?>
<sst xmlns="http://schemas.openxmlformats.org/spreadsheetml/2006/main" count="47" uniqueCount="32">
  <si>
    <t>Product name</t>
  </si>
  <si>
    <t>Quantity</t>
  </si>
  <si>
    <t>Unit</t>
  </si>
  <si>
    <t>Unit price</t>
  </si>
  <si>
    <t>Net amount</t>
  </si>
  <si>
    <t>Currency</t>
  </si>
  <si>
    <t>PCS</t>
  </si>
  <si>
    <t>PR-418233</t>
  </si>
  <si>
    <t>Gate Valve DN 100 PN 16</t>
  </si>
  <si>
    <t>Gate Valve DN 150 PN 16</t>
  </si>
  <si>
    <t>Gate Valve DN 65 PN 16</t>
  </si>
  <si>
    <t>Gate Valve DN 40 PN 16</t>
  </si>
  <si>
    <t>Gate Valve DN 50 PN 16</t>
  </si>
  <si>
    <t>Gate Valve DN 80 PN 16</t>
  </si>
  <si>
    <t>Gate Valve DN 200 PN 16</t>
  </si>
  <si>
    <t>Gate Valve DN 300 PN 16</t>
  </si>
  <si>
    <t>Gate Valve DN 400 PN 16</t>
  </si>
  <si>
    <t>Gate Valve DN 500 PN 16</t>
  </si>
  <si>
    <t>Gate Valve DN 600 PN 16</t>
  </si>
  <si>
    <t>PR-415902; PR-416641; PR-417483; PR-418233; PR-419281; PR-421174</t>
  </si>
  <si>
    <t>PR-416641; PR-417252; PR-417483; PR-418233; PR-419281; PR-421174</t>
  </si>
  <si>
    <t xml:space="preserve">PR-418233; PR-419281; </t>
  </si>
  <si>
    <t>PR-418233; PR-419281</t>
  </si>
  <si>
    <t>PR-417252; PR-418233; PR-419281</t>
  </si>
  <si>
    <t>Link To the product Specs or Photo</t>
  </si>
  <si>
    <t>Exact Name and Specs of the Seller</t>
  </si>
  <si>
    <t>Manufacturing Company/Country</t>
  </si>
  <si>
    <t>Paymet Terms</t>
  </si>
  <si>
    <t>Warranty Period</t>
  </si>
  <si>
    <t>Delivery Time (Days)</t>
  </si>
  <si>
    <t>Brand, Model, Item Number</t>
  </si>
  <si>
    <t>Delivery Terms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</si>
</sst>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7">
    <xf numFmtId="0" fontId="0" fillId="0" borderId="0" xfId="0"/>
    <xf numFmtId="49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49" fontId="0" fillId="0" borderId="1" xfId="0" applyNumberFormat="1" applyFill="1" applyBorder="1" applyAlignment="1">
      <alignment horizontal="left"/>
    </xf>
    <xf numFmtId="0" fontId="0" fillId="0" borderId="0" xfId="0" applyFill="1"/>
    <xf numFmtId="49" fontId="2" fillId="0" borderId="1" xfId="0" applyNumberFormat="1" applyFont="1" applyFill="1" applyBorder="1" applyAlignment="1">
      <alignment horizontal="left"/>
    </xf>
    <xf numFmtId="4" fontId="0" fillId="0" borderId="1" xfId="0" applyNumberFormat="1" applyFill="1" applyBorder="1" applyAlignment="1">
      <alignment horizontal="right"/>
    </xf>
    <xf numFmtId="0" fontId="0" fillId="0" borderId="1" xfId="0" applyFill="1" applyBorder="1"/>
    <xf numFmtId="4" fontId="4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right"/>
    </xf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1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4"/>
  <sheetViews>
    <sheetView tabSelected="1" workbookViewId="0">
      <selection activeCell="B16" sqref="B16"/>
    </sheetView>
  </sheetViews>
  <sheetFormatPr defaultRowHeight="14.4" x14ac:dyDescent="0.3"/>
  <cols>
    <col min="1" max="1" width="3" customWidth="1"/>
    <col min="2" max="2" width="23" customWidth="1"/>
    <col min="3" max="3" width="27.44140625" style="1" bestFit="1" customWidth="1"/>
    <col min="4" max="4" width="8.88671875" style="2"/>
    <col min="5" max="5" width="8.88671875" style="1"/>
    <col min="6" max="6" width="3.21875" customWidth="1"/>
    <col min="8" max="8" width="10" customWidth="1"/>
    <col min="10" max="10" width="21.44140625" customWidth="1"/>
    <col min="11" max="11" width="16.88671875" customWidth="1"/>
    <col min="12" max="12" width="19.44140625" customWidth="1"/>
    <col min="13" max="13" width="14.44140625" customWidth="1"/>
    <col min="14" max="14" width="11" customWidth="1"/>
    <col min="15" max="15" width="11" style="11" customWidth="1"/>
    <col min="16" max="16" width="13.21875" customWidth="1"/>
    <col min="17" max="17" width="14.5546875" customWidth="1"/>
  </cols>
  <sheetData>
    <row r="2" spans="2:17" s="15" customFormat="1" ht="43.2" x14ac:dyDescent="0.3">
      <c r="B2" s="14"/>
      <c r="C2" s="12" t="s">
        <v>0</v>
      </c>
      <c r="D2" s="12" t="s">
        <v>1</v>
      </c>
      <c r="E2" s="12" t="s">
        <v>2</v>
      </c>
      <c r="G2" s="13" t="s">
        <v>3</v>
      </c>
      <c r="H2" s="13" t="s">
        <v>4</v>
      </c>
      <c r="I2" s="13" t="s">
        <v>5</v>
      </c>
      <c r="J2" s="13" t="s">
        <v>25</v>
      </c>
      <c r="K2" s="13" t="s">
        <v>30</v>
      </c>
      <c r="L2" s="13" t="s">
        <v>24</v>
      </c>
      <c r="M2" s="13" t="s">
        <v>26</v>
      </c>
      <c r="N2" s="13" t="s">
        <v>29</v>
      </c>
      <c r="O2" s="13" t="s">
        <v>31</v>
      </c>
      <c r="P2" s="13" t="s">
        <v>27</v>
      </c>
      <c r="Q2" s="13" t="s">
        <v>28</v>
      </c>
    </row>
    <row r="3" spans="2:17" s="4" customFormat="1" x14ac:dyDescent="0.3">
      <c r="B3" s="3" t="s">
        <v>7</v>
      </c>
      <c r="C3" s="3" t="s">
        <v>11</v>
      </c>
      <c r="D3" s="6">
        <v>2</v>
      </c>
      <c r="E3" s="3" t="s">
        <v>6</v>
      </c>
      <c r="G3" s="7"/>
      <c r="H3" s="7">
        <f>G3*D3</f>
        <v>0</v>
      </c>
      <c r="I3" s="7"/>
      <c r="J3" s="7"/>
      <c r="K3" s="7"/>
      <c r="L3" s="7"/>
      <c r="M3" s="7"/>
      <c r="N3" s="7"/>
      <c r="O3" s="7"/>
      <c r="P3" s="7"/>
      <c r="Q3" s="7"/>
    </row>
    <row r="4" spans="2:17" s="4" customFormat="1" x14ac:dyDescent="0.3">
      <c r="B4" s="5" t="s">
        <v>22</v>
      </c>
      <c r="C4" s="5" t="s">
        <v>12</v>
      </c>
      <c r="D4" s="8">
        <f>90+10</f>
        <v>100</v>
      </c>
      <c r="E4" s="5" t="s">
        <v>6</v>
      </c>
      <c r="G4" s="7"/>
      <c r="H4" s="7">
        <f t="shared" ref="H4:H13" si="0">G4*D4</f>
        <v>0</v>
      </c>
      <c r="I4" s="7"/>
      <c r="J4" s="7"/>
      <c r="K4" s="7"/>
      <c r="L4" s="7"/>
      <c r="M4" s="7"/>
      <c r="N4" s="7"/>
      <c r="O4" s="7"/>
      <c r="P4" s="7"/>
      <c r="Q4" s="7"/>
    </row>
    <row r="5" spans="2:17" s="4" customFormat="1" x14ac:dyDescent="0.3">
      <c r="B5" s="5" t="s">
        <v>23</v>
      </c>
      <c r="C5" s="5" t="s">
        <v>10</v>
      </c>
      <c r="D5" s="9">
        <f>3+15+5</f>
        <v>23</v>
      </c>
      <c r="E5" s="5" t="s">
        <v>6</v>
      </c>
      <c r="G5" s="7"/>
      <c r="H5" s="7">
        <f t="shared" si="0"/>
        <v>0</v>
      </c>
      <c r="I5" s="7"/>
      <c r="J5" s="7"/>
      <c r="K5" s="7"/>
      <c r="L5" s="7"/>
      <c r="M5" s="7"/>
      <c r="N5" s="7"/>
      <c r="O5" s="7"/>
      <c r="P5" s="7"/>
      <c r="Q5" s="7"/>
    </row>
    <row r="6" spans="2:17" s="4" customFormat="1" x14ac:dyDescent="0.3">
      <c r="B6" s="5" t="s">
        <v>7</v>
      </c>
      <c r="C6" s="5" t="s">
        <v>13</v>
      </c>
      <c r="D6" s="8">
        <v>50</v>
      </c>
      <c r="E6" s="5" t="s">
        <v>6</v>
      </c>
      <c r="G6" s="7"/>
      <c r="H6" s="7">
        <f t="shared" si="0"/>
        <v>0</v>
      </c>
      <c r="I6" s="7"/>
      <c r="J6" s="7"/>
      <c r="K6" s="7"/>
      <c r="L6" s="7"/>
      <c r="M6" s="7"/>
      <c r="N6" s="7"/>
      <c r="O6" s="7"/>
      <c r="P6" s="7"/>
      <c r="Q6" s="7"/>
    </row>
    <row r="7" spans="2:17" s="4" customFormat="1" x14ac:dyDescent="0.3">
      <c r="B7" s="5" t="s">
        <v>19</v>
      </c>
      <c r="C7" s="5" t="s">
        <v>8</v>
      </c>
      <c r="D7" s="10">
        <f>16+25+2+70+12+8</f>
        <v>133</v>
      </c>
      <c r="E7" s="5" t="s">
        <v>6</v>
      </c>
      <c r="G7" s="7"/>
      <c r="H7" s="7">
        <f t="shared" si="0"/>
        <v>0</v>
      </c>
      <c r="I7" s="7"/>
      <c r="J7" s="7"/>
      <c r="K7" s="7"/>
      <c r="L7" s="7"/>
      <c r="M7" s="7"/>
      <c r="N7" s="7"/>
      <c r="O7" s="7"/>
      <c r="P7" s="7"/>
      <c r="Q7" s="7"/>
    </row>
    <row r="8" spans="2:17" s="4" customFormat="1" x14ac:dyDescent="0.3">
      <c r="B8" s="3" t="s">
        <v>20</v>
      </c>
      <c r="C8" s="3" t="s">
        <v>9</v>
      </c>
      <c r="D8" s="6">
        <f>15+5+2+20+8+8</f>
        <v>58</v>
      </c>
      <c r="E8" s="3" t="s">
        <v>6</v>
      </c>
      <c r="G8" s="7"/>
      <c r="H8" s="7">
        <f t="shared" si="0"/>
        <v>0</v>
      </c>
      <c r="I8" s="7"/>
      <c r="J8" s="7"/>
      <c r="K8" s="7"/>
      <c r="L8" s="7"/>
      <c r="M8" s="7"/>
      <c r="N8" s="7"/>
      <c r="O8" s="7"/>
      <c r="P8" s="7"/>
      <c r="Q8" s="7"/>
    </row>
    <row r="9" spans="2:17" s="4" customFormat="1" x14ac:dyDescent="0.3">
      <c r="B9" s="3" t="s">
        <v>21</v>
      </c>
      <c r="C9" s="3" t="s">
        <v>14</v>
      </c>
      <c r="D9" s="6">
        <f>25+4</f>
        <v>29</v>
      </c>
      <c r="E9" s="3" t="s">
        <v>6</v>
      </c>
      <c r="G9" s="7"/>
      <c r="H9" s="7">
        <f t="shared" si="0"/>
        <v>0</v>
      </c>
      <c r="I9" s="7"/>
      <c r="J9" s="7"/>
      <c r="K9" s="7"/>
      <c r="L9" s="7"/>
      <c r="M9" s="7"/>
      <c r="N9" s="7"/>
      <c r="O9" s="7"/>
      <c r="P9" s="7"/>
      <c r="Q9" s="7"/>
    </row>
    <row r="10" spans="2:17" s="4" customFormat="1" x14ac:dyDescent="0.3">
      <c r="B10" s="3" t="s">
        <v>7</v>
      </c>
      <c r="C10" s="3" t="s">
        <v>15</v>
      </c>
      <c r="D10" s="6">
        <v>6</v>
      </c>
      <c r="E10" s="3" t="s">
        <v>6</v>
      </c>
      <c r="G10" s="7"/>
      <c r="H10" s="7">
        <f t="shared" si="0"/>
        <v>0</v>
      </c>
      <c r="I10" s="7"/>
      <c r="J10" s="7"/>
      <c r="K10" s="7"/>
      <c r="L10" s="7"/>
      <c r="M10" s="7"/>
      <c r="N10" s="7"/>
      <c r="O10" s="7"/>
      <c r="P10" s="7"/>
      <c r="Q10" s="7"/>
    </row>
    <row r="11" spans="2:17" s="4" customFormat="1" x14ac:dyDescent="0.3">
      <c r="B11" s="3" t="s">
        <v>7</v>
      </c>
      <c r="C11" s="3" t="s">
        <v>16</v>
      </c>
      <c r="D11" s="6">
        <v>3</v>
      </c>
      <c r="E11" s="3" t="s">
        <v>6</v>
      </c>
      <c r="G11" s="7"/>
      <c r="H11" s="7">
        <f t="shared" si="0"/>
        <v>0</v>
      </c>
      <c r="I11" s="7"/>
      <c r="J11" s="7"/>
      <c r="K11" s="7"/>
      <c r="L11" s="7"/>
      <c r="M11" s="7"/>
      <c r="N11" s="7"/>
      <c r="O11" s="7"/>
      <c r="P11" s="7"/>
      <c r="Q11" s="7"/>
    </row>
    <row r="12" spans="2:17" s="4" customFormat="1" x14ac:dyDescent="0.3">
      <c r="B12" s="3" t="s">
        <v>22</v>
      </c>
      <c r="C12" s="3" t="s">
        <v>17</v>
      </c>
      <c r="D12" s="6">
        <f>3+1</f>
        <v>4</v>
      </c>
      <c r="E12" s="3" t="s">
        <v>6</v>
      </c>
      <c r="G12" s="7"/>
      <c r="H12" s="7">
        <f t="shared" si="0"/>
        <v>0</v>
      </c>
      <c r="I12" s="7"/>
      <c r="J12" s="7"/>
      <c r="K12" s="7"/>
      <c r="L12" s="7"/>
      <c r="M12" s="7"/>
      <c r="N12" s="7"/>
      <c r="O12" s="7"/>
      <c r="P12" s="7"/>
      <c r="Q12" s="7"/>
    </row>
    <row r="13" spans="2:17" s="4" customFormat="1" x14ac:dyDescent="0.3">
      <c r="B13" s="3" t="s">
        <v>22</v>
      </c>
      <c r="C13" s="3" t="s">
        <v>18</v>
      </c>
      <c r="D13" s="6">
        <f>3+1</f>
        <v>4</v>
      </c>
      <c r="E13" s="3" t="s">
        <v>6</v>
      </c>
      <c r="G13" s="7"/>
      <c r="H13" s="7">
        <f t="shared" si="0"/>
        <v>0</v>
      </c>
      <c r="I13" s="7"/>
      <c r="J13" s="7"/>
      <c r="K13" s="7"/>
      <c r="L13" s="7"/>
      <c r="M13" s="7"/>
      <c r="N13" s="7"/>
      <c r="O13" s="7"/>
      <c r="P13" s="7"/>
      <c r="Q13" s="7"/>
    </row>
    <row r="14" spans="2:17" x14ac:dyDescent="0.3">
      <c r="H14" s="16">
        <f>SUM(H3:H13)</f>
        <v>0</v>
      </c>
    </row>
  </sheetData>
  <autoFilter ref="C2:E14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Chkheidze</dc:creator>
  <cp:lastModifiedBy>Ketevan Chkheidze</cp:lastModifiedBy>
  <dcterms:created xsi:type="dcterms:W3CDTF">2025-03-17T11:01:38Z</dcterms:created>
  <dcterms:modified xsi:type="dcterms:W3CDTF">2025-04-17T13:09:52Z</dcterms:modified>
</cp:coreProperties>
</file>