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5FAF0971-A435-4F2B-AF23-CEAC37117F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სატენდერო'!$A$6:$G$76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7" i="42" l="1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A9" i="42"/>
  <c r="A10" i="42" s="1"/>
  <c r="A11" i="42" s="1"/>
  <c r="A12" i="42" s="1"/>
  <c r="A13" i="42" s="1"/>
  <c r="A14" i="42" s="1"/>
  <c r="A15" i="42" s="1"/>
  <c r="A16" i="42" s="1"/>
  <c r="A17" i="42" s="1"/>
  <c r="A18" i="42" s="1"/>
  <c r="A19" i="42" s="1"/>
  <c r="A20" i="42" s="1"/>
  <c r="A21" i="42" s="1"/>
  <c r="A22" i="42" s="1"/>
  <c r="A23" i="42" s="1"/>
  <c r="A25" i="42" s="1"/>
  <c r="A28" i="42" s="1"/>
  <c r="A31" i="42" s="1"/>
  <c r="A34" i="42" s="1"/>
  <c r="A37" i="42" s="1"/>
  <c r="A40" i="42" s="1"/>
  <c r="A42" i="42" s="1"/>
  <c r="A45" i="42" s="1"/>
  <c r="A48" i="42" s="1"/>
  <c r="A50" i="42" s="1"/>
  <c r="A52" i="42" s="1"/>
  <c r="A54" i="42" s="1"/>
  <c r="A56" i="42" s="1"/>
  <c r="A58" i="42" s="1"/>
  <c r="A60" i="42" s="1"/>
  <c r="A62" i="42" s="1"/>
  <c r="A64" i="42" s="1"/>
  <c r="A65" i="42" s="1"/>
  <c r="A66" i="42" s="1"/>
  <c r="F8" i="42"/>
  <c r="F2" i="42" l="1"/>
  <c r="F68" i="42"/>
  <c r="F71" i="42" s="1"/>
  <c r="F73" i="42" s="1"/>
  <c r="F75" i="42" l="1"/>
</calcChain>
</file>

<file path=xl/sharedStrings.xml><?xml version="1.0" encoding="utf-8"?>
<sst xmlns="http://schemas.openxmlformats.org/spreadsheetml/2006/main" count="221" uniqueCount="112">
  <si>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</si>
  <si>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</si>
  <si>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</si>
  <si>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</si>
  <si>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</si>
  <si>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</si>
  <si>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</si>
  <si>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</si>
  <si>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</si>
  <si>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</si>
  <si>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</si>
  <si>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</si>
  <si>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</si>
  <si>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2000X3000 მმ ჭის  და  ელექტრო სადენების ბოძების მოწყობა</t>
  </si>
  <si>
    <t>მ</t>
  </si>
  <si>
    <t>ასფალტობეტონის საფარის მოხსნა სისქით 10 სმ სანგრევი ჩაქუჩით</t>
  </si>
  <si>
    <t>თხრილის შევსება ქვიშა (0.5-5 მმ ფრაქცია) ნარევით მსუბუქი დატკეპვნით (K=0.98-1.25) მილის ქვეშ 15 სმ და მილის ზემოდან 30 სმ</t>
  </si>
  <si>
    <t>16-1</t>
  </si>
  <si>
    <t>ბეტონი B-7.5</t>
  </si>
  <si>
    <t>17-1</t>
  </si>
  <si>
    <t>17-2</t>
  </si>
  <si>
    <t>ტ</t>
  </si>
  <si>
    <t>18-1</t>
  </si>
  <si>
    <t>18-2</t>
  </si>
  <si>
    <t>ც</t>
  </si>
  <si>
    <t>19-1</t>
  </si>
  <si>
    <t>19-2</t>
  </si>
  <si>
    <t>20-1</t>
  </si>
  <si>
    <t>ქვიშა-ცემენტის ხსნარი მ-100</t>
  </si>
  <si>
    <t>მ3</t>
  </si>
  <si>
    <t>20-2</t>
  </si>
  <si>
    <t>ბეტონის ბლოკი (40X20X20) სმ</t>
  </si>
  <si>
    <t>ცალი</t>
  </si>
  <si>
    <t>21-1</t>
  </si>
  <si>
    <t>21-2</t>
  </si>
  <si>
    <t>მ2</t>
  </si>
  <si>
    <t>22-1</t>
  </si>
  <si>
    <t>23-1</t>
  </si>
  <si>
    <t>ელექტრო სადენების ბოძების მოწყობა</t>
  </si>
  <si>
    <t>24-1</t>
  </si>
  <si>
    <t>24-2</t>
  </si>
  <si>
    <t>ელექტროდი</t>
  </si>
  <si>
    <t>კგ</t>
  </si>
  <si>
    <t>25-1</t>
  </si>
  <si>
    <t>26-1</t>
  </si>
  <si>
    <t>ლარი</t>
  </si>
  <si>
    <t>27-1</t>
  </si>
  <si>
    <t>28-1</t>
  </si>
  <si>
    <t>29-1</t>
  </si>
  <si>
    <t>კომპ.</t>
  </si>
  <si>
    <t>30-1</t>
  </si>
  <si>
    <t>31-1</t>
  </si>
  <si>
    <t>32-1</t>
  </si>
  <si>
    <t>35-1</t>
  </si>
  <si>
    <t>მ²</t>
  </si>
  <si>
    <r>
      <t>მ</t>
    </r>
    <r>
      <rPr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</si>
  <si>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3</t>
    </r>
  </si>
  <si>
    <t>(2.0X3.0) მ H=3.0 მ (გარე ზომებით) ჭის მოწყობა (1 ცალი)</t>
  </si>
  <si>
    <t>ეკალ ბარდებისგან და ბუჩქებისგან საპროექტო არეალის გაწმენდვა</t>
  </si>
  <si>
    <t>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</si>
  <si>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არსებული ბეტონის საფარის ჩახერხვა 10 სმ სიღრმეზე ფრეზით შემდგომ კონტურების შესწორება</t>
  </si>
  <si>
    <t>ბეტონის საფარის მოხსნა სისქით 10 სმ სანგრევი ჩაქუჩით</t>
  </si>
  <si>
    <t>ასფალტობეტონის და ბეტონის ნატეხების დატვირთვა ექსკავატორით 0.5მ3 ავ/თვითმცლელებზე გატანა</t>
  </si>
  <si>
    <t>გრუნტის დამუშავება ექსკავატორით ჩამჩის მოცულობით 0.5 მ3 გვერდზე დაყრით</t>
  </si>
  <si>
    <t>გრუნტის დამუშავება ხელით, გვერდზე დაყრით</t>
  </si>
  <si>
    <t>ამოღებული გრუნტის უკუჩაყრა და მოსწორება ადგილზე მექანიზმით, დატკეპნით</t>
  </si>
  <si>
    <t>ქვიშის (0.5-5 მმ) ფრაქცია გადაადგილება 50 მ-ზე სამშენებლო ობიექტზე მექანიზმის გამოყენებით და თხრილში ჩაყრა</t>
  </si>
  <si>
    <t>თხრილის შევსება ღორღით (ფრაქცია 0-40 მმ) მსუბუქი დატკეპვნით (K=0.98-1.25)</t>
  </si>
  <si>
    <t>თხრილის შევსება (ბალასტი) ქვიშა-ხრეშოვანი ნარევით (ფრაქცია 0-80 მმ; 0-120 მმ;) მექანიზმით, დატკეპნით (K=0.98-1.25) გადაადგილება 50 მ-ზე სამშენებლო ობიექტზე</t>
  </si>
  <si>
    <t>ჭის ქვეშ ღორღის (ფრაქცია 0-40 მმ) ბალიშის მოწყობა 10 სმ</t>
  </si>
  <si>
    <t>თხრილის კედლების გამაგრება ფარებით</t>
  </si>
  <si>
    <t>ჭის ქვეშ ბეტონის მომზადება ბეტონი B-7.5</t>
  </si>
  <si>
    <t>რკ/ბ.ჭის ძირის მოწყობა, ბეტონის მარკა B-25, M-350</t>
  </si>
  <si>
    <t>ბეტონი B-25 M-350</t>
  </si>
  <si>
    <t>არმატურა АIII A500c კლასის 12მმ</t>
  </si>
  <si>
    <t>რკ/ბ. გადახურვის ფილის დამზადება, ბეტონის მარკა B-25 M-350, A500c 12 მმ, 0.17 ტ</t>
  </si>
  <si>
    <t>არმატურა АIII კლასის 12მმ</t>
  </si>
  <si>
    <t>რკ/ბ. გადახურვის ფილის მოწყობა ოთხკუთხა ჭაზე</t>
  </si>
  <si>
    <t>თუჯის ჩარჩო ხუფი 65 სმ</t>
  </si>
  <si>
    <t>ჭის კედლის მოწყობა, ბლოკით ზომებით: (40X20X20) სმ</t>
  </si>
  <si>
    <t>რკ/ბეტონის სარტყლის მოწყობა ბეტონის მარკა B-25 M350, არმატურა (0.075 მ)</t>
  </si>
  <si>
    <t>ბეტონი B-25 M350,</t>
  </si>
  <si>
    <t>არმატურა AIII (A500c) 16მმ</t>
  </si>
  <si>
    <t>კედლების შელესვა ქვიშა-ცემენტის ხსნარით</t>
  </si>
  <si>
    <t>ქვიშა-ცემენტის ხსნარი</t>
  </si>
  <si>
    <t>ჭის გარე ზედაპირის ჰიდროიზოლაცია ბიტუმ-ზეთოვანი მასტიკით 2 ფენად შეძენა და მოწყობა</t>
  </si>
  <si>
    <t>ბიტუმ-ზეთოვანი</t>
  </si>
  <si>
    <t>ფოლადის მილი d=114/4 მმ; (7.0 მ) საყრდენებისთვის შეძენა და მონტაჟი</t>
  </si>
  <si>
    <t>ფოლადის მილი d=114/4 მმ;</t>
  </si>
  <si>
    <t>საყრდენების ჩაბეტონება ბეტონით ბეტონის მარკა B-15 მ-200</t>
  </si>
  <si>
    <t>ბეტონი B-15 მ-200</t>
  </si>
  <si>
    <t>ალ. თვითმზიდი იზოლირე-ბული სადენი (СИП) კვეთით: (2X16) მმ2 0.22კვ. მონტაჟი საყრდენზე</t>
  </si>
  <si>
    <t>ალ. თვითმზიდი იზოლირე-ბული სადენი (СИП) კვეთით: (2X16) მმ2 0.22კვ.</t>
  </si>
  <si>
    <t>პლასტმასის გოფრირებული ორფენიანი მილის შეძენა და მოწყობა d=32 მმ (კაბელის გასატარებლად)</t>
  </si>
  <si>
    <t>პლასტმასის გოფრირებული ორფენიანი მილი d=32 მმ</t>
  </si>
  <si>
    <t>ორპოლუსა ავტომატური ამომრთველების 32 ა; შეძენა და მონტაჟი</t>
  </si>
  <si>
    <t>ორპოლუსა ავტომატი 32 ა;</t>
  </si>
  <si>
    <t>ლითონის კარადა გარე მონტაჟის IP 65 ბოძზე სამაგრით (395x310x220 მმ) შეძენა და მონტაჟი</t>
  </si>
  <si>
    <t>ლითონის კარადა გარე მონტაჟის IP 65 ბოძზე სამაგრით (395x310x220 მმ)</t>
  </si>
  <si>
    <t>ალ.თვითმზიდი იზოლირე-ბული სადენის (СИП) კვეთით: (2X16) მმ2 0.22კვ. შუალედური დამჭერის შეძენა და მონტაჟი</t>
  </si>
  <si>
    <t>ალ.თვითმზიდი იზოლირე-ბული სადენის (СИП) კვეთით: (2X16) მმ2 0.22კვ. შუალედური დამჭერი</t>
  </si>
  <si>
    <t>ალ.თვითმზიდი იზოლირე-ბული სადენის (СИП) კვეთით: (2X16) მმ2 0.22კვ. საბოლოო დამჭერის შეძენა და მონტაჟი</t>
  </si>
  <si>
    <t>ალ.თვითმზიდი იზოლირე-ბული სადენის (СИП) კვეთით: (2X16) მმ2 0.22კვ. საბოლოო დამჭერი</t>
  </si>
  <si>
    <t>ალ.თვითმზიდი იზოლირე-ბული სადენის (СИП) კვეთით: (2X16) მმ2 0.22კვ. მომჭერის შეძენა და მონტაჟი</t>
  </si>
  <si>
    <t>ალ.თვითმზიდი იზოლირე-ბული სადენის (СИП) კვეთით: (2X16) მმ2 0.22კვ. მომჭერი</t>
  </si>
  <si>
    <t>ლითონის საყრდენების დაგრუნტვა ანტიკოროზიული გრუნტით</t>
  </si>
  <si>
    <t>ლითონის სააყრდენის შეღებვა ანტიკოროზიული ზეთოვანი საღებავით 2-ფენა</t>
  </si>
  <si>
    <t>პლასტმასის გოფრირებული ორფენიანი მილის შეძენა და მოწყობა d=50 მმ (კაბელის გასატარებლად)</t>
  </si>
  <si>
    <t>პლასტმასის გოფრირებული ორფენიანი მილი d=50 მმ</t>
  </si>
  <si>
    <t/>
  </si>
  <si>
    <t>gwp</t>
  </si>
  <si>
    <t>ზედნადები ხარჯებისამონტაჟო სამუშაოების ხელფასიდან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</si>
</sst>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р_._-;\-* #,##0.00_р_._-;_-* &quot;-&quot;??_р_._-;_-@_-"/>
    <numFmt numFmtId="166" formatCode="_(#,##0_);_(\(#,##0\);_(\ \-\ _);_(@_)"/>
    <numFmt numFmtId="169" formatCode="0.0"/>
    <numFmt numFmtId="170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theme="0"/>
        <bgColor rgb="FFFFFFFF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</cellStyleXfs>
  <cellXfs count="87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5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11" xfId="0" applyFont="1" applyBorder="1"/>
    <xf numFmtId="0" fontId="4" fillId="2" borderId="11" xfId="1" applyFont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169" fontId="4" fillId="2" borderId="11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6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horizontal="left" vertical="center"/>
      <protection locked="0"/>
    </xf>
    <xf numFmtId="0" fontId="4" fillId="2" borderId="12" xfId="1" applyFont="1" applyFill="1" applyBorder="1" applyAlignment="1">
      <alignment horizontal="center" vertical="center"/>
    </xf>
    <xf numFmtId="1" fontId="4" fillId="2" borderId="13" xfId="1" applyNumberFormat="1" applyFont="1" applyFill="1" applyBorder="1" applyAlignment="1">
      <alignment horizontal="center" vertical="center"/>
    </xf>
    <xf numFmtId="169" fontId="4" fillId="2" borderId="11" xfId="0" applyNumberFormat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 applyProtection="1">
      <alignment horizontal="center" vertical="center"/>
      <protection locked="0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 applyProtection="1">
      <alignment horizontal="center" vertical="center"/>
      <protection locked="0"/>
    </xf>
    <xf numFmtId="2" fontId="4" fillId="2" borderId="11" xfId="1" applyNumberFormat="1" applyFont="1" applyFill="1" applyBorder="1" applyAlignment="1">
      <alignment horizontal="center" vertical="center"/>
    </xf>
    <xf numFmtId="169" fontId="4" fillId="2" borderId="11" xfId="2" applyNumberFormat="1" applyFont="1" applyFill="1" applyBorder="1" applyAlignment="1">
      <alignment horizontal="center" vertical="center"/>
    </xf>
    <xf numFmtId="170" fontId="4" fillId="2" borderId="11" xfId="0" applyNumberFormat="1" applyFont="1" applyFill="1" applyBorder="1" applyAlignment="1">
      <alignment horizontal="center" vertical="center"/>
    </xf>
    <xf numFmtId="1" fontId="4" fillId="0" borderId="10" xfId="1" applyNumberFormat="1" applyFont="1" applyBorder="1" applyAlignment="1">
      <alignment horizontal="center" vertical="center"/>
    </xf>
    <xf numFmtId="170" fontId="4" fillId="2" borderId="11" xfId="1" applyNumberFormat="1" applyFont="1" applyFill="1" applyBorder="1" applyAlignment="1">
      <alignment horizontal="center" vertical="center"/>
    </xf>
    <xf numFmtId="1" fontId="4" fillId="2" borderId="10" xfId="5" applyNumberFormat="1" applyFont="1" applyFill="1" applyBorder="1" applyAlignment="1">
      <alignment horizontal="center" vertical="center"/>
    </xf>
    <xf numFmtId="0" fontId="4" fillId="2" borderId="11" xfId="5" applyFont="1" applyFill="1" applyBorder="1" applyAlignment="1">
      <alignment horizontal="center" vertical="center"/>
    </xf>
    <xf numFmtId="169" fontId="4" fillId="2" borderId="11" xfId="5" applyNumberFormat="1" applyFont="1" applyFill="1" applyBorder="1" applyAlignment="1">
      <alignment horizontal="center" vertical="center"/>
    </xf>
    <xf numFmtId="170" fontId="4" fillId="2" borderId="11" xfId="5" applyNumberFormat="1" applyFont="1" applyFill="1" applyBorder="1" applyAlignment="1">
      <alignment horizontal="center" vertical="center"/>
    </xf>
    <xf numFmtId="170" fontId="4" fillId="2" borderId="11" xfId="2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43" fontId="6" fillId="0" borderId="0" xfId="0" applyNumberFormat="1" applyFont="1"/>
    <xf numFmtId="1" fontId="4" fillId="2" borderId="10" xfId="16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169" fontId="8" fillId="2" borderId="11" xfId="0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left" vertical="center"/>
    </xf>
    <xf numFmtId="169" fontId="6" fillId="2" borderId="1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10" fillId="3" borderId="1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2" borderId="11" xfId="5" applyFont="1" applyFill="1" applyBorder="1" applyAlignment="1">
      <alignment horizontal="left" vertical="center"/>
    </xf>
    <xf numFmtId="0" fontId="4" fillId="2" borderId="11" xfId="10" applyFont="1" applyFill="1" applyBorder="1" applyAlignment="1">
      <alignment vertical="center"/>
    </xf>
    <xf numFmtId="0" fontId="4" fillId="2" borderId="11" xfId="5" applyFont="1" applyFill="1" applyBorder="1" applyAlignment="1">
      <alignment vertical="center"/>
    </xf>
    <xf numFmtId="1" fontId="4" fillId="2" borderId="11" xfId="0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/>
    </xf>
    <xf numFmtId="0" fontId="4" fillId="4" borderId="11" xfId="1" applyFont="1" applyFill="1" applyBorder="1" applyAlignment="1">
      <alignment horizontal="left" vertical="center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4" fillId="4" borderId="11" xfId="1" applyFont="1" applyFill="1" applyBorder="1" applyAlignment="1" applyProtection="1">
      <alignment horizontal="left"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0">
    <cellStyle name="Comma" xfId="6" builtinId="3"/>
    <cellStyle name="Comma 10" xfId="17" xr:uid="{00000000-0005-0000-0000-000001000000}"/>
    <cellStyle name="Comma 2" xfId="2" xr:uid="{00000000-0005-0000-0000-000002000000}"/>
    <cellStyle name="Comma 2 2" xfId="9" xr:uid="{00000000-0005-0000-0000-000003000000}"/>
    <cellStyle name="Comma 2 4" xfId="7" xr:uid="{00000000-0005-0000-0000-000004000000}"/>
    <cellStyle name="Comma 3" xfId="13" xr:uid="{00000000-0005-0000-0000-000005000000}"/>
    <cellStyle name="Comma 4" xfId="14" xr:uid="{00000000-0005-0000-0000-000006000000}"/>
    <cellStyle name="Normal" xfId="0" builtinId="0"/>
    <cellStyle name="Normal 2" xfId="1" xr:uid="{00000000-0005-0000-0000-000008000000}"/>
    <cellStyle name="Normal 2 3" xfId="10" xr:uid="{00000000-0005-0000-0000-000009000000}"/>
    <cellStyle name="Normal 2 9" xfId="18" xr:uid="{00000000-0005-0000-0000-00000A000000}"/>
    <cellStyle name="Normal 3 2" xfId="3" xr:uid="{00000000-0005-0000-0000-00000B000000}"/>
    <cellStyle name="Normal 3 2 2" xfId="15" xr:uid="{00000000-0005-0000-0000-00000C000000}"/>
    <cellStyle name="Normal 5" xfId="5" xr:uid="{00000000-0005-0000-0000-00000D000000}"/>
    <cellStyle name="Normal 6" xfId="19" xr:uid="{00000000-0005-0000-0000-00000E000000}"/>
    <cellStyle name="Normal 8" xfId="8" xr:uid="{00000000-0005-0000-0000-00000F000000}"/>
    <cellStyle name="Percent" xfId="12" builtinId="5"/>
    <cellStyle name="Обычный 2" xfId="11" xr:uid="{00000000-0005-0000-0000-000011000000}"/>
    <cellStyle name="Обычный_Лист1" xfId="4" xr:uid="{00000000-0005-0000-0000-000012000000}"/>
    <cellStyle name="Обычный_დემონტაჟი" xfId="16" xr:uid="{00000000-0005-0000-0000-000013000000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6"/>
  <sheetViews>
    <sheetView showGridLines="0" tabSelected="1" zoomScale="80" zoomScaleNormal="8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C77" sqref="C77"/>
    </sheetView>
  </sheetViews>
  <sheetFormatPr defaultColWidth="8.77734375" defaultRowHeight="15" x14ac:dyDescent="0.35"/>
  <cols>
    <col min="1" max="1" width="6" style="22" customWidth="1"/>
    <col min="2" max="2" width="61.21875" style="22" customWidth="1"/>
    <col min="3" max="3" width="8.5546875" style="22" customWidth="1"/>
    <col min="4" max="4" width="12.5546875" style="22" bestFit="1" customWidth="1"/>
    <col min="5" max="5" width="11.21875" style="22" customWidth="1"/>
    <col min="6" max="6" width="13.109375" style="22" customWidth="1"/>
    <col min="7" max="7" width="31.44140625" style="22" bestFit="1" customWidth="1"/>
    <col min="8" max="16384" width="8.77734375" style="22"/>
  </cols>
  <sheetData>
    <row r="1" spans="1:7" ht="16.05" customHeight="1" x14ac:dyDescent="0.35">
      <c r="A1" s="21" t="s">
        <v>13</v>
      </c>
      <c r="B1" s="21"/>
      <c r="C1" s="21"/>
      <c r="D1" s="21"/>
      <c r="E1" s="21"/>
      <c r="F1" s="21"/>
    </row>
    <row r="2" spans="1:7" ht="15.6" thickBot="1" x14ac:dyDescent="0.4">
      <c r="A2" s="32"/>
      <c r="B2" s="23"/>
      <c r="C2" s="23"/>
      <c r="D2" s="23"/>
      <c r="E2" s="23"/>
      <c r="F2" s="10">
        <f>SUBTOTAL(109,F7:F67)</f>
        <v>0</v>
      </c>
      <c r="G2" s="10"/>
    </row>
    <row r="3" spans="1:7" ht="15.6" thickBot="1" x14ac:dyDescent="0.4">
      <c r="A3" s="24"/>
      <c r="C3" s="25"/>
      <c r="D3" s="25"/>
      <c r="E3" s="25"/>
      <c r="F3" s="25"/>
      <c r="G3" s="11"/>
    </row>
    <row r="4" spans="1:7" ht="14.55" customHeight="1" thickBot="1" x14ac:dyDescent="0.4">
      <c r="A4" s="81" t="s">
        <v>0</v>
      </c>
      <c r="B4" s="83" t="s">
        <v>1</v>
      </c>
      <c r="C4" s="83" t="s">
        <v>2</v>
      </c>
      <c r="D4" s="83" t="s">
        <v>7</v>
      </c>
      <c r="E4" s="85" t="s">
        <v>3</v>
      </c>
      <c r="F4" s="79" t="s">
        <v>8</v>
      </c>
      <c r="G4" s="12"/>
    </row>
    <row r="5" spans="1:7" ht="15" customHeight="1" thickBot="1" x14ac:dyDescent="0.4">
      <c r="A5" s="82"/>
      <c r="B5" s="84"/>
      <c r="C5" s="84"/>
      <c r="D5" s="84"/>
      <c r="E5" s="86"/>
      <c r="F5" s="80"/>
      <c r="G5" s="13"/>
    </row>
    <row r="6" spans="1:7" ht="15.6" thickBot="1" x14ac:dyDescent="0.4">
      <c r="A6" s="26">
        <v>1</v>
      </c>
      <c r="B6" s="27">
        <v>2</v>
      </c>
      <c r="C6" s="27">
        <v>3</v>
      </c>
      <c r="D6" s="27">
        <v>4</v>
      </c>
      <c r="E6" s="28">
        <v>5</v>
      </c>
      <c r="F6" s="29">
        <v>6</v>
      </c>
      <c r="G6" s="18">
        <v>7</v>
      </c>
    </row>
    <row r="7" spans="1:7" x14ac:dyDescent="0.35">
      <c r="A7" s="43"/>
      <c r="B7" s="40" t="s">
        <v>57</v>
      </c>
      <c r="C7" s="42"/>
      <c r="D7" s="42"/>
      <c r="E7" s="42"/>
      <c r="F7" s="33"/>
      <c r="G7" s="30" t="s">
        <v>11</v>
      </c>
    </row>
    <row r="8" spans="1:7" ht="15.6" x14ac:dyDescent="0.35">
      <c r="A8" s="61">
        <v>1</v>
      </c>
      <c r="B8" s="62" t="s">
        <v>58</v>
      </c>
      <c r="C8" s="35" t="s">
        <v>55</v>
      </c>
      <c r="D8" s="44">
        <v>49</v>
      </c>
      <c r="E8" s="20"/>
      <c r="F8" s="20">
        <f>D8*E8</f>
        <v>0</v>
      </c>
      <c r="G8" s="30" t="s">
        <v>11</v>
      </c>
    </row>
    <row r="9" spans="1:7" x14ac:dyDescent="0.35">
      <c r="A9" s="45">
        <f t="shared" ref="A9:A23" si="0">A8+1</f>
        <v>2</v>
      </c>
      <c r="B9" s="63" t="s">
        <v>59</v>
      </c>
      <c r="C9" s="38" t="s">
        <v>14</v>
      </c>
      <c r="D9" s="39">
        <v>12</v>
      </c>
      <c r="E9" s="20"/>
      <c r="F9" s="20">
        <f t="shared" ref="F9:F43" si="1">D9*E9</f>
        <v>0</v>
      </c>
      <c r="G9" s="30" t="s">
        <v>11</v>
      </c>
    </row>
    <row r="10" spans="1:7" ht="15.6" x14ac:dyDescent="0.35">
      <c r="A10" s="45">
        <f t="shared" si="0"/>
        <v>3</v>
      </c>
      <c r="B10" s="63" t="s">
        <v>15</v>
      </c>
      <c r="C10" s="38" t="s">
        <v>56</v>
      </c>
      <c r="D10" s="46">
        <v>1.28</v>
      </c>
      <c r="E10" s="20"/>
      <c r="F10" s="20">
        <f t="shared" si="1"/>
        <v>0</v>
      </c>
      <c r="G10" s="30" t="s">
        <v>11</v>
      </c>
    </row>
    <row r="11" spans="1:7" x14ac:dyDescent="0.35">
      <c r="A11" s="45">
        <f t="shared" si="0"/>
        <v>4</v>
      </c>
      <c r="B11" s="63" t="s">
        <v>60</v>
      </c>
      <c r="C11" s="38" t="s">
        <v>14</v>
      </c>
      <c r="D11" s="39">
        <v>12</v>
      </c>
      <c r="E11" s="20"/>
      <c r="F11" s="20">
        <f t="shared" si="1"/>
        <v>0</v>
      </c>
      <c r="G11" s="30" t="s">
        <v>11</v>
      </c>
    </row>
    <row r="12" spans="1:7" ht="15.6" x14ac:dyDescent="0.35">
      <c r="A12" s="45">
        <f t="shared" si="0"/>
        <v>5</v>
      </c>
      <c r="B12" s="63" t="s">
        <v>61</v>
      </c>
      <c r="C12" s="38" t="s">
        <v>56</v>
      </c>
      <c r="D12" s="46">
        <v>1.28</v>
      </c>
      <c r="E12" s="20"/>
      <c r="F12" s="20">
        <f t="shared" si="1"/>
        <v>0</v>
      </c>
      <c r="G12" s="30" t="s">
        <v>11</v>
      </c>
    </row>
    <row r="13" spans="1:7" ht="15.6" x14ac:dyDescent="0.35">
      <c r="A13" s="47">
        <f t="shared" si="0"/>
        <v>6</v>
      </c>
      <c r="B13" s="64" t="s">
        <v>62</v>
      </c>
      <c r="C13" s="19" t="s">
        <v>56</v>
      </c>
      <c r="D13" s="48">
        <v>2.56</v>
      </c>
      <c r="E13" s="20"/>
      <c r="F13" s="20">
        <f t="shared" si="1"/>
        <v>0</v>
      </c>
      <c r="G13" s="30" t="s">
        <v>11</v>
      </c>
    </row>
    <row r="14" spans="1:7" ht="15.6" x14ac:dyDescent="0.35">
      <c r="A14" s="45">
        <f t="shared" si="0"/>
        <v>7</v>
      </c>
      <c r="B14" s="63" t="s">
        <v>63</v>
      </c>
      <c r="C14" s="19" t="s">
        <v>56</v>
      </c>
      <c r="D14" s="65">
        <v>106</v>
      </c>
      <c r="E14" s="20"/>
      <c r="F14" s="20">
        <f t="shared" si="1"/>
        <v>0</v>
      </c>
      <c r="G14" s="30" t="s">
        <v>11</v>
      </c>
    </row>
    <row r="15" spans="1:7" ht="15.6" x14ac:dyDescent="0.35">
      <c r="A15" s="45">
        <f t="shared" si="0"/>
        <v>8</v>
      </c>
      <c r="B15" s="63" t="s">
        <v>64</v>
      </c>
      <c r="C15" s="19" t="s">
        <v>56</v>
      </c>
      <c r="D15" s="65">
        <v>12</v>
      </c>
      <c r="E15" s="20"/>
      <c r="F15" s="20">
        <f t="shared" si="1"/>
        <v>0</v>
      </c>
      <c r="G15" s="30" t="s">
        <v>11</v>
      </c>
    </row>
    <row r="16" spans="1:7" ht="15.6" x14ac:dyDescent="0.35">
      <c r="A16" s="45">
        <f t="shared" si="0"/>
        <v>9</v>
      </c>
      <c r="B16" s="63" t="s">
        <v>65</v>
      </c>
      <c r="C16" s="19" t="s">
        <v>56</v>
      </c>
      <c r="D16" s="44">
        <v>118</v>
      </c>
      <c r="E16" s="20"/>
      <c r="F16" s="20">
        <f t="shared" si="1"/>
        <v>0</v>
      </c>
      <c r="G16" s="30" t="s">
        <v>11</v>
      </c>
    </row>
    <row r="17" spans="1:7" ht="15.6" x14ac:dyDescent="0.35">
      <c r="A17" s="45">
        <f t="shared" si="0"/>
        <v>10</v>
      </c>
      <c r="B17" s="66" t="s">
        <v>66</v>
      </c>
      <c r="C17" s="19" t="s">
        <v>56</v>
      </c>
      <c r="D17" s="67">
        <v>8.5</v>
      </c>
      <c r="E17" s="20"/>
      <c r="F17" s="20">
        <f t="shared" si="1"/>
        <v>0</v>
      </c>
      <c r="G17" s="30" t="s">
        <v>11</v>
      </c>
    </row>
    <row r="18" spans="1:7" ht="15.6" x14ac:dyDescent="0.35">
      <c r="A18" s="45">
        <f t="shared" si="0"/>
        <v>11</v>
      </c>
      <c r="B18" s="41" t="s">
        <v>16</v>
      </c>
      <c r="C18" s="38" t="s">
        <v>56</v>
      </c>
      <c r="D18" s="37">
        <v>8.5</v>
      </c>
      <c r="E18" s="20"/>
      <c r="F18" s="20">
        <f t="shared" si="1"/>
        <v>0</v>
      </c>
      <c r="G18" s="30" t="s">
        <v>11</v>
      </c>
    </row>
    <row r="19" spans="1:7" ht="15.6" x14ac:dyDescent="0.35">
      <c r="A19" s="45">
        <f t="shared" si="0"/>
        <v>12</v>
      </c>
      <c r="B19" s="41" t="s">
        <v>67</v>
      </c>
      <c r="C19" s="38" t="s">
        <v>56</v>
      </c>
      <c r="D19" s="37">
        <v>1.6</v>
      </c>
      <c r="E19" s="20"/>
      <c r="F19" s="20">
        <f t="shared" si="1"/>
        <v>0</v>
      </c>
      <c r="G19" s="30" t="s">
        <v>11</v>
      </c>
    </row>
    <row r="20" spans="1:7" ht="15.6" x14ac:dyDescent="0.35">
      <c r="A20" s="45">
        <f t="shared" si="0"/>
        <v>13</v>
      </c>
      <c r="B20" s="66" t="s">
        <v>68</v>
      </c>
      <c r="C20" s="19" t="s">
        <v>56</v>
      </c>
      <c r="D20" s="49">
        <v>16.8</v>
      </c>
      <c r="E20" s="20"/>
      <c r="F20" s="20">
        <f t="shared" si="1"/>
        <v>0</v>
      </c>
      <c r="G20" s="30" t="s">
        <v>11</v>
      </c>
    </row>
    <row r="21" spans="1:7" ht="15.6" x14ac:dyDescent="0.35">
      <c r="A21" s="45">
        <f t="shared" si="0"/>
        <v>14</v>
      </c>
      <c r="B21" s="31" t="s">
        <v>69</v>
      </c>
      <c r="C21" s="19" t="s">
        <v>56</v>
      </c>
      <c r="D21" s="50">
        <v>1</v>
      </c>
      <c r="E21" s="20"/>
      <c r="F21" s="20">
        <f t="shared" si="1"/>
        <v>0</v>
      </c>
      <c r="G21" s="30" t="s">
        <v>11</v>
      </c>
    </row>
    <row r="22" spans="1:7" x14ac:dyDescent="0.35">
      <c r="A22" s="45">
        <f t="shared" si="0"/>
        <v>15</v>
      </c>
      <c r="B22" s="31" t="s">
        <v>70</v>
      </c>
      <c r="C22" s="19" t="s">
        <v>54</v>
      </c>
      <c r="D22" s="37">
        <v>32</v>
      </c>
      <c r="E22" s="20"/>
      <c r="F22" s="20">
        <f t="shared" si="1"/>
        <v>0</v>
      </c>
      <c r="G22" s="30" t="s">
        <v>11</v>
      </c>
    </row>
    <row r="23" spans="1:7" ht="15.6" x14ac:dyDescent="0.35">
      <c r="A23" s="47">
        <f t="shared" si="0"/>
        <v>16</v>
      </c>
      <c r="B23" s="68" t="s">
        <v>71</v>
      </c>
      <c r="C23" s="35" t="s">
        <v>56</v>
      </c>
      <c r="D23" s="44">
        <v>1</v>
      </c>
      <c r="E23" s="20"/>
      <c r="F23" s="20">
        <f t="shared" si="1"/>
        <v>0</v>
      </c>
      <c r="G23" s="30" t="s">
        <v>11</v>
      </c>
    </row>
    <row r="24" spans="1:7" ht="15.6" x14ac:dyDescent="0.35">
      <c r="A24" s="47" t="s">
        <v>17</v>
      </c>
      <c r="B24" s="69" t="s">
        <v>18</v>
      </c>
      <c r="C24" s="35" t="s">
        <v>56</v>
      </c>
      <c r="D24" s="36">
        <v>1.02</v>
      </c>
      <c r="E24" s="20"/>
      <c r="F24" s="20">
        <f t="shared" si="1"/>
        <v>0</v>
      </c>
      <c r="G24" s="30" t="s">
        <v>12</v>
      </c>
    </row>
    <row r="25" spans="1:7" ht="15.6" x14ac:dyDescent="0.35">
      <c r="A25" s="47">
        <f>A23+1</f>
        <v>17</v>
      </c>
      <c r="B25" s="68" t="s">
        <v>72</v>
      </c>
      <c r="C25" s="35" t="s">
        <v>56</v>
      </c>
      <c r="D25" s="44">
        <v>2.6</v>
      </c>
      <c r="E25" s="20"/>
      <c r="F25" s="20">
        <f t="shared" si="1"/>
        <v>0</v>
      </c>
      <c r="G25" s="30" t="s">
        <v>11</v>
      </c>
    </row>
    <row r="26" spans="1:7" ht="15.6" x14ac:dyDescent="0.35">
      <c r="A26" s="47" t="s">
        <v>19</v>
      </c>
      <c r="B26" s="62" t="s">
        <v>73</v>
      </c>
      <c r="C26" s="35" t="s">
        <v>56</v>
      </c>
      <c r="D26" s="36">
        <v>2.6389999999999998</v>
      </c>
      <c r="E26" s="20"/>
      <c r="F26" s="20">
        <f t="shared" si="1"/>
        <v>0</v>
      </c>
      <c r="G26" s="30" t="s">
        <v>12</v>
      </c>
    </row>
    <row r="27" spans="1:7" x14ac:dyDescent="0.35">
      <c r="A27" s="47" t="s">
        <v>20</v>
      </c>
      <c r="B27" s="70" t="s">
        <v>74</v>
      </c>
      <c r="C27" s="35" t="s">
        <v>21</v>
      </c>
      <c r="D27" s="51">
        <v>0.17499999999999999</v>
      </c>
      <c r="E27" s="20"/>
      <c r="F27" s="20">
        <f t="shared" si="1"/>
        <v>0</v>
      </c>
      <c r="G27" s="30" t="s">
        <v>12</v>
      </c>
    </row>
    <row r="28" spans="1:7" ht="15.6" x14ac:dyDescent="0.35">
      <c r="A28" s="47">
        <f>A25+1</f>
        <v>18</v>
      </c>
      <c r="B28" s="68" t="s">
        <v>75</v>
      </c>
      <c r="C28" s="35" t="s">
        <v>56</v>
      </c>
      <c r="D28" s="44">
        <v>1.4</v>
      </c>
      <c r="E28" s="20"/>
      <c r="F28" s="20">
        <f t="shared" si="1"/>
        <v>0</v>
      </c>
      <c r="G28" s="30" t="s">
        <v>11</v>
      </c>
    </row>
    <row r="29" spans="1:7" ht="15.6" x14ac:dyDescent="0.35">
      <c r="A29" s="47" t="s">
        <v>22</v>
      </c>
      <c r="B29" s="62" t="s">
        <v>73</v>
      </c>
      <c r="C29" s="35" t="s">
        <v>56</v>
      </c>
      <c r="D29" s="51">
        <v>1.4209999999999998</v>
      </c>
      <c r="E29" s="20"/>
      <c r="F29" s="20">
        <f t="shared" si="1"/>
        <v>0</v>
      </c>
      <c r="G29" s="30" t="s">
        <v>12</v>
      </c>
    </row>
    <row r="30" spans="1:7" x14ac:dyDescent="0.35">
      <c r="A30" s="47" t="s">
        <v>23</v>
      </c>
      <c r="B30" s="70" t="s">
        <v>76</v>
      </c>
      <c r="C30" s="35" t="s">
        <v>21</v>
      </c>
      <c r="D30" s="36">
        <v>0.17</v>
      </c>
      <c r="E30" s="20"/>
      <c r="F30" s="20">
        <f t="shared" si="1"/>
        <v>0</v>
      </c>
      <c r="G30" s="30" t="s">
        <v>12</v>
      </c>
    </row>
    <row r="31" spans="1:7" x14ac:dyDescent="0.35">
      <c r="A31" s="47">
        <f>A28+1</f>
        <v>19</v>
      </c>
      <c r="B31" s="68" t="s">
        <v>77</v>
      </c>
      <c r="C31" s="35" t="s">
        <v>24</v>
      </c>
      <c r="D31" s="44">
        <v>1</v>
      </c>
      <c r="E31" s="20"/>
      <c r="F31" s="20">
        <f t="shared" si="1"/>
        <v>0</v>
      </c>
      <c r="G31" s="30" t="s">
        <v>11</v>
      </c>
    </row>
    <row r="32" spans="1:7" x14ac:dyDescent="0.35">
      <c r="A32" s="52" t="s">
        <v>25</v>
      </c>
      <c r="B32" s="62" t="s">
        <v>78</v>
      </c>
      <c r="C32" s="35" t="s">
        <v>24</v>
      </c>
      <c r="D32" s="44">
        <v>1</v>
      </c>
      <c r="E32" s="20"/>
      <c r="F32" s="20">
        <f t="shared" si="1"/>
        <v>0</v>
      </c>
      <c r="G32" s="30" t="s">
        <v>110</v>
      </c>
    </row>
    <row r="33" spans="1:7" ht="15.6" x14ac:dyDescent="0.35">
      <c r="A33" s="52" t="s">
        <v>26</v>
      </c>
      <c r="B33" s="62" t="s">
        <v>73</v>
      </c>
      <c r="C33" s="35" t="s">
        <v>56</v>
      </c>
      <c r="D33" s="51">
        <v>0.159</v>
      </c>
      <c r="E33" s="20"/>
      <c r="F33" s="20">
        <f t="shared" si="1"/>
        <v>0</v>
      </c>
      <c r="G33" s="30" t="s">
        <v>12</v>
      </c>
    </row>
    <row r="34" spans="1:7" ht="15.6" x14ac:dyDescent="0.35">
      <c r="A34" s="52">
        <f>A31+1</f>
        <v>20</v>
      </c>
      <c r="B34" s="66" t="s">
        <v>79</v>
      </c>
      <c r="C34" s="19" t="s">
        <v>56</v>
      </c>
      <c r="D34" s="37">
        <v>5.6</v>
      </c>
      <c r="E34" s="20"/>
      <c r="F34" s="20">
        <f t="shared" si="1"/>
        <v>0</v>
      </c>
      <c r="G34" s="30" t="s">
        <v>11</v>
      </c>
    </row>
    <row r="35" spans="1:7" x14ac:dyDescent="0.35">
      <c r="A35" s="52" t="s">
        <v>27</v>
      </c>
      <c r="B35" s="31" t="s">
        <v>28</v>
      </c>
      <c r="C35" s="19" t="s">
        <v>29</v>
      </c>
      <c r="D35" s="53">
        <v>0.61599999999999999</v>
      </c>
      <c r="E35" s="20"/>
      <c r="F35" s="20">
        <f t="shared" si="1"/>
        <v>0</v>
      </c>
      <c r="G35" s="30" t="s">
        <v>12</v>
      </c>
    </row>
    <row r="36" spans="1:7" x14ac:dyDescent="0.35">
      <c r="A36" s="52" t="s">
        <v>30</v>
      </c>
      <c r="B36" s="31" t="s">
        <v>31</v>
      </c>
      <c r="C36" s="19" t="s">
        <v>32</v>
      </c>
      <c r="D36" s="37">
        <v>350</v>
      </c>
      <c r="E36" s="20"/>
      <c r="F36" s="20">
        <f t="shared" si="1"/>
        <v>0</v>
      </c>
      <c r="G36" s="30" t="s">
        <v>12</v>
      </c>
    </row>
    <row r="37" spans="1:7" ht="15.6" x14ac:dyDescent="0.35">
      <c r="A37" s="54">
        <f>A34+1</f>
        <v>21</v>
      </c>
      <c r="B37" s="71" t="s">
        <v>80</v>
      </c>
      <c r="C37" s="55" t="s">
        <v>56</v>
      </c>
      <c r="D37" s="56">
        <v>0.9</v>
      </c>
      <c r="E37" s="20"/>
      <c r="F37" s="20">
        <f t="shared" si="1"/>
        <v>0</v>
      </c>
      <c r="G37" s="30" t="s">
        <v>11</v>
      </c>
    </row>
    <row r="38" spans="1:7" ht="15.6" x14ac:dyDescent="0.35">
      <c r="A38" s="54" t="s">
        <v>33</v>
      </c>
      <c r="B38" s="72" t="s">
        <v>81</v>
      </c>
      <c r="C38" s="55" t="s">
        <v>56</v>
      </c>
      <c r="D38" s="57">
        <v>0.91349999999999998</v>
      </c>
      <c r="E38" s="20"/>
      <c r="F38" s="20">
        <f t="shared" si="1"/>
        <v>0</v>
      </c>
      <c r="G38" s="30" t="s">
        <v>12</v>
      </c>
    </row>
    <row r="39" spans="1:7" x14ac:dyDescent="0.35">
      <c r="A39" s="54" t="s">
        <v>34</v>
      </c>
      <c r="B39" s="73" t="s">
        <v>82</v>
      </c>
      <c r="C39" s="55" t="s">
        <v>21</v>
      </c>
      <c r="D39" s="57">
        <v>7.4999999999999997E-2</v>
      </c>
      <c r="E39" s="20"/>
      <c r="F39" s="20">
        <f t="shared" si="1"/>
        <v>0</v>
      </c>
      <c r="G39" s="30" t="s">
        <v>12</v>
      </c>
    </row>
    <row r="40" spans="1:7" x14ac:dyDescent="0.35">
      <c r="A40" s="74">
        <f>A37+1</f>
        <v>22</v>
      </c>
      <c r="B40" s="62" t="s">
        <v>83</v>
      </c>
      <c r="C40" s="35" t="s">
        <v>35</v>
      </c>
      <c r="D40" s="50">
        <v>66</v>
      </c>
      <c r="E40" s="20"/>
      <c r="F40" s="20">
        <f t="shared" si="1"/>
        <v>0</v>
      </c>
      <c r="G40" s="30" t="s">
        <v>11</v>
      </c>
    </row>
    <row r="41" spans="1:7" x14ac:dyDescent="0.35">
      <c r="A41" s="74" t="s">
        <v>36</v>
      </c>
      <c r="B41" s="62" t="s">
        <v>84</v>
      </c>
      <c r="C41" s="35" t="s">
        <v>29</v>
      </c>
      <c r="D41" s="58">
        <v>1.1748000000000001</v>
      </c>
      <c r="E41" s="20"/>
      <c r="F41" s="20">
        <f t="shared" si="1"/>
        <v>0</v>
      </c>
      <c r="G41" s="30" t="s">
        <v>12</v>
      </c>
    </row>
    <row r="42" spans="1:7" ht="15.6" x14ac:dyDescent="0.35">
      <c r="A42" s="47">
        <f>A40+1</f>
        <v>23</v>
      </c>
      <c r="B42" s="62" t="s">
        <v>85</v>
      </c>
      <c r="C42" s="19" t="s">
        <v>55</v>
      </c>
      <c r="D42" s="50">
        <v>47</v>
      </c>
      <c r="E42" s="20"/>
      <c r="F42" s="20">
        <f t="shared" si="1"/>
        <v>0</v>
      </c>
      <c r="G42" s="30" t="s">
        <v>11</v>
      </c>
    </row>
    <row r="43" spans="1:7" x14ac:dyDescent="0.35">
      <c r="A43" s="47" t="s">
        <v>37</v>
      </c>
      <c r="B43" s="62" t="s">
        <v>86</v>
      </c>
      <c r="C43" s="35" t="s">
        <v>21</v>
      </c>
      <c r="D43" s="51">
        <v>0.11279999999999998</v>
      </c>
      <c r="E43" s="20"/>
      <c r="F43" s="20">
        <f t="shared" si="1"/>
        <v>0</v>
      </c>
      <c r="G43" s="30" t="s">
        <v>12</v>
      </c>
    </row>
    <row r="44" spans="1:7" x14ac:dyDescent="0.35">
      <c r="A44" s="45"/>
      <c r="B44" s="75" t="s">
        <v>38</v>
      </c>
      <c r="C44" s="19"/>
      <c r="D44" s="53"/>
      <c r="E44" s="20"/>
      <c r="F44" s="20"/>
      <c r="G44" s="30" t="s">
        <v>11</v>
      </c>
    </row>
    <row r="45" spans="1:7" x14ac:dyDescent="0.35">
      <c r="A45" s="45">
        <f>A42+1</f>
        <v>24</v>
      </c>
      <c r="B45" s="66" t="s">
        <v>87</v>
      </c>
      <c r="C45" s="19" t="s">
        <v>24</v>
      </c>
      <c r="D45" s="37">
        <v>3</v>
      </c>
      <c r="E45" s="20"/>
      <c r="F45" s="20">
        <f>D45*E45</f>
        <v>0</v>
      </c>
      <c r="G45" s="30" t="s">
        <v>11</v>
      </c>
    </row>
    <row r="46" spans="1:7" x14ac:dyDescent="0.35">
      <c r="A46" s="45" t="s">
        <v>39</v>
      </c>
      <c r="B46" s="76" t="s">
        <v>88</v>
      </c>
      <c r="C46" s="19" t="s">
        <v>14</v>
      </c>
      <c r="D46" s="37">
        <v>21</v>
      </c>
      <c r="E46" s="20"/>
      <c r="F46" s="20">
        <f t="shared" ref="F46:F67" si="2">D46*E46</f>
        <v>0</v>
      </c>
      <c r="G46" s="30" t="s">
        <v>12</v>
      </c>
    </row>
    <row r="47" spans="1:7" x14ac:dyDescent="0.35">
      <c r="A47" s="45" t="s">
        <v>40</v>
      </c>
      <c r="B47" s="76" t="s">
        <v>41</v>
      </c>
      <c r="C47" s="19" t="s">
        <v>42</v>
      </c>
      <c r="D47" s="49">
        <v>1.206</v>
      </c>
      <c r="E47" s="20"/>
      <c r="F47" s="20">
        <f t="shared" si="2"/>
        <v>0</v>
      </c>
      <c r="G47" s="30" t="s">
        <v>12</v>
      </c>
    </row>
    <row r="48" spans="1:7" ht="15.6" x14ac:dyDescent="0.35">
      <c r="A48" s="45">
        <f>A45+1</f>
        <v>25</v>
      </c>
      <c r="B48" s="66" t="s">
        <v>89</v>
      </c>
      <c r="C48" s="19" t="s">
        <v>56</v>
      </c>
      <c r="D48" s="49">
        <v>1.1200000000000001</v>
      </c>
      <c r="E48" s="20"/>
      <c r="F48" s="20">
        <f t="shared" si="2"/>
        <v>0</v>
      </c>
      <c r="G48" s="30" t="s">
        <v>11</v>
      </c>
    </row>
    <row r="49" spans="1:7" ht="15.6" x14ac:dyDescent="0.35">
      <c r="A49" s="45" t="s">
        <v>43</v>
      </c>
      <c r="B49" s="31" t="s">
        <v>90</v>
      </c>
      <c r="C49" s="19" t="s">
        <v>56</v>
      </c>
      <c r="D49" s="53">
        <v>1.1368</v>
      </c>
      <c r="E49" s="20"/>
      <c r="F49" s="20">
        <f t="shared" si="2"/>
        <v>0</v>
      </c>
      <c r="G49" s="30" t="s">
        <v>12</v>
      </c>
    </row>
    <row r="50" spans="1:7" x14ac:dyDescent="0.35">
      <c r="A50" s="45">
        <f>A48+1</f>
        <v>26</v>
      </c>
      <c r="B50" s="63" t="s">
        <v>91</v>
      </c>
      <c r="C50" s="38" t="s">
        <v>14</v>
      </c>
      <c r="D50" s="39">
        <v>100</v>
      </c>
      <c r="E50" s="20"/>
      <c r="F50" s="20">
        <f t="shared" si="2"/>
        <v>0</v>
      </c>
      <c r="G50" s="30" t="s">
        <v>11</v>
      </c>
    </row>
    <row r="51" spans="1:7" x14ac:dyDescent="0.35">
      <c r="A51" s="45" t="s">
        <v>44</v>
      </c>
      <c r="B51" s="63" t="s">
        <v>92</v>
      </c>
      <c r="C51" s="38" t="s">
        <v>45</v>
      </c>
      <c r="D51" s="49">
        <v>100</v>
      </c>
      <c r="E51" s="20"/>
      <c r="F51" s="20">
        <f t="shared" si="2"/>
        <v>0</v>
      </c>
      <c r="G51" s="30" t="s">
        <v>12</v>
      </c>
    </row>
    <row r="52" spans="1:7" x14ac:dyDescent="0.35">
      <c r="A52" s="47">
        <f>A50+1</f>
        <v>27</v>
      </c>
      <c r="B52" s="77" t="s">
        <v>93</v>
      </c>
      <c r="C52" s="59" t="s">
        <v>14</v>
      </c>
      <c r="D52" s="44">
        <v>100</v>
      </c>
      <c r="E52" s="20"/>
      <c r="F52" s="20">
        <f t="shared" si="2"/>
        <v>0</v>
      </c>
      <c r="G52" s="30" t="s">
        <v>11</v>
      </c>
    </row>
    <row r="53" spans="1:7" x14ac:dyDescent="0.35">
      <c r="A53" s="47" t="s">
        <v>46</v>
      </c>
      <c r="B53" s="77" t="s">
        <v>94</v>
      </c>
      <c r="C53" s="59" t="s">
        <v>14</v>
      </c>
      <c r="D53" s="44">
        <v>100</v>
      </c>
      <c r="E53" s="20"/>
      <c r="F53" s="20">
        <f t="shared" si="2"/>
        <v>0</v>
      </c>
      <c r="G53" s="30" t="s">
        <v>12</v>
      </c>
    </row>
    <row r="54" spans="1:7" x14ac:dyDescent="0.35">
      <c r="A54" s="45">
        <f>A52+1</f>
        <v>28</v>
      </c>
      <c r="B54" s="41" t="s">
        <v>95</v>
      </c>
      <c r="C54" s="38" t="s">
        <v>24</v>
      </c>
      <c r="D54" s="37">
        <v>1</v>
      </c>
      <c r="E54" s="20"/>
      <c r="F54" s="20">
        <f t="shared" si="2"/>
        <v>0</v>
      </c>
      <c r="G54" s="30" t="s">
        <v>11</v>
      </c>
    </row>
    <row r="55" spans="1:7" x14ac:dyDescent="0.35">
      <c r="A55" s="45" t="s">
        <v>47</v>
      </c>
      <c r="B55" s="78" t="s">
        <v>96</v>
      </c>
      <c r="C55" s="38" t="s">
        <v>24</v>
      </c>
      <c r="D55" s="37">
        <v>1</v>
      </c>
      <c r="E55" s="20"/>
      <c r="F55" s="20">
        <f t="shared" si="2"/>
        <v>0</v>
      </c>
      <c r="G55" s="30" t="s">
        <v>12</v>
      </c>
    </row>
    <row r="56" spans="1:7" x14ac:dyDescent="0.35">
      <c r="A56" s="45">
        <f>A54+1</f>
        <v>29</v>
      </c>
      <c r="B56" s="63" t="s">
        <v>97</v>
      </c>
      <c r="C56" s="38" t="s">
        <v>24</v>
      </c>
      <c r="D56" s="39">
        <v>1</v>
      </c>
      <c r="E56" s="20"/>
      <c r="F56" s="20">
        <f t="shared" si="2"/>
        <v>0</v>
      </c>
      <c r="G56" s="30" t="s">
        <v>11</v>
      </c>
    </row>
    <row r="57" spans="1:7" x14ac:dyDescent="0.35">
      <c r="A57" s="45" t="s">
        <v>48</v>
      </c>
      <c r="B57" s="63" t="s">
        <v>98</v>
      </c>
      <c r="C57" s="38" t="s">
        <v>24</v>
      </c>
      <c r="D57" s="37">
        <v>1</v>
      </c>
      <c r="E57" s="20"/>
      <c r="F57" s="20">
        <f t="shared" si="2"/>
        <v>0</v>
      </c>
      <c r="G57" s="30" t="s">
        <v>12</v>
      </c>
    </row>
    <row r="58" spans="1:7" x14ac:dyDescent="0.35">
      <c r="A58" s="45">
        <f>A56+1</f>
        <v>30</v>
      </c>
      <c r="B58" s="63" t="s">
        <v>99</v>
      </c>
      <c r="C58" s="38" t="s">
        <v>49</v>
      </c>
      <c r="D58" s="39">
        <v>4</v>
      </c>
      <c r="E58" s="20"/>
      <c r="F58" s="20">
        <f t="shared" si="2"/>
        <v>0</v>
      </c>
      <c r="G58" s="30" t="s">
        <v>11</v>
      </c>
    </row>
    <row r="59" spans="1:7" x14ac:dyDescent="0.35">
      <c r="A59" s="45" t="s">
        <v>50</v>
      </c>
      <c r="B59" s="63" t="s">
        <v>100</v>
      </c>
      <c r="C59" s="38" t="s">
        <v>49</v>
      </c>
      <c r="D59" s="37">
        <v>4</v>
      </c>
      <c r="E59" s="20"/>
      <c r="F59" s="20">
        <f t="shared" si="2"/>
        <v>0</v>
      </c>
      <c r="G59" s="30" t="s">
        <v>12</v>
      </c>
    </row>
    <row r="60" spans="1:7" x14ac:dyDescent="0.35">
      <c r="A60" s="45">
        <f>A58+1</f>
        <v>31</v>
      </c>
      <c r="B60" s="63" t="s">
        <v>101</v>
      </c>
      <c r="C60" s="38" t="s">
        <v>49</v>
      </c>
      <c r="D60" s="39">
        <v>2</v>
      </c>
      <c r="E60" s="20"/>
      <c r="F60" s="20">
        <f t="shared" si="2"/>
        <v>0</v>
      </c>
      <c r="G60" s="30" t="s">
        <v>11</v>
      </c>
    </row>
    <row r="61" spans="1:7" x14ac:dyDescent="0.35">
      <c r="A61" s="45" t="s">
        <v>51</v>
      </c>
      <c r="B61" s="63" t="s">
        <v>102</v>
      </c>
      <c r="C61" s="38" t="s">
        <v>49</v>
      </c>
      <c r="D61" s="37">
        <v>2</v>
      </c>
      <c r="E61" s="20"/>
      <c r="F61" s="20">
        <f t="shared" si="2"/>
        <v>0</v>
      </c>
      <c r="G61" s="30" t="s">
        <v>12</v>
      </c>
    </row>
    <row r="62" spans="1:7" x14ac:dyDescent="0.35">
      <c r="A62" s="45">
        <f>A60+1</f>
        <v>32</v>
      </c>
      <c r="B62" s="63" t="s">
        <v>103</v>
      </c>
      <c r="C62" s="38" t="s">
        <v>49</v>
      </c>
      <c r="D62" s="39">
        <v>1</v>
      </c>
      <c r="E62" s="20"/>
      <c r="F62" s="20">
        <f t="shared" si="2"/>
        <v>0</v>
      </c>
      <c r="G62" s="30" t="s">
        <v>11</v>
      </c>
    </row>
    <row r="63" spans="1:7" x14ac:dyDescent="0.35">
      <c r="A63" s="45" t="s">
        <v>52</v>
      </c>
      <c r="B63" s="63" t="s">
        <v>104</v>
      </c>
      <c r="C63" s="38" t="s">
        <v>49</v>
      </c>
      <c r="D63" s="37">
        <v>1</v>
      </c>
      <c r="E63" s="20"/>
      <c r="F63" s="20">
        <f t="shared" si="2"/>
        <v>0</v>
      </c>
      <c r="G63" s="30" t="s">
        <v>12</v>
      </c>
    </row>
    <row r="64" spans="1:7" ht="15.6" x14ac:dyDescent="0.35">
      <c r="A64" s="45">
        <f>A62+1</f>
        <v>33</v>
      </c>
      <c r="B64" s="31" t="s">
        <v>105</v>
      </c>
      <c r="C64" s="19" t="s">
        <v>55</v>
      </c>
      <c r="D64" s="50">
        <v>0.5</v>
      </c>
      <c r="E64" s="20"/>
      <c r="F64" s="20">
        <f t="shared" si="2"/>
        <v>0</v>
      </c>
      <c r="G64" s="30" t="s">
        <v>11</v>
      </c>
    </row>
    <row r="65" spans="1:7" ht="15.6" x14ac:dyDescent="0.35">
      <c r="A65" s="47">
        <f>A64+1</f>
        <v>34</v>
      </c>
      <c r="B65" s="62" t="s">
        <v>106</v>
      </c>
      <c r="C65" s="35" t="s">
        <v>55</v>
      </c>
      <c r="D65" s="50">
        <v>0.5</v>
      </c>
      <c r="E65" s="20"/>
      <c r="F65" s="20">
        <f t="shared" si="2"/>
        <v>0</v>
      </c>
      <c r="G65" s="30" t="s">
        <v>11</v>
      </c>
    </row>
    <row r="66" spans="1:7" x14ac:dyDescent="0.35">
      <c r="A66" s="47">
        <f>A65+1</f>
        <v>35</v>
      </c>
      <c r="B66" s="77" t="s">
        <v>107</v>
      </c>
      <c r="C66" s="59" t="s">
        <v>14</v>
      </c>
      <c r="D66" s="44">
        <v>20</v>
      </c>
      <c r="E66" s="20"/>
      <c r="F66" s="20">
        <f t="shared" si="2"/>
        <v>0</v>
      </c>
      <c r="G66" s="30" t="s">
        <v>11</v>
      </c>
    </row>
    <row r="67" spans="1:7" ht="15.6" thickBot="1" x14ac:dyDescent="0.4">
      <c r="A67" s="47" t="s">
        <v>53</v>
      </c>
      <c r="B67" s="77" t="s">
        <v>108</v>
      </c>
      <c r="C67" s="59" t="s">
        <v>14</v>
      </c>
      <c r="D67" s="44">
        <v>20</v>
      </c>
      <c r="E67" s="20"/>
      <c r="F67" s="20">
        <f t="shared" si="2"/>
        <v>0</v>
      </c>
      <c r="G67" s="30" t="s">
        <v>12</v>
      </c>
    </row>
    <row r="68" spans="1:7" ht="15.6" thickBot="1" x14ac:dyDescent="0.4">
      <c r="A68" s="34"/>
      <c r="B68" s="1" t="s">
        <v>4</v>
      </c>
      <c r="C68" s="14"/>
      <c r="D68" s="2"/>
      <c r="E68" s="2"/>
      <c r="F68" s="3">
        <f>SUM(F8:F67)</f>
        <v>0</v>
      </c>
    </row>
    <row r="69" spans="1:7" ht="15.6" thickBot="1" x14ac:dyDescent="0.4">
      <c r="A69" s="34"/>
      <c r="B69" s="4" t="s">
        <v>10</v>
      </c>
      <c r="C69" s="15"/>
      <c r="D69" s="5"/>
      <c r="E69" s="5"/>
      <c r="F69" s="6"/>
    </row>
    <row r="70" spans="1:7" ht="15.6" thickBot="1" x14ac:dyDescent="0.4">
      <c r="A70" s="34"/>
      <c r="B70" s="4" t="s">
        <v>111</v>
      </c>
      <c r="C70" s="15"/>
      <c r="D70" s="5"/>
      <c r="E70" s="5"/>
      <c r="F70" s="6"/>
    </row>
    <row r="71" spans="1:7" ht="15.6" thickBot="1" x14ac:dyDescent="0.4">
      <c r="A71" s="34"/>
      <c r="B71" s="7" t="s">
        <v>5</v>
      </c>
      <c r="C71" s="16"/>
      <c r="D71" s="5"/>
      <c r="E71" s="5"/>
      <c r="F71" s="5">
        <f>SUM(F68:F70)</f>
        <v>0</v>
      </c>
    </row>
    <row r="72" spans="1:7" ht="15.6" thickBot="1" x14ac:dyDescent="0.4">
      <c r="A72" s="34"/>
      <c r="B72" s="4" t="s">
        <v>6</v>
      </c>
      <c r="C72" s="15"/>
      <c r="D72" s="5"/>
      <c r="E72" s="5"/>
      <c r="F72" s="6"/>
    </row>
    <row r="73" spans="1:7" ht="15.6" thickBot="1" x14ac:dyDescent="0.4">
      <c r="A73" s="34"/>
      <c r="B73" s="8" t="s">
        <v>5</v>
      </c>
      <c r="C73" s="17"/>
      <c r="D73" s="9"/>
      <c r="E73" s="9"/>
      <c r="F73" s="9">
        <f>SUM(F71:F72)</f>
        <v>0</v>
      </c>
    </row>
    <row r="74" spans="1:7" ht="15.6" thickBot="1" x14ac:dyDescent="0.4">
      <c r="A74" s="34"/>
      <c r="B74" s="4" t="s">
        <v>9</v>
      </c>
      <c r="C74" s="15"/>
      <c r="D74" s="5"/>
      <c r="E74" s="5"/>
      <c r="F74" s="6"/>
    </row>
    <row r="75" spans="1:7" ht="15.6" thickBot="1" x14ac:dyDescent="0.4">
      <c r="A75" s="34"/>
      <c r="B75" s="8" t="s">
        <v>5</v>
      </c>
      <c r="C75" s="9"/>
      <c r="D75" s="9"/>
      <c r="E75" s="9"/>
      <c r="F75" s="9">
        <f>SUM(F74:F74)</f>
        <v>0</v>
      </c>
    </row>
    <row r="76" spans="1:7" x14ac:dyDescent="0.35">
      <c r="B76" s="22" t="s">
        <v>109</v>
      </c>
      <c r="F76" s="60"/>
    </row>
  </sheetData>
  <autoFilter ref="A6:G76" xr:uid="{00000000-0009-0000-0000-000002000000}"/>
  <mergeCells count="6">
    <mergeCell ref="F4:F5"/>
    <mergeCell ref="A4:A5"/>
    <mergeCell ref="B4:B5"/>
    <mergeCell ref="C4:C5"/>
    <mergeCell ref="D4:D5"/>
    <mergeCell ref="E4:E5"/>
  </mergeCells>
  <conditionalFormatting sqref="B13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2025-04-03T14:04:29Z</dcterms:modified>
</cp:coreProperties>
</file>