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D:\Projects\Tenders\2025\საბალანსო მრიცხველის ჭების მოწყობა\tenders.ge\"/>
    </mc:Choice>
  </mc:AlternateContent>
  <xr:revisionPtr revIDLastSave="0" documentId="13_ncr:1_{60A1CCA2-6668-4FC4-9C74-8F90B2F96FFD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შეჯამება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1" l="1"/>
  <c r="E8" i="1"/>
  <c r="E7" i="1"/>
  <c r="E6" i="1"/>
  <c r="D10" i="1"/>
  <c r="H9" i="1"/>
  <c r="H8" i="1"/>
  <c r="H7" i="1"/>
  <c r="H6" i="1"/>
  <c r="G10" i="1"/>
  <c r="H10" i="1" l="1"/>
  <c r="E10" i="1" l="1"/>
</calcChain>
</file>

<file path=xl/sharedStrings.xml><?xml version="1.0" encoding="utf-8"?>
<sst xmlns="http://schemas.openxmlformats.org/spreadsheetml/2006/main" count="14" uniqueCount="14">
  <si>
    <t>#</t>
  </si>
  <si>
    <t>სამუშაოს დასახელება</t>
  </si>
  <si>
    <t>შესრულების ვადა</t>
  </si>
  <si>
    <t>სულ</t>
  </si>
  <si>
    <t>ღირებულება 1 ცალი</t>
  </si>
  <si>
    <t>GWP</t>
  </si>
  <si>
    <t>ერთეულის ღირებეულება</t>
  </si>
  <si>
    <t>ჯამური ღირებულება</t>
  </si>
  <si>
    <t>საბალანსო მრიცხველის ჭების მოწყობა/Arrangement of the balance wells</t>
  </si>
  <si>
    <t>1000 მმ დიამეტრის ჭის მოწყობა - 7 ცალი</t>
  </si>
  <si>
    <t>1500 მმ დიამეტრის ჭის მოწყობა. - 20 ცალი</t>
  </si>
  <si>
    <t>2000 მმ დიამეტრის ჭის მოწყობა - 3 ცალი</t>
  </si>
  <si>
    <t>2000x3000 მმ დიამეტრის ჭის მოწყობა. - 9 ცალი</t>
  </si>
  <si>
    <t>ღირებულება 39 ცალი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</si>
</sst>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#,##0.00_);_(\(#,##0.00\);_(\ \-\ 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Segoe UI"/>
      <family val="2"/>
    </font>
    <font>
      <sz val="10"/>
      <color theme="1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5" tint="0.59999389629810485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26">
    <xf numFmtId="0" fontId="0" fillId="0" borderId="0" xfId="0"/>
    <xf numFmtId="0" fontId="0" fillId="0" borderId="3" xfId="0" applyBorder="1"/>
    <xf numFmtId="0" fontId="0" fillId="0" borderId="4" xfId="0" applyBorder="1" applyAlignment="1">
      <alignment horizontal="center" vertical="center" wrapText="1"/>
    </xf>
    <xf numFmtId="0" fontId="0" fillId="0" borderId="1" xfId="0" applyBorder="1"/>
    <xf numFmtId="0" fontId="0" fillId="0" borderId="6" xfId="0" applyBorder="1" applyAlignment="1">
      <alignment horizontal="center" vertical="center" wrapText="1"/>
    </xf>
    <xf numFmtId="0" fontId="0" fillId="0" borderId="2" xfId="0" applyBorder="1"/>
    <xf numFmtId="4" fontId="0" fillId="0" borderId="4" xfId="0" applyNumberFormat="1" applyBorder="1"/>
    <xf numFmtId="164" fontId="4" fillId="0" borderId="4" xfId="1" applyNumberFormat="1" applyFont="1" applyBorder="1"/>
    <xf numFmtId="37" fontId="4" fillId="0" borderId="4" xfId="1" applyNumberFormat="1" applyFont="1" applyBorder="1" applyAlignment="1">
      <alignment horizontal="right"/>
    </xf>
    <xf numFmtId="0" fontId="2" fillId="0" borderId="4" xfId="0" applyFont="1" applyBorder="1" applyAlignment="1">
      <alignment horizontal="center" vertical="center" wrapText="1"/>
    </xf>
    <xf numFmtId="4" fontId="0" fillId="0" borderId="0" xfId="0" applyNumberFormat="1"/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8" xfId="0" applyBorder="1"/>
    <xf numFmtId="4" fontId="0" fillId="0" borderId="1" xfId="0" applyNumberFormat="1" applyBorder="1"/>
    <xf numFmtId="4" fontId="2" fillId="2" borderId="1" xfId="0" applyNumberFormat="1" applyFont="1" applyFill="1" applyBorder="1"/>
    <xf numFmtId="164" fontId="4" fillId="0" borderId="1" xfId="1" applyNumberFormat="1" applyFont="1" applyBorder="1"/>
    <xf numFmtId="37" fontId="4" fillId="0" borderId="1" xfId="1" applyNumberFormat="1" applyFont="1" applyBorder="1" applyAlignment="1">
      <alignment horizontal="right"/>
    </xf>
    <xf numFmtId="10" fontId="4" fillId="0" borderId="1" xfId="2" applyNumberFormat="1" applyFont="1" applyFill="1" applyBorder="1" applyAlignment="1">
      <alignment horizontal="right"/>
    </xf>
    <xf numFmtId="164" fontId="3" fillId="0" borderId="1" xfId="1" applyNumberFormat="1" applyFont="1" applyBorder="1"/>
    <xf numFmtId="0" fontId="2" fillId="0" borderId="0" xfId="0" applyFont="1"/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3" borderId="7" xfId="1" applyFont="1" applyFill="1" applyBorder="1" applyAlignment="1">
      <alignment horizontal="center"/>
    </xf>
    <xf numFmtId="0" fontId="3" fillId="3" borderId="5" xfId="1" applyFont="1" applyFill="1" applyBorder="1" applyAlignment="1">
      <alignment horizontal="center"/>
    </xf>
    <xf numFmtId="0" fontId="3" fillId="3" borderId="2" xfId="1" applyFont="1" applyFill="1" applyBorder="1" applyAlignment="1">
      <alignment horizontal="center"/>
    </xf>
  </cellXfs>
  <cellStyles count="3">
    <cellStyle name="Normal" xfId="0" builtinId="0"/>
    <cellStyle name="Normal 3 2" xfId="1" xr:uid="{00000000-0005-0000-0000-000001000000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12"/>
  <sheetViews>
    <sheetView tabSelected="1" zoomScale="90" zoomScaleNormal="90" workbookViewId="0">
      <selection activeCell="E15" sqref="E15"/>
    </sheetView>
  </sheetViews>
  <sheetFormatPr defaultRowHeight="14.4" x14ac:dyDescent="0.3"/>
  <cols>
    <col min="1" max="1" width="2.21875" customWidth="1"/>
    <col min="2" max="2" width="5.21875" customWidth="1"/>
    <col min="3" max="3" width="51.33203125" customWidth="1"/>
    <col min="4" max="5" width="18.5546875" customWidth="1"/>
    <col min="6" max="6" width="1" customWidth="1"/>
    <col min="7" max="8" width="17.44140625" customWidth="1"/>
    <col min="9" max="9" width="15.21875" customWidth="1"/>
  </cols>
  <sheetData>
    <row r="2" spans="2:9" x14ac:dyDescent="0.3">
      <c r="C2" s="20" t="s">
        <v>8</v>
      </c>
    </row>
    <row r="3" spans="2:9" ht="15" thickBot="1" x14ac:dyDescent="0.35"/>
    <row r="4" spans="2:9" ht="15.6" thickBot="1" x14ac:dyDescent="0.4">
      <c r="B4" s="3"/>
      <c r="C4" s="3"/>
      <c r="D4" s="21" t="s">
        <v>5</v>
      </c>
      <c r="E4" s="22"/>
      <c r="G4" s="23"/>
      <c r="H4" s="24"/>
      <c r="I4" s="25"/>
    </row>
    <row r="5" spans="2:9" ht="49.5" customHeight="1" thickBot="1" x14ac:dyDescent="0.35">
      <c r="B5" s="2" t="s">
        <v>0</v>
      </c>
      <c r="C5" s="9" t="s">
        <v>1</v>
      </c>
      <c r="D5" s="9" t="s">
        <v>4</v>
      </c>
      <c r="E5" s="9" t="s">
        <v>13</v>
      </c>
      <c r="F5" s="1"/>
      <c r="G5" s="4" t="s">
        <v>6</v>
      </c>
      <c r="H5" s="4" t="s">
        <v>7</v>
      </c>
      <c r="I5" s="4" t="s">
        <v>2</v>
      </c>
    </row>
    <row r="6" spans="2:9" ht="15.6" thickBot="1" x14ac:dyDescent="0.4">
      <c r="B6" s="12">
        <v>1</v>
      </c>
      <c r="C6" s="3" t="s">
        <v>9</v>
      </c>
      <c r="D6" s="14">
        <v>10086.695197642601</v>
      </c>
      <c r="E6" s="6">
        <f>D6*7</f>
        <v>70606.8663834982</v>
      </c>
      <c r="F6" s="5"/>
      <c r="G6" s="16">
        <v>0</v>
      </c>
      <c r="H6" s="7">
        <f>G6*2</f>
        <v>0</v>
      </c>
      <c r="I6" s="8"/>
    </row>
    <row r="7" spans="2:9" ht="15.6" thickBot="1" x14ac:dyDescent="0.4">
      <c r="B7" s="12">
        <v>2</v>
      </c>
      <c r="C7" s="13" t="s">
        <v>10</v>
      </c>
      <c r="D7" s="10">
        <v>14069.361210197494</v>
      </c>
      <c r="E7" s="14">
        <f>D7*20</f>
        <v>281387.22420394991</v>
      </c>
      <c r="G7" s="16">
        <v>0</v>
      </c>
      <c r="H7" s="16">
        <f>G7*38</f>
        <v>0</v>
      </c>
      <c r="I7" s="17"/>
    </row>
    <row r="8" spans="2:9" ht="15.6" thickBot="1" x14ac:dyDescent="0.4">
      <c r="B8" s="12">
        <v>3</v>
      </c>
      <c r="C8" s="3" t="s">
        <v>11</v>
      </c>
      <c r="D8" s="14">
        <v>15229.332074403894</v>
      </c>
      <c r="E8" s="14">
        <f>D8*3</f>
        <v>45687.996223211681</v>
      </c>
      <c r="G8" s="16">
        <v>0</v>
      </c>
      <c r="H8" s="16">
        <f>G8*13</f>
        <v>0</v>
      </c>
      <c r="I8" s="17"/>
    </row>
    <row r="9" spans="2:9" ht="15.6" thickBot="1" x14ac:dyDescent="0.4">
      <c r="B9" s="12">
        <v>4</v>
      </c>
      <c r="C9" s="13" t="s">
        <v>12</v>
      </c>
      <c r="D9" s="10">
        <v>14150.314841218094</v>
      </c>
      <c r="E9" s="14">
        <f>D9*9</f>
        <v>127352.83357096284</v>
      </c>
      <c r="G9" s="16">
        <v>0</v>
      </c>
      <c r="H9" s="16">
        <f>G9*32</f>
        <v>0</v>
      </c>
      <c r="I9" s="17"/>
    </row>
    <row r="10" spans="2:9" ht="15.6" thickBot="1" x14ac:dyDescent="0.4">
      <c r="B10" s="12"/>
      <c r="C10" s="11" t="s">
        <v>3</v>
      </c>
      <c r="D10" s="15">
        <f>SUM(D6:D9)</f>
        <v>53535.703323462083</v>
      </c>
      <c r="E10" s="15">
        <f>SUM(E6:E9)</f>
        <v>525034.92038162262</v>
      </c>
      <c r="G10" s="19">
        <f>SUM(G6:G9)</f>
        <v>0</v>
      </c>
      <c r="H10" s="19">
        <f>SUM(H6:H9)</f>
        <v>0</v>
      </c>
      <c r="I10" s="18"/>
    </row>
    <row r="12" spans="2:9" x14ac:dyDescent="0.3">
      <c r="E12" s="10"/>
    </row>
  </sheetData>
  <mergeCells count="2">
    <mergeCell ref="D4:E4"/>
    <mergeCell ref="G4:I4"/>
  </mergeCells>
  <pageMargins left="0.25" right="0.25" top="0.75" bottom="0.75" header="0.3" footer="0.3"/>
  <pageSetup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შეჯამება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Mariam Silagadze</dc:creator>
  <cp:lastModifiedBy>Mariam Silagadze</cp:lastModifiedBy>
  <cp:lastPrinted>2024-09-18T09:34:00Z</cp:lastPrinted>
  <dcterms:created xsi:type="dcterms:W3CDTF">2020-01-22T12:08:12Z</dcterms:created>
  <dcterms:modified xsi:type="dcterms:W3CDTF">2025-04-23T12:43:55Z</dcterms:modified>
</cp:coreProperties>
</file>