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production of brochure/"/>
    </mc:Choice>
  </mc:AlternateContent>
  <xr:revisionPtr revIDLastSave="57" documentId="13_ncr:1_{F223FD29-E032-422A-BA21-AA5E5CF763B5}" xr6:coauthVersionLast="47" xr6:coauthVersionMax="47" xr10:uidLastSave="{9028D386-8FB1-4457-B9AB-AC30978103BE}"/>
  <bookViews>
    <workbookView xWindow="-108" yWindow="-108" windowWidth="30936" windowHeight="1677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13" i="2"/>
  <c r="C14" i="2"/>
  <c r="C15" i="2"/>
  <c r="C16" i="2"/>
  <c r="C6" i="2"/>
  <c r="C7" i="2"/>
  <c r="C5" i="2"/>
  <c r="C4" i="2"/>
  <c r="D46" i="2" l="1"/>
  <c r="F26" i="2" l="1"/>
  <c r="F33" i="2"/>
  <c r="F34" i="2"/>
  <c r="F35" i="2"/>
  <c r="F36" i="2"/>
  <c r="F37" i="2"/>
  <c r="F22" i="2"/>
  <c r="F23" i="2"/>
  <c r="F24" i="2"/>
  <c r="F25" i="2"/>
  <c r="F27" i="2"/>
  <c r="F14" i="2"/>
  <c r="F15" i="2"/>
  <c r="F28" i="2" l="1"/>
  <c r="F38" i="2"/>
  <c r="F12" i="2" l="1"/>
  <c r="F13" i="2"/>
  <c r="F16" i="2"/>
  <c r="F17" i="2" l="1"/>
  <c r="F41" i="2" s="1"/>
  <c r="F42" i="2" l="1"/>
  <c r="F4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<sst xmlns="http://schemas.openxmlformats.org/spreadsheetml/2006/main" count="72" uniqueCount="49">
  <si>
    <t>CONFIDENTIAL</t>
  </si>
  <si>
    <t>Tender number:</t>
  </si>
  <si>
    <t>Assignment:</t>
  </si>
  <si>
    <t>Production of a brochure on CESL financed projects</t>
  </si>
  <si>
    <t>Project number (PN):</t>
  </si>
  <si>
    <t>19.2204.6-013.00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</si>
  <si>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</si>
  <si>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</si>
  <si>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</si>
  <si>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</si>
  <si>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</si>
  <si>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</si>
  <si>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</si>
  <si>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</si>
  <si>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</si>
  <si>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</si>
  <si>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copywriter Eng</t>
  </si>
  <si>
    <t>copywriter Geo</t>
  </si>
  <si>
    <t xml:space="preserve">designer </t>
  </si>
  <si>
    <t>Team Leader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</si>
  <si>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</si>
  <si>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</si>
  <si>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</si>
  <si>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</si>
  <si>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</si>
  <si>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</si>
  <si>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</si>
  <si>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</si>
  <si>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</si>
  <si>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lump sum / amount</t>
  </si>
  <si>
    <t># of kilometres estimated for contractor to visit projects in the 4 regions (based on experience of CESL team, where the projects are, and assuming contractor starts in Tbilisi) multilplied by the GIZ standard reimbursement rate of 0.3 EUR per km for a motor vehicle (expressed in GEL).</t>
  </si>
  <si>
    <t>Per-diem allowance</t>
  </si>
  <si>
    <t># of days "on the road" estimated for the contractor (travelling to projects and conducting interviews - this figure based on 33 projects potentially to be visited, with 3 or more interviews per project,of which only 1 onilne - thus 65); multiplied by the full (i.e. for 24 hours) standard GIZ subsistence allowance in Georgia for 2025 (i.e. 45 EUR expressed in GEL)</t>
  </si>
  <si>
    <t>Overnight1 accommodation allowance</t>
  </si>
  <si>
    <t># of days "on the road" estimated for the contractor (i.e. 65); multiplied by the full (i.e. for 24 hours) standard non-reduced GIZ rate for overnight accommodation in Georgia in 2025 (i.e. 87 EUR expressed in GEL)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</si>
  <si>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</si>
  <si>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</si>
  <si>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</si>
  <si>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</si>
  <si>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</si>
  <si>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</si>
  <si>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</si>
  <si>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</si>
  <si>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Printing of brochure</t>
  </si>
  <si>
    <t>Flexible remuneration item</t>
  </si>
  <si>
    <t>4. Total costs</t>
  </si>
  <si>
    <t>Total in GEL</t>
  </si>
  <si>
    <t>VAT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</si>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</sst>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color rgb="FF24242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FFF2CC"/>
        <bgColor rgb="FF000000"/>
      </patternFill>
    </fill>
  </fills>
  <borders count="3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thin">
        <color rgb="FF9BC2E6"/>
      </left>
      <right/>
      <top/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7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19" xfId="0" applyFont="1" applyBorder="1"/>
    <xf numFmtId="0" fontId="3" fillId="0" borderId="20" xfId="0" applyFont="1" applyBorder="1"/>
    <xf numFmtId="0" fontId="3" fillId="0" borderId="9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0" xfId="0" applyNumberFormat="1" applyFont="1" applyBorder="1" applyAlignment="1">
      <alignment horizontal="center"/>
    </xf>
    <xf numFmtId="0" fontId="2" fillId="0" borderId="20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6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8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/>
    </xf>
    <xf numFmtId="0" fontId="8" fillId="4" borderId="0" xfId="0" applyFont="1" applyFill="1"/>
    <xf numFmtId="0" fontId="2" fillId="5" borderId="29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7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7" xfId="0" applyFont="1" applyFill="1" applyBorder="1" applyAlignment="1" applyProtection="1">
      <alignment wrapText="1"/>
      <protection locked="0"/>
    </xf>
    <xf numFmtId="0" fontId="3" fillId="5" borderId="14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5" fillId="6" borderId="22" xfId="0" applyFont="1" applyFill="1" applyBorder="1" applyAlignment="1">
      <alignment horizontal="left" vertical="top" wrapText="1"/>
    </xf>
    <xf numFmtId="0" fontId="15" fillId="6" borderId="22" xfId="0" applyFont="1" applyFill="1" applyBorder="1" applyAlignment="1">
      <alignment horizontal="left" vertical="top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16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6" xfId="0" applyFont="1" applyFill="1" applyBorder="1" applyAlignment="1">
      <alignment horizontal="left" vertical="top" wrapText="1"/>
    </xf>
    <xf numFmtId="0" fontId="3" fillId="0" borderId="16" xfId="0" applyFont="1" applyBorder="1"/>
    <xf numFmtId="0" fontId="3" fillId="0" borderId="31" xfId="0" applyFont="1" applyBorder="1"/>
    <xf numFmtId="0" fontId="6" fillId="0" borderId="16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14" fontId="3" fillId="5" borderId="15" xfId="0" applyNumberFormat="1" applyFont="1" applyFill="1" applyBorder="1" applyAlignment="1" applyProtection="1">
      <alignment horizontal="left"/>
      <protection locked="0"/>
    </xf>
    <xf numFmtId="0" fontId="18" fillId="7" borderId="0" xfId="0" applyFont="1" applyFill="1" applyAlignment="1">
      <alignment horizontal="left" vertical="center" wrapText="1"/>
    </xf>
    <xf numFmtId="0" fontId="3" fillId="7" borderId="0" xfId="0" applyFont="1" applyFill="1" applyAlignment="1">
      <alignment horizontal="left" vertical="center" wrapText="1"/>
    </xf>
    <xf numFmtId="0" fontId="19" fillId="0" borderId="0" xfId="0" applyFont="1"/>
    <xf numFmtId="0" fontId="3" fillId="4" borderId="2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8" fillId="8" borderId="32" xfId="0" applyFont="1" applyFill="1" applyBorder="1" applyAlignment="1">
      <alignment wrapText="1"/>
    </xf>
    <xf numFmtId="0" fontId="18" fillId="8" borderId="0" xfId="0" applyFont="1" applyFill="1" applyAlignment="1">
      <alignment wrapText="1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6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6" xfId="0" applyFont="1" applyFill="1" applyBorder="1" applyAlignment="1" applyProtection="1">
      <alignment horizontal="left" wrapText="1"/>
      <protection locked="0"/>
    </xf>
    <xf numFmtId="0" fontId="7" fillId="5" borderId="16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3" fillId="0" borderId="19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7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24766</xdr:colOff>
      <xdr:row>0</xdr:row>
      <xdr:rowOff>76200</xdr:rowOff>
    </xdr:from>
    <xdr:to>
      <xdr:col>6</xdr:col>
      <xdr:colOff>1718311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6" totalsRowShown="0" headerRowDxfId="26" headerRowBorderDxfId="25" tableBorderDxfId="24">
  <autoFilter ref="A11:G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3" dataCellStyle="Eingabe Tabelle"/>
    <tableColumn id="2" xr3:uid="{00000000-0010-0000-0000-000002000000}" name="Name" dataDxfId="22" dataCellStyle="Beschriftung"/>
    <tableColumn id="3" xr3:uid="{00000000-0010-0000-0000-000003000000}" name="Type of reimbursement" dataDxfId="21" dataCellStyle="Beschriftung">
      <calculatedColumnFormula>"Lump sum /per day"</calculatedColumnFormula>
    </tableColumn>
    <tableColumn id="4" xr3:uid="{00000000-0010-0000-0000-000004000000}" name="Number" dataDxfId="20"/>
    <tableColumn id="5" xr3:uid="{00000000-0010-0000-0000-000005000000}" name="Remuneration_x000a_GEL" dataDxfId="19"/>
    <tableColumn id="6" xr3:uid="{00000000-0010-0000-0000-000006000000}" name="Total" dataDxfId="18">
      <calculatedColumnFormula>D12*E12</calculatedColumnFormula>
    </tableColumn>
    <tableColumn id="7" xr3:uid="{00000000-0010-0000-0000-000007000000}" name="Explanations" dataDxfId="17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1:G27" totalsRowShown="0" headerRowDxfId="16" headerRowBorderDxfId="15" tableBorderDxfId="14">
  <autoFilter ref="A21:G2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3"/>
    <tableColumn id="4" xr3:uid="{00000000-0010-0000-0100-000004000000}" name="Number" dataDxfId="12"/>
    <tableColumn id="5" xr3:uid="{00000000-0010-0000-0100-000005000000}" name="Budget/ Price_x000a_GEL" dataDxfId="11"/>
    <tableColumn id="6" xr3:uid="{00000000-0010-0000-0100-000006000000}" name="Total _x000a_GEL" dataDxfId="10">
      <calculatedColumnFormula>D22*E22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2:G37" totalsRowShown="0" headerRowDxfId="9" headerRowBorderDxfId="8" tableBorderDxfId="7">
  <autoFilter ref="A32:G3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E33*D33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9"/>
  <sheetViews>
    <sheetView showGridLines="0" tabSelected="1" workbookViewId="0">
      <selection activeCell="J49" sqref="J47:J49"/>
    </sheetView>
  </sheetViews>
  <sheetFormatPr defaultColWidth="9.21875" defaultRowHeight="14.4" x14ac:dyDescent="0.3"/>
  <cols>
    <col min="1" max="1" width="21.5546875" bestFit="1" customWidth="1"/>
    <col min="2" max="2" width="15" bestFit="1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9.21875" customWidth="1"/>
  </cols>
  <sheetData>
    <row r="1" spans="1:13" ht="15.6" x14ac:dyDescent="0.3">
      <c r="A1" s="78" t="s">
        <v>0</v>
      </c>
    </row>
    <row r="2" spans="1:13" ht="73.5" customHeight="1" x14ac:dyDescent="0.3">
      <c r="A2" s="89" t="s">
        <v>48</v>
      </c>
      <c r="B2" s="89"/>
      <c r="C2" s="89"/>
      <c r="D2" s="89"/>
      <c r="E2" s="89"/>
      <c r="F2" s="89"/>
      <c r="G2" s="55"/>
    </row>
    <row r="3" spans="1:13" ht="17.100000000000001" customHeight="1" x14ac:dyDescent="0.3">
      <c r="A3" s="1" t="s">
        <v>1</v>
      </c>
      <c r="B3" s="54">
        <v>83487399</v>
      </c>
      <c r="C3" s="1" t="s">
        <v>2</v>
      </c>
      <c r="D3" s="94" t="s">
        <v>3</v>
      </c>
      <c r="E3" s="94"/>
      <c r="F3" s="94"/>
      <c r="G3" s="94"/>
    </row>
    <row r="4" spans="1:13" ht="17.100000000000001" customHeight="1" thickBot="1" x14ac:dyDescent="0.35">
      <c r="A4" s="1" t="s">
        <v>4</v>
      </c>
      <c r="B4" s="82" t="s">
        <v>5</v>
      </c>
      <c r="C4" s="1" t="str">
        <f>IF(A2="Price schedule","Contractor:","")</f>
        <v>Contractor:</v>
      </c>
      <c r="D4" s="95"/>
      <c r="E4" s="95"/>
      <c r="F4" s="95"/>
      <c r="G4" s="95"/>
    </row>
    <row r="5" spans="1:13" ht="17.100000000000001" customHeight="1" thickBot="1" x14ac:dyDescent="0.35">
      <c r="A5" s="1" t="s">
        <v>6</v>
      </c>
      <c r="B5" s="79"/>
      <c r="C5" s="1" t="str">
        <f>IF(A2="Price Schedule","Tax ID","")</f>
        <v>Tax ID</v>
      </c>
      <c r="D5" s="93"/>
      <c r="E5" s="93"/>
      <c r="F5" s="93"/>
      <c r="G5" s="93"/>
    </row>
    <row r="6" spans="1:13" ht="14.25" customHeight="1" thickBot="1" x14ac:dyDescent="0.35">
      <c r="A6" s="2"/>
      <c r="B6" s="2"/>
      <c r="C6" s="1" t="str">
        <f>IF(A2="Price schedule","Address:","")</f>
        <v>Address:</v>
      </c>
      <c r="D6" s="93"/>
      <c r="E6" s="93"/>
      <c r="F6" s="93"/>
      <c r="G6" s="93"/>
    </row>
    <row r="7" spans="1:13" ht="14.25" customHeight="1" thickBot="1" x14ac:dyDescent="0.35">
      <c r="A7" s="2"/>
      <c r="B7" s="2"/>
      <c r="C7" s="1" t="str">
        <f>IF(A2="Price schedule","Telephone/Email:","")</f>
        <v>Telephone/Email:</v>
      </c>
      <c r="D7" s="93"/>
      <c r="E7" s="93"/>
      <c r="F7" s="93"/>
      <c r="G7" s="93"/>
    </row>
    <row r="8" spans="1:13" x14ac:dyDescent="0.3">
      <c r="A8" s="2"/>
      <c r="B8" s="2"/>
      <c r="C8" s="2"/>
      <c r="D8" s="2"/>
      <c r="E8" s="2"/>
      <c r="F8" s="2"/>
      <c r="G8" s="2"/>
    </row>
    <row r="9" spans="1:13" ht="13.5" customHeight="1" thickBot="1" x14ac:dyDescent="0.35">
      <c r="A9" s="90" t="s">
        <v>7</v>
      </c>
      <c r="B9" s="90"/>
      <c r="C9" s="90"/>
      <c r="D9" s="90"/>
      <c r="E9" s="90"/>
      <c r="F9" s="90"/>
      <c r="G9" s="90"/>
    </row>
    <row r="10" spans="1:13" ht="9.75" customHeight="1" x14ac:dyDescent="0.3">
      <c r="A10" s="6"/>
      <c r="B10" s="6"/>
      <c r="C10" s="6"/>
      <c r="D10" s="6"/>
      <c r="E10" s="6"/>
      <c r="F10" s="6"/>
      <c r="G10" s="6"/>
    </row>
    <row r="11" spans="1:13" ht="24.6" thickBot="1" x14ac:dyDescent="0.35">
      <c r="A11" s="67" t="s">
        <v>8</v>
      </c>
      <c r="B11" s="68" t="s">
        <v>9</v>
      </c>
      <c r="C11" s="69" t="s">
        <v>10</v>
      </c>
      <c r="D11" s="69" t="s">
        <v>11</v>
      </c>
      <c r="E11" s="69" t="s">
        <v>12</v>
      </c>
      <c r="F11" s="70" t="s">
        <v>13</v>
      </c>
      <c r="G11" s="71" t="s">
        <v>14</v>
      </c>
    </row>
    <row r="12" spans="1:13" x14ac:dyDescent="0.3">
      <c r="A12" s="19" t="s">
        <v>15</v>
      </c>
      <c r="B12" s="31" t="s">
        <v>16</v>
      </c>
      <c r="C12" s="5" t="str">
        <f t="shared" ref="C12:C16" si="0">"Lump sum /per day"</f>
        <v>Lump sum /per day</v>
      </c>
      <c r="D12" s="35">
        <v>60</v>
      </c>
      <c r="E12" s="35"/>
      <c r="F12" s="43">
        <f>D12*E12</f>
        <v>0</v>
      </c>
      <c r="G12" s="24"/>
    </row>
    <row r="13" spans="1:13" x14ac:dyDescent="0.3">
      <c r="A13" s="19" t="s">
        <v>15</v>
      </c>
      <c r="B13" s="32" t="s">
        <v>17</v>
      </c>
      <c r="C13" s="5" t="str">
        <f t="shared" si="0"/>
        <v>Lump sum /per day</v>
      </c>
      <c r="D13" s="37">
        <v>40</v>
      </c>
      <c r="E13" s="37"/>
      <c r="F13" s="44">
        <f>D13*E13</f>
        <v>0</v>
      </c>
      <c r="G13" s="25"/>
    </row>
    <row r="14" spans="1:13" ht="15.6" x14ac:dyDescent="0.3">
      <c r="A14" s="19" t="s">
        <v>15</v>
      </c>
      <c r="B14" s="33" t="s">
        <v>18</v>
      </c>
      <c r="C14" s="5" t="str">
        <f t="shared" si="0"/>
        <v>Lump sum /per day</v>
      </c>
      <c r="D14" s="38">
        <v>10</v>
      </c>
      <c r="E14" s="38"/>
      <c r="F14" s="44">
        <f>D14*E14</f>
        <v>0</v>
      </c>
      <c r="G14" s="16"/>
      <c r="M14" s="77"/>
    </row>
    <row r="15" spans="1:13" ht="15.75" customHeight="1" x14ac:dyDescent="0.3">
      <c r="A15" s="19" t="s">
        <v>19</v>
      </c>
      <c r="B15" s="34"/>
      <c r="C15" s="5" t="str">
        <f t="shared" si="0"/>
        <v>Lump sum /per day</v>
      </c>
      <c r="D15" s="35">
        <v>10</v>
      </c>
      <c r="E15" s="35"/>
      <c r="F15" s="44">
        <f>D15*E15</f>
        <v>0</v>
      </c>
      <c r="G15" s="15"/>
    </row>
    <row r="16" spans="1:13" ht="15" thickBot="1" x14ac:dyDescent="0.35">
      <c r="A16" s="19"/>
      <c r="B16" s="20"/>
      <c r="C16" s="5" t="str">
        <f t="shared" si="0"/>
        <v>Lump sum /per day</v>
      </c>
      <c r="D16" s="39"/>
      <c r="E16" s="39"/>
      <c r="F16" s="36">
        <f t="shared" ref="F16" si="1">D16*E16</f>
        <v>0</v>
      </c>
      <c r="G16" s="17"/>
    </row>
    <row r="17" spans="1:7" ht="15.6" thickTop="1" thickBot="1" x14ac:dyDescent="0.35">
      <c r="A17" s="91" t="s">
        <v>20</v>
      </c>
      <c r="B17" s="91"/>
      <c r="C17" s="91"/>
      <c r="D17" s="91"/>
      <c r="E17" s="91"/>
      <c r="F17" s="62">
        <f>SUM(F12:F16)</f>
        <v>0</v>
      </c>
      <c r="G17" s="61"/>
    </row>
    <row r="18" spans="1:7" ht="15" thickTop="1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92" t="s">
        <v>21</v>
      </c>
      <c r="B19" s="92"/>
      <c r="C19" s="92"/>
      <c r="D19" s="92"/>
      <c r="E19" s="92"/>
      <c r="F19" s="92"/>
      <c r="G19" s="92"/>
    </row>
    <row r="20" spans="1:7" ht="10.5" customHeight="1" thickBot="1" x14ac:dyDescent="0.35">
      <c r="A20" s="74"/>
      <c r="B20" s="74"/>
      <c r="C20" s="74"/>
      <c r="D20" s="74"/>
      <c r="E20" s="74"/>
      <c r="F20" s="74"/>
      <c r="G20" s="75"/>
    </row>
    <row r="21" spans="1:7" ht="24.75" customHeight="1" thickBot="1" x14ac:dyDescent="0.35">
      <c r="A21" s="67" t="s">
        <v>22</v>
      </c>
      <c r="B21" s="69" t="s">
        <v>23</v>
      </c>
      <c r="C21" s="69" t="s">
        <v>10</v>
      </c>
      <c r="D21" s="69" t="s">
        <v>11</v>
      </c>
      <c r="E21" s="69" t="s">
        <v>24</v>
      </c>
      <c r="F21" s="69" t="s">
        <v>25</v>
      </c>
      <c r="G21" s="72" t="s">
        <v>14</v>
      </c>
    </row>
    <row r="22" spans="1:7" x14ac:dyDescent="0.3">
      <c r="A22" s="56" t="s">
        <v>26</v>
      </c>
      <c r="B22" s="18"/>
      <c r="C22" s="11" t="s">
        <v>27</v>
      </c>
      <c r="D22" s="42"/>
      <c r="E22" s="42"/>
      <c r="F22" s="83">
        <f t="shared" ref="F22:F27" si="2">D22*E22</f>
        <v>0</v>
      </c>
      <c r="G22" s="26"/>
    </row>
    <row r="23" spans="1:7" ht="70.95" customHeight="1" x14ac:dyDescent="0.3">
      <c r="A23" s="22" t="s">
        <v>28</v>
      </c>
      <c r="B23" s="16"/>
      <c r="C23" s="9" t="s">
        <v>29</v>
      </c>
      <c r="D23" s="32">
        <v>5000</v>
      </c>
      <c r="E23" s="32"/>
      <c r="F23" s="84">
        <f t="shared" si="2"/>
        <v>0</v>
      </c>
      <c r="G23" s="80" t="s">
        <v>30</v>
      </c>
    </row>
    <row r="24" spans="1:7" ht="91.2" x14ac:dyDescent="0.3">
      <c r="A24" s="12" t="s">
        <v>31</v>
      </c>
      <c r="B24" s="16"/>
      <c r="C24" s="9" t="s">
        <v>29</v>
      </c>
      <c r="D24" s="32">
        <v>65</v>
      </c>
      <c r="E24" s="32"/>
      <c r="F24" s="84">
        <f t="shared" si="2"/>
        <v>0</v>
      </c>
      <c r="G24" s="80" t="s">
        <v>32</v>
      </c>
    </row>
    <row r="25" spans="1:7" ht="57" x14ac:dyDescent="0.3">
      <c r="A25" s="12" t="s">
        <v>33</v>
      </c>
      <c r="B25" s="16"/>
      <c r="C25" s="9" t="s">
        <v>29</v>
      </c>
      <c r="D25" s="40">
        <v>65</v>
      </c>
      <c r="E25" s="40"/>
      <c r="F25" s="84">
        <f t="shared" si="2"/>
        <v>0</v>
      </c>
      <c r="G25" s="81" t="s">
        <v>34</v>
      </c>
    </row>
    <row r="26" spans="1:7" x14ac:dyDescent="0.3">
      <c r="A26" s="23" t="s">
        <v>35</v>
      </c>
      <c r="B26" s="14"/>
      <c r="C26" s="9" t="s">
        <v>27</v>
      </c>
      <c r="D26" s="40"/>
      <c r="E26" s="40"/>
      <c r="F26" s="45">
        <f t="shared" si="2"/>
        <v>0</v>
      </c>
      <c r="G26" s="28"/>
    </row>
    <row r="27" spans="1:7" ht="15" thickBot="1" x14ac:dyDescent="0.35">
      <c r="A27" s="13" t="s">
        <v>36</v>
      </c>
      <c r="B27" s="17"/>
      <c r="C27" s="10" t="s">
        <v>27</v>
      </c>
      <c r="D27" s="41"/>
      <c r="E27" s="41"/>
      <c r="F27" s="46">
        <f t="shared" si="2"/>
        <v>0</v>
      </c>
      <c r="G27" s="29"/>
    </row>
    <row r="28" spans="1:7" ht="15.6" thickTop="1" thickBot="1" x14ac:dyDescent="0.35">
      <c r="A28" s="91" t="s">
        <v>20</v>
      </c>
      <c r="B28" s="91"/>
      <c r="C28" s="91"/>
      <c r="D28" s="91"/>
      <c r="E28" s="91"/>
      <c r="F28" s="62">
        <f>SUM(F22:F27)</f>
        <v>0</v>
      </c>
      <c r="G28" s="61"/>
    </row>
    <row r="29" spans="1:7" ht="15" thickTop="1" x14ac:dyDescent="0.3">
      <c r="A29" s="2"/>
      <c r="B29" s="2"/>
      <c r="C29" s="2"/>
      <c r="D29" s="2"/>
      <c r="E29" s="2"/>
      <c r="F29" s="2"/>
      <c r="G29" s="2"/>
    </row>
    <row r="30" spans="1:7" x14ac:dyDescent="0.3">
      <c r="A30" s="92" t="s">
        <v>37</v>
      </c>
      <c r="B30" s="92"/>
      <c r="C30" s="92"/>
      <c r="D30" s="92"/>
      <c r="E30" s="92"/>
      <c r="F30" s="92"/>
      <c r="G30" s="92"/>
    </row>
    <row r="31" spans="1:7" ht="11.25" customHeight="1" thickBot="1" x14ac:dyDescent="0.35">
      <c r="A31" s="76"/>
      <c r="B31" s="76"/>
      <c r="C31" s="76"/>
      <c r="D31" s="76"/>
      <c r="E31" s="76"/>
      <c r="F31" s="76"/>
      <c r="G31" s="76"/>
    </row>
    <row r="32" spans="1:7" ht="26.25" customHeight="1" thickBot="1" x14ac:dyDescent="0.35">
      <c r="A32" s="73" t="s">
        <v>22</v>
      </c>
      <c r="B32" s="67" t="s">
        <v>38</v>
      </c>
      <c r="C32" s="67" t="s">
        <v>10</v>
      </c>
      <c r="D32" s="67" t="s">
        <v>11</v>
      </c>
      <c r="E32" s="67" t="s">
        <v>24</v>
      </c>
      <c r="F32" s="67" t="s">
        <v>25</v>
      </c>
      <c r="G32" s="67" t="s">
        <v>14</v>
      </c>
    </row>
    <row r="33" spans="1:7" x14ac:dyDescent="0.3">
      <c r="A33" s="85" t="s">
        <v>39</v>
      </c>
      <c r="B33" s="58"/>
      <c r="C33" s="12" t="s">
        <v>27</v>
      </c>
      <c r="D33" s="47"/>
      <c r="E33" s="42"/>
      <c r="F33" s="48">
        <f t="shared" ref="F33:F37" si="3">E33*D33</f>
        <v>0</v>
      </c>
      <c r="G33" s="30"/>
    </row>
    <row r="34" spans="1:7" x14ac:dyDescent="0.3">
      <c r="A34" s="86" t="s">
        <v>40</v>
      </c>
      <c r="B34" s="22"/>
      <c r="C34" s="12" t="s">
        <v>27</v>
      </c>
      <c r="D34" s="32"/>
      <c r="E34" s="49"/>
      <c r="F34" s="44">
        <f t="shared" si="3"/>
        <v>0</v>
      </c>
      <c r="G34" s="27"/>
    </row>
    <row r="35" spans="1:7" ht="15" thickBot="1" x14ac:dyDescent="0.35">
      <c r="A35" s="86" t="s">
        <v>41</v>
      </c>
      <c r="B35" s="22"/>
      <c r="C35" s="12" t="s">
        <v>27</v>
      </c>
      <c r="D35" s="32"/>
      <c r="E35" s="49"/>
      <c r="F35" s="44">
        <f t="shared" si="3"/>
        <v>0</v>
      </c>
      <c r="G35" s="27"/>
    </row>
    <row r="36" spans="1:7" x14ac:dyDescent="0.3">
      <c r="A36" s="86" t="s">
        <v>42</v>
      </c>
      <c r="B36" s="22" t="s">
        <v>43</v>
      </c>
      <c r="C36" s="21" t="s">
        <v>29</v>
      </c>
      <c r="D36" s="47">
        <v>200</v>
      </c>
      <c r="E36" s="42"/>
      <c r="F36" s="45">
        <f t="shared" si="3"/>
        <v>0</v>
      </c>
      <c r="G36" s="28"/>
    </row>
    <row r="37" spans="1:7" ht="25.5" customHeight="1" thickBot="1" x14ac:dyDescent="0.35">
      <c r="A37" s="85" t="s">
        <v>44</v>
      </c>
      <c r="B37" s="59"/>
      <c r="C37" s="21" t="s">
        <v>27</v>
      </c>
      <c r="D37" s="50"/>
      <c r="E37" s="51"/>
      <c r="F37" s="52">
        <f t="shared" si="3"/>
        <v>0</v>
      </c>
      <c r="G37" s="29"/>
    </row>
    <row r="38" spans="1:7" ht="15.6" thickTop="1" thickBot="1" x14ac:dyDescent="0.35">
      <c r="A38" s="91" t="s">
        <v>20</v>
      </c>
      <c r="B38" s="91"/>
      <c r="C38" s="91"/>
      <c r="D38" s="91"/>
      <c r="E38" s="91"/>
      <c r="F38" s="63">
        <f>SUM(F33:F37)</f>
        <v>0</v>
      </c>
      <c r="G38" s="61"/>
    </row>
    <row r="39" spans="1:7" ht="15" thickTop="1" x14ac:dyDescent="0.3">
      <c r="A39" s="53"/>
      <c r="B39" s="53"/>
      <c r="C39" s="53"/>
      <c r="D39" s="53"/>
      <c r="E39" s="53"/>
      <c r="F39" s="53"/>
      <c r="G39" s="53"/>
    </row>
    <row r="40" spans="1:7" x14ac:dyDescent="0.3">
      <c r="A40" s="92" t="s">
        <v>45</v>
      </c>
      <c r="B40" s="92"/>
      <c r="C40" s="92"/>
      <c r="D40" s="92"/>
      <c r="E40" s="92"/>
      <c r="F40" s="92"/>
      <c r="G40" s="92"/>
    </row>
    <row r="41" spans="1:7" x14ac:dyDescent="0.3">
      <c r="A41" s="96" t="s">
        <v>46</v>
      </c>
      <c r="B41" s="96"/>
      <c r="C41" s="96"/>
      <c r="D41" s="96"/>
      <c r="E41" s="96"/>
      <c r="F41" s="64">
        <f>F17+F28+F38</f>
        <v>0</v>
      </c>
      <c r="G41" s="3"/>
    </row>
    <row r="42" spans="1:7" x14ac:dyDescent="0.3">
      <c r="A42" s="4" t="s">
        <v>47</v>
      </c>
      <c r="B42" s="7">
        <v>0</v>
      </c>
      <c r="C42" s="4"/>
      <c r="D42" s="4"/>
      <c r="E42" s="4"/>
      <c r="F42" s="65">
        <f>F41*B42</f>
        <v>0</v>
      </c>
      <c r="G42" s="4"/>
    </row>
    <row r="43" spans="1:7" x14ac:dyDescent="0.3">
      <c r="A43" s="8" t="s">
        <v>46</v>
      </c>
      <c r="B43" s="4"/>
      <c r="C43" s="4"/>
      <c r="D43" s="4"/>
      <c r="E43" s="4"/>
      <c r="F43" s="66">
        <f>SUM(F41:F42)</f>
        <v>0</v>
      </c>
      <c r="G43" s="4"/>
    </row>
    <row r="45" spans="1:7" ht="30.75" customHeight="1" x14ac:dyDescent="0.3">
      <c r="A45" s="57"/>
      <c r="D45" s="87"/>
      <c r="E45" s="87"/>
      <c r="F45" s="87"/>
      <c r="G45" s="87"/>
    </row>
    <row r="46" spans="1:7" ht="25.5" customHeight="1" x14ac:dyDescent="0.3">
      <c r="D46" s="88" t="str">
        <f>IF(A2="Price schedule","Full first and last name of authorized person","Full first and last name, function, OU")</f>
        <v>Full first and last name of authorized person</v>
      </c>
      <c r="E46" s="88"/>
      <c r="F46" s="88"/>
      <c r="G46" s="88"/>
    </row>
    <row r="48" spans="1:7" x14ac:dyDescent="0.3">
      <c r="C48" s="57"/>
    </row>
    <row r="49" spans="3:4" ht="15.75" customHeight="1" x14ac:dyDescent="0.3">
      <c r="C49" s="60"/>
      <c r="D49" s="57"/>
    </row>
  </sheetData>
  <sheetProtection formatRows="0" insertRows="0" deleteRows="0"/>
  <mergeCells count="16">
    <mergeCell ref="D45:G45"/>
    <mergeCell ref="D46:G46"/>
    <mergeCell ref="A2:F2"/>
    <mergeCell ref="A9:G9"/>
    <mergeCell ref="A17:E17"/>
    <mergeCell ref="A19:G19"/>
    <mergeCell ref="A30:G30"/>
    <mergeCell ref="D6:G6"/>
    <mergeCell ref="D3:G3"/>
    <mergeCell ref="D4:G4"/>
    <mergeCell ref="D5:G5"/>
    <mergeCell ref="A28:E28"/>
    <mergeCell ref="A41:E41"/>
    <mergeCell ref="A38:E38"/>
    <mergeCell ref="A40:G40"/>
    <mergeCell ref="D7:G7"/>
  </mergeCells>
  <phoneticPr fontId="12" type="noConversion"/>
  <conditionalFormatting sqref="D45:G45">
    <cfRule type="expression" dxfId="1" priority="2">
      <formula>$A$2="Price schedule"</formula>
    </cfRule>
  </conditionalFormatting>
  <conditionalFormatting sqref="D45:G46">
    <cfRule type="expression" dxfId="0" priority="1">
      <formula>$A$2="Price schedule"</formula>
    </cfRule>
  </conditionalFormatting>
  <dataValidations count="5">
    <dataValidation type="list" allowBlank="1" showInputMessage="1" showErrorMessage="1" sqref="C22:C27 C33:C37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F33:F38 F41:F43 F22:F28 C12:C16 F11:F17" xr:uid="{00000000-0002-0000-0000-000002000000}">
      <formula1>"'"</formula1>
    </dataValidation>
    <dataValidation type="list" allowBlank="1" showInputMessage="1" showErrorMessage="1" sqref="A3" xr:uid="{B8139F17-894A-42CE-8444-8F2ED76FB3D2}">
      <formula1>"Tender number:, Contract number:"</formula1>
    </dataValidation>
    <dataValidation type="list" allowBlank="1" showInputMessage="1" showErrorMessage="1" sqref="A12:A16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11:F15 C13:C15 F37 F22:F27 F33:F36 F16 C16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7e7c3a-8106-4b9e-a1f5-8f17f15ca894" xsi:nil="true"/>
    <lcf76f155ced4ddcb4097134ff3c332f xmlns="b6102676-0cc1-40d2-a0a4-28eb9654447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36A15EC80165438A0ED736191B160F" ma:contentTypeVersion="17" ma:contentTypeDescription="Ein neues Dokument erstellen." ma:contentTypeScope="" ma:versionID="10bd27aee10d120432e9cd0587bae94a">
  <xsd:schema xmlns:xsd="http://www.w3.org/2001/XMLSchema" xmlns:xs="http://www.w3.org/2001/XMLSchema" xmlns:p="http://schemas.microsoft.com/office/2006/metadata/properties" xmlns:ns2="b6102676-0cc1-40d2-a0a4-28eb9654447a" xmlns:ns3="b77e7c3a-8106-4b9e-a1f5-8f17f15ca894" targetNamespace="http://schemas.microsoft.com/office/2006/metadata/properties" ma:root="true" ma:fieldsID="309553cd2079a6994775196a88f88324" ns2:_="" ns3:_="">
    <xsd:import namespace="b6102676-0cc1-40d2-a0a4-28eb9654447a"/>
    <xsd:import namespace="b77e7c3a-8106-4b9e-a1f5-8f17f15ca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02676-0cc1-40d2-a0a4-28eb9654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29310-5c0f-4997-a176-2fad88125d38}" ma:internalName="TaxCatchAll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F00B44-8BC2-4115-BADC-13ABABD9FFE8}">
  <ds:schemaRefs>
    <ds:schemaRef ds:uri="http://schemas.microsoft.com/office/2006/documentManagement/types"/>
    <ds:schemaRef ds:uri="http://purl.org/dc/dcmitype/"/>
    <ds:schemaRef ds:uri="b6102676-0cc1-40d2-a0a4-28eb9654447a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77e7c3a-8106-4b9e-a1f5-8f17f15ca89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5612A16-5ED1-441F-A007-075713A78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02676-0cc1-40d2-a0a4-28eb9654447a"/>
    <ds:schemaRef ds:uri="b77e7c3a-8106-4b9e-a1f5-8f17f15ca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68DF2A-B1B7-4ED5-978D-5927BB9AFA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cp:lastPrinted>2025-04-23T14:07:40Z</cp:lastPrinted>
  <dcterms:created xsi:type="dcterms:W3CDTF">2015-06-05T18:17:20Z</dcterms:created>
  <dcterms:modified xsi:type="dcterms:W3CDTF">2025-04-23T14:07:44Z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0x010100AB36A15EC80165438A0ED736191B160F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  <property fmtid="{D5CDD505-2E9C-101B-9397-08002B2CF9AE}" pid="9" name="MediaServiceImageTags">
    <vt:lpwstr/>
  </property>
</Properties>
</file>