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198" documentId="13_ncr:1_{FC82B76E-2B8B-40DE-9409-47F8D08ADA20}" xr6:coauthVersionLast="47" xr6:coauthVersionMax="47" xr10:uidLastSave="{FE087A33-A687-44CA-A8C3-A72C2E19302E}"/>
  <bookViews>
    <workbookView xWindow="-110" yWindow="-110" windowWidth="19420" windowHeight="10420" xr2:uid="{00000000-000D-0000-FFFF-FFFF00000000}"/>
  </bookViews>
  <sheets>
    <sheet name="დანართი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4" i="1"/>
  <c r="G23" i="1"/>
  <c r="G21" i="1"/>
  <c r="G20" i="1"/>
  <c r="G17" i="1"/>
  <c r="G15" i="1"/>
  <c r="G14" i="1"/>
  <c r="G12" i="1"/>
  <c r="G11" i="1"/>
  <c r="G28" i="1" l="1"/>
</calcChain>
</file>

<file path=xl/sharedStrings.xml><?xml version="1.0" encoding="utf-8"?>
<sst xmlns="http://schemas.openxmlformats.org/spreadsheetml/2006/main" count="46" uniqueCount="34">
  <si>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</si>
  <si>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</si>
  <si>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</si>
  <si>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</si>
  <si>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</si>
  <si>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</si>
  <si>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</si>
  <si>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ჯამური ღირებულება
(გადასახადების ჩათვლით)</t>
  </si>
  <si>
    <t>სულ ჯამი (გადასახადების ჩათვლით)</t>
  </si>
  <si>
    <t>შემოთავაზება ძალაშია ხელშეკრულების გაფორმებიდან 1 (ერთი) წლის განმავლობაში</t>
  </si>
  <si>
    <t>ტენდერი სს „საქართველოს ბანკი“-სათვის (ს/კ: 204378869) უნიფორმების შესყიდვაზე</t>
  </si>
  <si>
    <t>კაცი</t>
  </si>
  <si>
    <t>ქალი</t>
  </si>
  <si>
    <t>Casual glamour-1 ც</t>
  </si>
  <si>
    <t>Barman</t>
  </si>
  <si>
    <t>Waiter</t>
  </si>
  <si>
    <t>სქესი</t>
  </si>
  <si>
    <t>ჩაშლილი რაოდენობა
(კომპლექტი)</t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</si>
  <si>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თეთრი, ღია ცისფერი, ნაცრისფერი, ლურჯი, ბეჟი.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- ლურჯი, შავი, ნაცრისფერი, მუქი ნაცრისფერი.
</t>
    </r>
    <r>
      <rPr>
        <b/>
        <sz val="10"/>
        <rFont val="BOG 2017"/>
        <family val="2"/>
      </rPr>
      <t>პიჯაკი</t>
    </r>
    <r>
      <rPr>
        <sz val="10"/>
        <rFont val="BOG 2017"/>
        <family val="2"/>
      </rPr>
      <t xml:space="preserve"> -ლურჯი, შავი, ნაცრისფერი, მუქი ნაცრისფერი.
</t>
    </r>
    <r>
      <rPr>
        <b/>
        <sz val="10"/>
        <rFont val="BOG 2017"/>
        <family val="2"/>
      </rPr>
      <t>ჰალსტუხი</t>
    </r>
    <r>
      <rPr>
        <sz val="10"/>
        <rFont val="BOG 2017"/>
        <family val="2"/>
      </rPr>
      <t>-პიჯაკის ფერებში.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</si>
  <si>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-თეთრი, კრემისფერი, ღია ცისფერი, ღია ვარდისფერი.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- ლურჯი, შავი, ნაცრისფერი, მუქი ნაცრისფერი
</t>
    </r>
    <r>
      <rPr>
        <b/>
        <sz val="10"/>
        <rFont val="BOG 2017"/>
        <family val="2"/>
      </rPr>
      <t>ქვედაბოლო</t>
    </r>
    <r>
      <rPr>
        <sz val="10"/>
        <rFont val="BOG 2017"/>
        <family val="2"/>
      </rPr>
      <t xml:space="preserve">- ლურჯი, შავი, ნაცრისფერი, მუქი ნაცრისფერი
</t>
    </r>
    <r>
      <rPr>
        <b/>
        <sz val="10"/>
        <rFont val="BOG 2017"/>
        <family val="2"/>
      </rPr>
      <t>კაბები</t>
    </r>
    <r>
      <rPr>
        <sz val="10"/>
        <rFont val="BOG 2017"/>
        <family val="2"/>
      </rPr>
      <t xml:space="preserve">-ლურჯი, შავი, მუქი ნაცრისფერი.
</t>
    </r>
    <r>
      <rPr>
        <b/>
        <sz val="10"/>
        <rFont val="BOG 2017"/>
        <family val="2"/>
      </rPr>
      <t>პიჯაკი</t>
    </r>
    <r>
      <rPr>
        <sz val="10"/>
        <rFont val="BOG 2017"/>
        <family val="2"/>
      </rPr>
      <t>-ლურჯი, შავი, მუქი ნაცრისფერი.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</si>
  <si>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თეთრი, ღია ცისფერი, ნაცრისფერი, ლურჯი, ბეჟი.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- ლურჯი, შავი, ნაცრისფერი, მუქი ნაცრისფერი, ბეჟი.
</t>
    </r>
    <r>
      <rPr>
        <b/>
        <sz val="10"/>
        <rFont val="BOG 2017"/>
        <family val="2"/>
      </rPr>
      <t>პიჯაკი</t>
    </r>
    <r>
      <rPr>
        <sz val="10"/>
        <rFont val="BOG 2017"/>
        <family val="2"/>
      </rPr>
      <t xml:space="preserve"> -ლურჯი, შავი, ნაცრისფერი, მუქი ნაცრისფერი, ბეჟი.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</si>
  <si>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-თეთრი, კრემისფერი, ღია ცისფერი, ღია ვარდისფერი.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- ლურჯი, შავი, ნაცრისფერი, მუქი ნაცრისფერი. ბეჟი.
</t>
    </r>
    <r>
      <rPr>
        <b/>
        <sz val="10"/>
        <rFont val="BOG 2017"/>
        <family val="2"/>
      </rPr>
      <t>ქვედაბოლო</t>
    </r>
    <r>
      <rPr>
        <sz val="10"/>
        <rFont val="BOG 2017"/>
        <family val="2"/>
      </rPr>
      <t xml:space="preserve">- ლურჯი, შავი, ნაცრისფერი, მუქი ნაცრისფერი, ბეჟი.
</t>
    </r>
    <r>
      <rPr>
        <b/>
        <sz val="10"/>
        <rFont val="BOG 2017"/>
        <family val="2"/>
      </rPr>
      <t>კაბები</t>
    </r>
    <r>
      <rPr>
        <sz val="10"/>
        <rFont val="BOG 2017"/>
        <family val="2"/>
      </rPr>
      <t xml:space="preserve">-ლურჯი, შავი, მუქი ნაცრისფერი. ბეჟი.
</t>
    </r>
    <r>
      <rPr>
        <b/>
        <sz val="10"/>
        <rFont val="BOG 2017"/>
        <family val="2"/>
      </rPr>
      <t>პიჯაკი</t>
    </r>
    <r>
      <rPr>
        <sz val="10"/>
        <rFont val="BOG 2017"/>
        <family val="2"/>
      </rPr>
      <t>-ლურჯი, შავი, მუქი ნაცრისფერი, ბეჟი.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</si>
  <si>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თეთრი, ღია ცისფერი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 -შავი, ბეჟი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</si>
  <si>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 -შავი, მუქი ლურჯი
</t>
    </r>
    <r>
      <rPr>
        <b/>
        <sz val="10"/>
        <rFont val="BOG 2017"/>
        <family val="2"/>
      </rPr>
      <t>ჟილეტი</t>
    </r>
    <r>
      <rPr>
        <sz val="10"/>
        <rFont val="BOG 2017"/>
        <family val="2"/>
      </rPr>
      <t>-შავი, მუქი ლურჯი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</si>
  <si>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თეთრი, ღია ცისფერი, ნაცრისფერი, ლურჯი, ბეჟი.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 xml:space="preserve">- ლურჯი, შავი, ნაცრისფერი, მუქი ნაცრისფერი, ბეჟი.
</t>
    </r>
    <r>
      <rPr>
        <b/>
        <sz val="10"/>
        <rFont val="BOG 2017"/>
        <family val="2"/>
      </rPr>
      <t>პულოვერი</t>
    </r>
    <r>
      <rPr>
        <sz val="10"/>
        <rFont val="BOG 2017"/>
        <family val="2"/>
      </rPr>
      <t xml:space="preserve"> -ლურჯი, შავი, მუქი ნაცრისფერი,</t>
    </r>
  </si>
  <si>
    <r>
      <rPr>
        <b/>
        <sz val="10"/>
        <rFont val="BOG 2017"/>
        <family val="2"/>
      </rPr>
      <t>პერანგი</t>
    </r>
    <r>
      <rPr>
        <sz val="10"/>
        <rFont val="BOG 2017"/>
        <family val="2"/>
      </rPr>
      <t xml:space="preserve">- თეთრი, ღია ცისფერი, ნაცრისფერი, ლურჯი, ბეჟი.
</t>
    </r>
    <r>
      <rPr>
        <b/>
        <sz val="10"/>
        <rFont val="BOG 2017"/>
        <family val="2"/>
      </rPr>
      <t>შარვალი</t>
    </r>
    <r>
      <rPr>
        <sz val="10"/>
        <rFont val="BOG 2017"/>
        <family val="2"/>
      </rPr>
      <t>- ლურჯი, შავი, ნაცრისფერი, მუქი ნაცრისფერი. ბეჟი.</t>
    </r>
  </si>
  <si>
    <t>კომპლექტაციის დასახელება</t>
  </si>
  <si>
    <t>შემოთავაზებულ კომპლექტში შემადგენელი საქონლის სპეციფიკაცია
(ნაჭრის შემადგენლობა, fit და სხვა დეტალები)</t>
  </si>
  <si>
    <r>
      <t>Elegant and Formal -</t>
    </r>
    <r>
      <rPr>
        <b/>
        <sz val="14"/>
        <color rgb="FFFF0000"/>
        <rFont val="BOG 2017"/>
        <family val="2"/>
      </rPr>
      <t xml:space="preserve"> 61 ც</t>
    </r>
  </si>
  <si>
    <r>
      <t>Light Formal-</t>
    </r>
    <r>
      <rPr>
        <b/>
        <sz val="14"/>
        <color rgb="FFFF0000"/>
        <rFont val="BOG 2017"/>
        <family val="2"/>
      </rPr>
      <t>21 ც</t>
    </r>
  </si>
  <si>
    <r>
      <t>Cool &amp; glamour Uniform-</t>
    </r>
    <r>
      <rPr>
        <b/>
        <sz val="14"/>
        <color rgb="FFFF0000"/>
        <rFont val="BOG 2017"/>
        <family val="2"/>
      </rPr>
      <t>5 ც</t>
    </r>
  </si>
  <si>
    <r>
      <t>Ultra Light Formal-</t>
    </r>
    <r>
      <rPr>
        <b/>
        <sz val="14"/>
        <color rgb="FFFF0000"/>
        <rFont val="BOG 2017"/>
        <family val="2"/>
      </rPr>
      <t>21 ც</t>
    </r>
  </si>
  <si>
    <t>ერთეული კომპლექტის ღირებულება 
(მიუთითეთ ლარში, გადასახადების ჩათვლით)</t>
  </si>
  <si>
    <t>შემოთავაზება შეიძლება დასახელებული ფერებიდან, საიდანაც საბოლოო ეტაპზე ბანკის მიერ მოხდება კონკრეტული ფერების/ნაჭრების შერჩევა.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</si>
</sst>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sz val="14"/>
      <name val="Calibri"/>
      <family val="2"/>
    </font>
    <font>
      <b/>
      <sz val="11"/>
      <name val="BOG 2017"/>
      <family val="2"/>
    </font>
    <font>
      <b/>
      <sz val="14"/>
      <name val="BOG 2017"/>
      <family val="2"/>
    </font>
    <font>
      <b/>
      <sz val="10"/>
      <name val="BOG 2017"/>
      <family val="2"/>
    </font>
    <font>
      <sz val="10"/>
      <name val="BOG 2017"/>
      <family val="2"/>
    </font>
    <font>
      <b/>
      <sz val="10"/>
      <color rgb="FFFF0000"/>
      <name val="BOG 2017"/>
      <family val="2"/>
    </font>
    <font>
      <b/>
      <sz val="12"/>
      <color theme="0"/>
      <name val="BOG 2017"/>
      <family val="2"/>
    </font>
    <font>
      <sz val="14"/>
      <name val="BOG 2017"/>
      <family val="2"/>
    </font>
    <font>
      <b/>
      <sz val="14"/>
      <color rgb="FFFF0000"/>
      <name val="BOG 2017"/>
      <family val="2"/>
    </font>
    <font>
      <sz val="12"/>
      <name val="BOG 2017"/>
      <family val="2"/>
    </font>
    <font>
      <sz val="16"/>
      <name val="BOG 2017"/>
      <family val="2"/>
    </font>
    <font>
      <b/>
      <sz val="16"/>
      <name val="BOG 2017"/>
      <family val="2"/>
    </font>
    <font>
      <i/>
      <sz val="12"/>
      <name val="BOG 2017"/>
      <family val="2"/>
    </font>
    <font>
      <b/>
      <u/>
      <sz val="12"/>
      <color rgb="FFFF0000"/>
      <name val="BOG 2017"/>
      <family val="2"/>
    </font>
    <font>
      <b/>
      <sz val="16"/>
      <color rgb="FFFF0000"/>
      <name val="BOG 2017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3" xfId="0" applyNumberFormat="1" applyFont="1" applyBorder="1"/>
    <xf numFmtId="0" fontId="3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43" fontId="13" fillId="2" borderId="2" xfId="2" applyNumberFormat="1" applyFont="1" applyBorder="1" applyAlignment="1">
      <alignment horizontal="center" vertical="center" wrapText="1"/>
    </xf>
    <xf numFmtId="164" fontId="13" fillId="2" borderId="2" xfId="2" applyNumberFormat="1" applyFont="1" applyBorder="1" applyAlignment="1">
      <alignment horizontal="center" vertical="center" wrapText="1"/>
    </xf>
    <xf numFmtId="4" fontId="10" fillId="4" borderId="2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right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left" vertical="top"/>
    </xf>
    <xf numFmtId="0" fontId="20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5" fillId="0" borderId="1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tabSelected="1" view="pageBreakPreview" topLeftCell="A4" zoomScale="40" zoomScaleNormal="62" zoomScaleSheetLayoutView="40" workbookViewId="0">
      <selection activeCell="H8" sqref="H8"/>
    </sheetView>
  </sheetViews>
  <sheetFormatPr defaultRowHeight="12" x14ac:dyDescent="0.3"/>
  <cols>
    <col min="1" max="1" width="4.26953125" style="10" customWidth="1"/>
    <col min="2" max="2" width="19.453125" style="1" customWidth="1"/>
    <col min="3" max="4" width="65.6328125" style="1" customWidth="1"/>
    <col min="5" max="5" width="19.6328125" style="1" customWidth="1"/>
    <col min="6" max="6" width="30.6328125" style="1" customWidth="1"/>
    <col min="7" max="7" width="24.453125" style="1" customWidth="1"/>
    <col min="8" max="8" width="23.7265625" style="2" customWidth="1"/>
    <col min="9" max="16384" width="8.7265625" style="1"/>
  </cols>
  <sheetData>
    <row r="1" spans="1:8" x14ac:dyDescent="0.3">
      <c r="H1" s="1"/>
    </row>
    <row r="2" spans="1:8" ht="20.5" x14ac:dyDescent="0.45">
      <c r="A2" s="25"/>
      <c r="B2" s="26"/>
      <c r="C2" s="26"/>
      <c r="D2" s="26"/>
      <c r="E2" s="26"/>
      <c r="F2" s="26"/>
      <c r="G2" s="27" t="s">
        <v>5</v>
      </c>
      <c r="H2" s="1"/>
    </row>
    <row r="3" spans="1:8" ht="20.5" x14ac:dyDescent="0.45">
      <c r="A3" s="25"/>
      <c r="B3" s="26"/>
      <c r="C3" s="26"/>
      <c r="D3" s="26"/>
      <c r="E3" s="26"/>
      <c r="F3" s="26"/>
      <c r="G3" s="26"/>
      <c r="H3" s="1"/>
    </row>
    <row r="4" spans="1:8" ht="30.5" customHeight="1" thickBot="1" x14ac:dyDescent="0.35">
      <c r="A4" s="32" t="s">
        <v>10</v>
      </c>
      <c r="B4" s="32"/>
      <c r="C4" s="32"/>
      <c r="D4" s="32"/>
      <c r="E4" s="32"/>
      <c r="F4" s="32"/>
      <c r="G4" s="32"/>
      <c r="H4" s="1"/>
    </row>
    <row r="5" spans="1:8" ht="22.5" customHeight="1" thickBot="1" x14ac:dyDescent="0.35">
      <c r="A5" s="46" t="s">
        <v>3</v>
      </c>
      <c r="B5" s="46"/>
      <c r="C5" s="46"/>
      <c r="D5" s="46"/>
      <c r="E5" s="46"/>
      <c r="F5" s="33"/>
      <c r="G5" s="34"/>
      <c r="H5" s="1"/>
    </row>
    <row r="6" spans="1:8" x14ac:dyDescent="0.3">
      <c r="F6" s="2"/>
      <c r="H6" s="1"/>
    </row>
    <row r="7" spans="1:8" x14ac:dyDescent="0.3">
      <c r="A7" s="48" t="s">
        <v>33</v>
      </c>
      <c r="B7" s="48"/>
      <c r="C7" s="48"/>
      <c r="D7" s="48"/>
      <c r="E7" s="48"/>
      <c r="F7" s="48"/>
      <c r="G7" s="48"/>
      <c r="H7" s="1"/>
    </row>
    <row r="8" spans="1:8" ht="39.5" customHeight="1" x14ac:dyDescent="0.3">
      <c r="A8" s="49"/>
      <c r="B8" s="49"/>
      <c r="C8" s="49"/>
      <c r="D8" s="49"/>
      <c r="E8" s="49"/>
      <c r="F8" s="49"/>
      <c r="G8" s="49"/>
      <c r="H8" s="1"/>
    </row>
    <row r="9" spans="1:8" s="9" customFormat="1" ht="90.5" customHeight="1" x14ac:dyDescent="0.3">
      <c r="A9" s="17" t="s">
        <v>6</v>
      </c>
      <c r="B9" s="17" t="s">
        <v>16</v>
      </c>
      <c r="C9" s="17" t="s">
        <v>26</v>
      </c>
      <c r="D9" s="17" t="s">
        <v>27</v>
      </c>
      <c r="E9" s="17" t="s">
        <v>17</v>
      </c>
      <c r="F9" s="17" t="s">
        <v>32</v>
      </c>
      <c r="G9" s="18" t="s">
        <v>7</v>
      </c>
      <c r="H9" s="8"/>
    </row>
    <row r="10" spans="1:8" s="9" customFormat="1" ht="38" customHeight="1" x14ac:dyDescent="0.3">
      <c r="A10" s="30" t="s">
        <v>28</v>
      </c>
      <c r="B10" s="30"/>
      <c r="C10" s="30"/>
      <c r="D10" s="30"/>
      <c r="E10" s="30"/>
      <c r="F10" s="30"/>
      <c r="G10" s="31"/>
      <c r="H10" s="8"/>
    </row>
    <row r="11" spans="1:8" s="16" customFormat="1" ht="69.5" customHeight="1" x14ac:dyDescent="0.3">
      <c r="A11" s="12">
        <v>1</v>
      </c>
      <c r="B11" s="12" t="s">
        <v>11</v>
      </c>
      <c r="C11" s="13" t="s">
        <v>18</v>
      </c>
      <c r="D11" s="13"/>
      <c r="E11" s="14">
        <v>10</v>
      </c>
      <c r="F11" s="19"/>
      <c r="G11" s="19">
        <f>E11*F11</f>
        <v>0</v>
      </c>
      <c r="H11" s="15"/>
    </row>
    <row r="12" spans="1:8" s="16" customFormat="1" ht="83" customHeight="1" x14ac:dyDescent="0.3">
      <c r="A12" s="12">
        <v>2</v>
      </c>
      <c r="B12" s="12" t="s">
        <v>12</v>
      </c>
      <c r="C12" s="13" t="s">
        <v>19</v>
      </c>
      <c r="D12" s="13"/>
      <c r="E12" s="14">
        <v>40</v>
      </c>
      <c r="F12" s="19"/>
      <c r="G12" s="19">
        <f>E12*F12</f>
        <v>0</v>
      </c>
      <c r="H12" s="15"/>
    </row>
    <row r="13" spans="1:8" s="9" customFormat="1" ht="42" customHeight="1" x14ac:dyDescent="0.3">
      <c r="A13" s="30" t="s">
        <v>29</v>
      </c>
      <c r="B13" s="30"/>
      <c r="C13" s="30"/>
      <c r="D13" s="30"/>
      <c r="E13" s="30"/>
      <c r="F13" s="30"/>
      <c r="G13" s="31"/>
      <c r="H13" s="8"/>
    </row>
    <row r="14" spans="1:8" s="16" customFormat="1" ht="60" customHeight="1" x14ac:dyDescent="0.3">
      <c r="A14" s="20">
        <v>3</v>
      </c>
      <c r="B14" s="20" t="s">
        <v>11</v>
      </c>
      <c r="C14" s="21" t="s">
        <v>20</v>
      </c>
      <c r="D14" s="21"/>
      <c r="E14" s="14">
        <v>2</v>
      </c>
      <c r="F14" s="19"/>
      <c r="G14" s="19">
        <f>E14*F14</f>
        <v>0</v>
      </c>
      <c r="H14" s="15"/>
    </row>
    <row r="15" spans="1:8" s="16" customFormat="1" ht="81" customHeight="1" x14ac:dyDescent="0.3">
      <c r="A15" s="20">
        <v>4</v>
      </c>
      <c r="B15" s="20" t="s">
        <v>12</v>
      </c>
      <c r="C15" s="21" t="s">
        <v>21</v>
      </c>
      <c r="D15" s="21"/>
      <c r="E15" s="14">
        <v>14</v>
      </c>
      <c r="F15" s="19"/>
      <c r="G15" s="19">
        <f>E15*F15</f>
        <v>0</v>
      </c>
      <c r="H15" s="15"/>
    </row>
    <row r="16" spans="1:8" s="9" customFormat="1" ht="42" customHeight="1" x14ac:dyDescent="0.3">
      <c r="A16" s="30" t="s">
        <v>13</v>
      </c>
      <c r="B16" s="30"/>
      <c r="C16" s="30"/>
      <c r="D16" s="30"/>
      <c r="E16" s="30"/>
      <c r="F16" s="30"/>
      <c r="G16" s="31"/>
      <c r="H16" s="8"/>
    </row>
    <row r="17" spans="1:8" s="16" customFormat="1" ht="42" customHeight="1" x14ac:dyDescent="0.3">
      <c r="A17" s="20">
        <v>5</v>
      </c>
      <c r="B17" s="20" t="s">
        <v>12</v>
      </c>
      <c r="C17" s="22" t="s">
        <v>22</v>
      </c>
      <c r="D17" s="22"/>
      <c r="E17" s="12">
        <v>1</v>
      </c>
      <c r="F17" s="19"/>
      <c r="G17" s="19">
        <f>E17*F17</f>
        <v>0</v>
      </c>
      <c r="H17" s="15"/>
    </row>
    <row r="18" spans="1:8" s="9" customFormat="1" ht="42" customHeight="1" x14ac:dyDescent="0.3">
      <c r="A18" s="30" t="s">
        <v>30</v>
      </c>
      <c r="B18" s="30"/>
      <c r="C18" s="30"/>
      <c r="D18" s="30"/>
      <c r="E18" s="30"/>
      <c r="F18" s="30"/>
      <c r="G18" s="31"/>
      <c r="H18" s="8"/>
    </row>
    <row r="19" spans="1:8" s="9" customFormat="1" ht="42" customHeight="1" x14ac:dyDescent="0.3">
      <c r="A19" s="28" t="s">
        <v>14</v>
      </c>
      <c r="B19" s="28"/>
      <c r="C19" s="28"/>
      <c r="D19" s="28"/>
      <c r="E19" s="28"/>
      <c r="F19" s="28"/>
      <c r="G19" s="29"/>
      <c r="H19" s="8"/>
    </row>
    <row r="20" spans="1:8" s="16" customFormat="1" ht="51" customHeight="1" x14ac:dyDescent="0.3">
      <c r="A20" s="20">
        <v>6</v>
      </c>
      <c r="B20" s="20" t="s">
        <v>11</v>
      </c>
      <c r="C20" s="22" t="s">
        <v>23</v>
      </c>
      <c r="D20" s="22"/>
      <c r="E20" s="14">
        <v>1</v>
      </c>
      <c r="F20" s="19"/>
      <c r="G20" s="19">
        <f>E20*F20</f>
        <v>0</v>
      </c>
      <c r="H20" s="15"/>
    </row>
    <row r="21" spans="1:8" s="16" customFormat="1" ht="51" customHeight="1" x14ac:dyDescent="0.3">
      <c r="A21" s="20">
        <v>7</v>
      </c>
      <c r="B21" s="20" t="s">
        <v>12</v>
      </c>
      <c r="C21" s="22" t="s">
        <v>23</v>
      </c>
      <c r="D21" s="22"/>
      <c r="E21" s="14">
        <v>1</v>
      </c>
      <c r="F21" s="19"/>
      <c r="G21" s="19">
        <f>E21*F21</f>
        <v>0</v>
      </c>
      <c r="H21" s="15"/>
    </row>
    <row r="22" spans="1:8" s="9" customFormat="1" ht="42" customHeight="1" x14ac:dyDescent="0.3">
      <c r="A22" s="28" t="s">
        <v>15</v>
      </c>
      <c r="B22" s="28"/>
      <c r="C22" s="28"/>
      <c r="D22" s="28"/>
      <c r="E22" s="28"/>
      <c r="F22" s="28"/>
      <c r="G22" s="29"/>
      <c r="H22" s="8"/>
    </row>
    <row r="23" spans="1:8" s="16" customFormat="1" ht="50" customHeight="1" x14ac:dyDescent="0.3">
      <c r="A23" s="20">
        <v>8</v>
      </c>
      <c r="B23" s="20" t="s">
        <v>11</v>
      </c>
      <c r="C23" s="22" t="s">
        <v>23</v>
      </c>
      <c r="D23" s="22"/>
      <c r="E23" s="14">
        <v>1</v>
      </c>
      <c r="F23" s="19"/>
      <c r="G23" s="19">
        <f>E23*F23</f>
        <v>0</v>
      </c>
      <c r="H23" s="15"/>
    </row>
    <row r="24" spans="1:8" s="16" customFormat="1" ht="50" customHeight="1" x14ac:dyDescent="0.3">
      <c r="A24" s="20">
        <v>9</v>
      </c>
      <c r="B24" s="20" t="s">
        <v>12</v>
      </c>
      <c r="C24" s="22" t="s">
        <v>23</v>
      </c>
      <c r="D24" s="22"/>
      <c r="E24" s="14">
        <v>1</v>
      </c>
      <c r="F24" s="19"/>
      <c r="G24" s="19">
        <f>E24*F24</f>
        <v>0</v>
      </c>
      <c r="H24" s="15"/>
    </row>
    <row r="25" spans="1:8" s="9" customFormat="1" ht="42" customHeight="1" x14ac:dyDescent="0.3">
      <c r="A25" s="30" t="s">
        <v>31</v>
      </c>
      <c r="B25" s="30"/>
      <c r="C25" s="30"/>
      <c r="D25" s="30"/>
      <c r="E25" s="30"/>
      <c r="F25" s="30"/>
      <c r="G25" s="31"/>
      <c r="H25" s="8"/>
    </row>
    <row r="26" spans="1:8" s="16" customFormat="1" ht="54" customHeight="1" x14ac:dyDescent="0.3">
      <c r="A26" s="20">
        <v>10</v>
      </c>
      <c r="B26" s="20" t="s">
        <v>11</v>
      </c>
      <c r="C26" s="22" t="s">
        <v>24</v>
      </c>
      <c r="D26" s="22"/>
      <c r="E26" s="14">
        <v>7</v>
      </c>
      <c r="F26" s="19"/>
      <c r="G26" s="19">
        <f>E26*F26</f>
        <v>0</v>
      </c>
      <c r="H26" s="15"/>
    </row>
    <row r="27" spans="1:8" s="16" customFormat="1" ht="54" customHeight="1" x14ac:dyDescent="0.3">
      <c r="A27" s="20">
        <v>11</v>
      </c>
      <c r="B27" s="20" t="s">
        <v>12</v>
      </c>
      <c r="C27" s="22" t="s">
        <v>25</v>
      </c>
      <c r="D27" s="22"/>
      <c r="E27" s="14">
        <v>12</v>
      </c>
      <c r="F27" s="19"/>
      <c r="G27" s="19">
        <f>E27*F27</f>
        <v>0</v>
      </c>
      <c r="H27" s="15"/>
    </row>
    <row r="28" spans="1:8" ht="66.5" customHeight="1" x14ac:dyDescent="0.3">
      <c r="A28" s="47" t="s">
        <v>8</v>
      </c>
      <c r="B28" s="47"/>
      <c r="C28" s="47"/>
      <c r="D28" s="47"/>
      <c r="E28" s="47"/>
      <c r="F28" s="47"/>
      <c r="G28" s="11">
        <f>G11+G12+G14+G15+G17+G20+G21+G23+G24+G26+G27</f>
        <v>0</v>
      </c>
    </row>
    <row r="29" spans="1:8" x14ac:dyDescent="0.3">
      <c r="B29" s="3"/>
      <c r="C29" s="3"/>
      <c r="D29" s="3"/>
      <c r="E29" s="3"/>
      <c r="F29" s="4"/>
      <c r="G29" s="5"/>
    </row>
    <row r="30" spans="1:8" ht="15.5" x14ac:dyDescent="0.3">
      <c r="A30" s="36" t="s">
        <v>9</v>
      </c>
      <c r="B30" s="36"/>
      <c r="C30" s="36"/>
      <c r="D30" s="36"/>
      <c r="E30" s="36"/>
      <c r="F30" s="36"/>
      <c r="G30" s="36"/>
    </row>
    <row r="31" spans="1:8" ht="15.5" x14ac:dyDescent="0.3">
      <c r="A31" s="36" t="s">
        <v>1</v>
      </c>
      <c r="B31" s="36"/>
      <c r="C31" s="36"/>
      <c r="D31" s="36"/>
      <c r="E31" s="36"/>
      <c r="F31" s="36"/>
      <c r="G31" s="36"/>
    </row>
    <row r="32" spans="1:8" ht="14.5" customHeight="1" x14ac:dyDescent="0.35">
      <c r="A32" s="23"/>
      <c r="B32" s="24"/>
      <c r="C32" s="24"/>
      <c r="D32" s="24"/>
      <c r="E32" s="24"/>
      <c r="F32" s="24"/>
      <c r="G32" s="24"/>
      <c r="H32" s="1"/>
    </row>
    <row r="33" spans="1:7" x14ac:dyDescent="0.3">
      <c r="A33" s="37" t="s">
        <v>4</v>
      </c>
      <c r="B33" s="38"/>
      <c r="C33" s="38"/>
      <c r="D33" s="38"/>
      <c r="E33" s="38"/>
      <c r="F33" s="38"/>
      <c r="G33" s="39"/>
    </row>
    <row r="34" spans="1:7" x14ac:dyDescent="0.3">
      <c r="A34" s="40"/>
      <c r="B34" s="41"/>
      <c r="C34" s="41"/>
      <c r="D34" s="41"/>
      <c r="E34" s="41"/>
      <c r="F34" s="41"/>
      <c r="G34" s="42"/>
    </row>
    <row r="35" spans="1:7" x14ac:dyDescent="0.3">
      <c r="A35" s="40"/>
      <c r="B35" s="41"/>
      <c r="C35" s="41"/>
      <c r="D35" s="41"/>
      <c r="E35" s="41"/>
      <c r="F35" s="41"/>
      <c r="G35" s="42"/>
    </row>
    <row r="36" spans="1:7" x14ac:dyDescent="0.3">
      <c r="A36" s="43"/>
      <c r="B36" s="44"/>
      <c r="C36" s="44"/>
      <c r="D36" s="44"/>
      <c r="E36" s="44"/>
      <c r="F36" s="44"/>
      <c r="G36" s="45"/>
    </row>
    <row r="38" spans="1:7" x14ac:dyDescent="0.3">
      <c r="B38" s="35" t="s">
        <v>0</v>
      </c>
      <c r="C38" s="35"/>
      <c r="D38" s="35"/>
      <c r="E38" s="35"/>
      <c r="F38" s="35"/>
      <c r="G38" s="6"/>
    </row>
    <row r="39" spans="1:7" x14ac:dyDescent="0.3">
      <c r="B39" s="7"/>
      <c r="C39" s="7"/>
      <c r="D39" s="7"/>
      <c r="E39" s="7"/>
      <c r="F39" s="7"/>
      <c r="G39" s="2"/>
    </row>
    <row r="40" spans="1:7" x14ac:dyDescent="0.3">
      <c r="F40" s="1" t="s">
        <v>2</v>
      </c>
      <c r="G40" s="6"/>
    </row>
  </sheetData>
  <mergeCells count="16">
    <mergeCell ref="A22:G22"/>
    <mergeCell ref="A25:G25"/>
    <mergeCell ref="A4:G4"/>
    <mergeCell ref="F5:G5"/>
    <mergeCell ref="B38:F38"/>
    <mergeCell ref="A30:G30"/>
    <mergeCell ref="A31:G31"/>
    <mergeCell ref="A33:G36"/>
    <mergeCell ref="A5:E5"/>
    <mergeCell ref="A28:F28"/>
    <mergeCell ref="A10:G10"/>
    <mergeCell ref="A13:G13"/>
    <mergeCell ref="A18:G18"/>
    <mergeCell ref="A16:G16"/>
    <mergeCell ref="A19:G19"/>
    <mergeCell ref="A7:G8"/>
  </mergeCells>
  <pageMargins left="0.25" right="0.25" top="0.75" bottom="0.75" header="0.3" footer="0.3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2025-05-01T09:47:41Z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