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28098EB6-CEB9-4806-8EBA-2C9D1620F9C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ხარჯთაღრიცხვა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8" i="2" l="1"/>
  <c r="F119" i="2" s="1"/>
  <c r="F120" i="2" s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30" i="2"/>
  <c r="F31" i="2"/>
  <c r="F32" i="2"/>
  <c r="F35" i="2"/>
  <c r="F36" i="2"/>
  <c r="F37" i="2"/>
  <c r="F38" i="2"/>
  <c r="F39" i="2"/>
  <c r="F40" i="2"/>
  <c r="F41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7" i="2"/>
  <c r="F58" i="2"/>
  <c r="F59" i="2"/>
  <c r="F61" i="2"/>
  <c r="F63" i="2"/>
  <c r="F64" i="2"/>
  <c r="F65" i="2"/>
  <c r="F66" i="2"/>
  <c r="F67" i="2"/>
  <c r="F68" i="2"/>
  <c r="F69" i="2"/>
  <c r="F70" i="2"/>
  <c r="F73" i="2"/>
  <c r="F74" i="2"/>
  <c r="F75" i="2"/>
  <c r="F76" i="2"/>
  <c r="F77" i="2"/>
  <c r="F78" i="2"/>
  <c r="F79" i="2"/>
  <c r="F81" i="2"/>
  <c r="F82" i="2"/>
  <c r="F83" i="2"/>
  <c r="F84" i="2"/>
  <c r="F85" i="2"/>
  <c r="F86" i="2"/>
  <c r="F87" i="2"/>
  <c r="F89" i="2"/>
  <c r="F90" i="2"/>
  <c r="F91" i="2"/>
  <c r="F92" i="2"/>
  <c r="F93" i="2"/>
  <c r="F94" i="2"/>
  <c r="F95" i="2"/>
  <c r="F96" i="2"/>
  <c r="F98" i="2"/>
  <c r="F99" i="2"/>
  <c r="F100" i="2"/>
  <c r="F101" i="2"/>
  <c r="F102" i="2"/>
  <c r="F103" i="2"/>
  <c r="F104" i="2"/>
  <c r="F105" i="2"/>
  <c r="F106" i="2"/>
  <c r="F107" i="2"/>
  <c r="F109" i="2"/>
  <c r="F110" i="2"/>
  <c r="F111" i="2"/>
  <c r="F112" i="2"/>
  <c r="F113" i="2"/>
  <c r="F114" i="2"/>
  <c r="F115" i="2"/>
  <c r="F116" i="2"/>
  <c r="F117" i="2"/>
  <c r="F12" i="2"/>
</calcChain>
</file>

<file path=xl/sharedStrings.xml><?xml version="1.0" encoding="utf-8"?>
<sst xmlns="http://schemas.openxmlformats.org/spreadsheetml/2006/main" count="210" uniqueCount="124">
  <si>
    <t>ჯამი</t>
  </si>
  <si>
    <t>ერთ. ფასი</t>
  </si>
  <si>
    <t>მ2</t>
  </si>
  <si>
    <t>ც</t>
  </si>
  <si>
    <t>პარკინგი</t>
  </si>
  <si>
    <t>0 სართული</t>
  </si>
  <si>
    <t>1 სართული</t>
  </si>
  <si>
    <t>გრ-მ</t>
  </si>
  <si>
    <t>კარადა N3 მდფ 2.0X0.9 (რენდ. 14)</t>
  </si>
  <si>
    <t xml:space="preserve">საძინებელი </t>
  </si>
  <si>
    <t>თარო მდფ (რენდ14)</t>
  </si>
  <si>
    <t>გეიმინგ რუმი</t>
  </si>
  <si>
    <t>კაბინეტი</t>
  </si>
  <si>
    <t>სამუშო მაგიდა (რენდერი 55)</t>
  </si>
  <si>
    <t>სკამი კორგოლაჭიანი (რენდერი 55)</t>
  </si>
  <si>
    <t xml:space="preserve">მისაღები </t>
  </si>
  <si>
    <t>ლურჯი სავარძელი (რენდერი 52)</t>
  </si>
  <si>
    <t>სამზარეულო</t>
  </si>
  <si>
    <t>სამრეცხაო</t>
  </si>
  <si>
    <t>ტერასა I</t>
  </si>
  <si>
    <t>საქანელა სავარძელი (რენდერი 72)</t>
  </si>
  <si>
    <t xml:space="preserve"> ჩაის მაგიდა (რენდერი74)</t>
  </si>
  <si>
    <t>შუშის თარო (რენდერი 75)</t>
  </si>
  <si>
    <t>ბუდე საქანელა (რენდერი 75-76)</t>
  </si>
  <si>
    <t>II სართული</t>
  </si>
  <si>
    <t>საძინებელი 5</t>
  </si>
  <si>
    <t>სავარძელი (რენდერი 83)</t>
  </si>
  <si>
    <t>სარკე (რენდერი 83)</t>
  </si>
  <si>
    <t>საძინებელი 6</t>
  </si>
  <si>
    <t>კარადა-მაკიაჟის მაგიდა (რენდერ91-93)</t>
  </si>
  <si>
    <t>კარადა  2.40X3.0(რენდერი 94)</t>
  </si>
  <si>
    <t>საძინებელი 7</t>
  </si>
  <si>
    <t>სარკე (რენდერი 103-105)</t>
  </si>
  <si>
    <t>საძინებელი 8</t>
  </si>
  <si>
    <t>ტუმბო (რენდერი 115)</t>
  </si>
  <si>
    <t>სამზარეულო 3.0X3.0 (რენდერი138)</t>
  </si>
  <si>
    <t>სკამი (რენდერი139)</t>
  </si>
  <si>
    <t>თარო-პანელი (რენდერი 90)</t>
  </si>
  <si>
    <t xml:space="preserve">კარადა ფურნიტურით  5.08X2.8 (რენდ.2-4) ავსტრიული MDF ფასადი, შიდა კარკასი - თურქული ლამინატი </t>
  </si>
  <si>
    <t>კარადა ფურნიტურით  1.6X2.8 (რენდ.8) - ავსტრიული MDF -ის ფასადი. შიდა კარკასი თურქული ლამინატი</t>
  </si>
  <si>
    <t xml:space="preserve">კარადა N1 ავსტრიული მდფ  1.0X2.6 (რენდ.12) -შიდა კარკასი, შიდა კარკასი თურქული ლამინატი </t>
  </si>
  <si>
    <t xml:space="preserve">კარადა N2 მდფ 1.0X2.6 (რენდ. 13) - ფასადი ავსტრიული MDF, შიდა კარკასი - თურქული ლამინატი </t>
  </si>
  <si>
    <t>მეტალის ტანსაცმლის საკიდი (რენდ14)</t>
  </si>
  <si>
    <t xml:space="preserve">კარადა შესაკეცი საწოლით   3.90X2.8 (რენდ.22), ფასადი - ავსტრიული MDF, დეკორატიული ბადის კარები - მასალა? </t>
  </si>
  <si>
    <t xml:space="preserve">L დივანი  (რენდ.18), ძირი დასქელებული ლამინატი, რბილი მასალა შეირჩეს კონტრაქტორის მიერ </t>
  </si>
  <si>
    <t xml:space="preserve">დივანი (რენდ.22), ძირი დასქელებული ლამინატი, რბილი მასალა შეირჩეს კონტრაქტორის მიერ </t>
  </si>
  <si>
    <t xml:space="preserve">კარადა თაროებით 3.10X2.8 (რენდ.20), ფასადი ავსტრიული MDF, დეკორის მასალა ე.გ ბადე შეირჩეს კონტრაქტორის მიერ </t>
  </si>
  <si>
    <t xml:space="preserve">ტელევიზორის მაგიდა  1.5X0.65 (რენდ19- 22), ფასადი - ავსტრიული MDF და ე.გ ბადე , შიდა გარნიტური - თურქული ლამინატი, </t>
  </si>
  <si>
    <t xml:space="preserve">ჩაის მაგგიდა (რენდერი 18), შეღებილი მეტალის კონსტრუქცია, ზედაპირი - ავსტრიული ლამინატი </t>
  </si>
  <si>
    <t xml:space="preserve">თარო  (რენდ19) - დასქელებული ავსტრიული MDF </t>
  </si>
  <si>
    <t>წიგნების კარადა 0.8X3.0 (რენდერი 55), შეღებილი MDF</t>
  </si>
  <si>
    <t xml:space="preserve">წიგნების კარადა  0.8X3.0 (რენდერი 55), შეღებილი MDF </t>
  </si>
  <si>
    <t xml:space="preserve">კარადა  2.5X3.0 (რენდერი 56) , ფასადი ავსტრიული MDF,შიდა კარკასი ავსტრიული MDF </t>
  </si>
  <si>
    <t>რბილი სავარძელი (რენდერი 57)</t>
  </si>
  <si>
    <t>ჩაის მაგიდა მეტალის კონსტრუქციით, შუშის ზედაპირით  (რენდერი 57)</t>
  </si>
  <si>
    <t>სავარძელი მწვანე (რენდერი 38)</t>
  </si>
  <si>
    <t>კარადა 3.85X3.0 (რენდერი 38) - ფასადი და შიგთავსი - ავსტრიული MDF</t>
  </si>
  <si>
    <t>ჩაის მაგიდა პატარა (რენდერი 51-52) (ვერცხლისფერი)</t>
  </si>
  <si>
    <t>L დივანი სტაფილოსფერი  (რენდერი 34-35)</t>
  </si>
  <si>
    <t>ჩაის მაგიდა (რენდ.35)</t>
  </si>
  <si>
    <t xml:space="preserve">დეკორატიული ქოთანი განთებით (Stairs and panel project page 38), 3D Rendering ( page.39), გაათებით და დეკორით, ნესტგამძლე ქოთნისთვის შესაბამისი მასალა </t>
  </si>
  <si>
    <t xml:space="preserve">N2 კარადა 2.60X2.60 (რენდერი 49), ფასადი შეღებილი MDF, შიდა კარკასი თურქული ლამინატი </t>
  </si>
  <si>
    <t>ჩაის მაგიდა (რნდ.38)</t>
  </si>
  <si>
    <t xml:space="preserve">სასადილო მაგიდა 2.40X0.8 (რენდერი 51), მასალა შესარჩევია დიზაინის მიხედვით </t>
  </si>
  <si>
    <t>მაგიდის სკამები (რენდერი 50-51) მასალა შესარჩევია დიზაინის მიხედვით</t>
  </si>
  <si>
    <t xml:space="preserve">ბარის დახლი 2.0X1.0 (რენდერი 48-50) გრანიტი ან კვარცი </t>
  </si>
  <si>
    <t>ბარის სკამი  (რენდერი 48-50) - შეირჩეს დიზაინის მიხედვით</t>
  </si>
  <si>
    <t xml:space="preserve">სამზარეულო- ფასადი - შეღებილი მდფ 4.2X3.0 (რენდერი 45), შიდა კარკასი თურქული ლამინატი </t>
  </si>
  <si>
    <t xml:space="preserve">სამზარეულოს კუნძული 0.90X1.6 (რენდერი 46) ფასადი - შეღებილი MDF, შიდა კარკასი - თურქული ლამინატი </t>
  </si>
  <si>
    <t xml:space="preserve">კარადა 4.0X3.0 (რენდერი 60-61) - ფასადი - შეღებილი და ავსტრიული MDF, შიდა კარკასი თურქული ლამინატი </t>
  </si>
  <si>
    <t>სავარძელი (რენდერი 74-75) 120X60</t>
  </si>
  <si>
    <t>ჩაის მაგიდა (რენდერი 78) - შეირჩეს დიზაინის მიხედვით</t>
  </si>
  <si>
    <t>სკამი (რენდერი78) -  შეირჩეს დიზაინის მიხედვით</t>
  </si>
  <si>
    <t>დივანი (2.2X0.8) 2 სავარძელით (რენდერი 70) და მაგიდით წყალგამძლე ტერასისთვის, შეირჩეს დიზაინის მიხედვით</t>
  </si>
  <si>
    <t>საწოლი 2.2X1.1 (რენდერი 80), ორი ტუმბოთი - ავსტრიული MDF, რბილი ზედაპირი ( დასაზუსტებელია კონტრაქტორთან და შესარჩევია დიზაინის მიხედვით )</t>
  </si>
  <si>
    <t>კარადა 2.8X3.0 (რენდერი 81-82) , ავსტრიული MDF, დეკორატიული ე.გ ბადე</t>
  </si>
  <si>
    <t xml:space="preserve">კარადა 1.30X3.0(რენდერი 83), ავსტრიული MDF, კარკასი თურქული ლამინატი </t>
  </si>
  <si>
    <t>მაკიაჟის მაგიდა (რენდერი 83) 90X60, მასალა - ავსტრიული MDF</t>
  </si>
  <si>
    <t>მაკიაჟის სკამი - სკამი - მასალა შეირჩეს დიზაინის მიხედვით ( რენდერი83)</t>
  </si>
  <si>
    <t>ტუმბო (რენდერი 90) - ავსტრიული MDF</t>
  </si>
  <si>
    <t>საწოლი King Size  (რენდერი 90)</t>
  </si>
  <si>
    <t>სკამი(პუფი) (რენდერი91)</t>
  </si>
  <si>
    <t>მაგიდა (რენდერი 92) - 30X120X90 - მეტალის კონსტრუქცია, გრანიტი ან მარმარილოს ზედაპირით</t>
  </si>
  <si>
    <t>კარადა განათებით1.8X3.0 (რენდერი 101-102) , ფასადი - ავსტრიული MDF, კონსტრუქცია - თურქული ლამინატი</t>
  </si>
  <si>
    <t>პანელი თაროთი 1.8X3.0 (რენდერი 102), მასალა - ავსტრული MDF</t>
  </si>
  <si>
    <t xml:space="preserve">მაგიდა (რენდერი 102) ავსტრიული MDF </t>
  </si>
  <si>
    <t>სკამი (რენდერი 102-103) - მასალა შეირჩეს დიზაინის მიხედვით</t>
  </si>
  <si>
    <t xml:space="preserve">მაგიდა (რენდერი 103-105) - ავსტრიული MDF </t>
  </si>
  <si>
    <t xml:space="preserve">თარო (რენდერი 103-104) - ავსტრიული MDF </t>
  </si>
  <si>
    <t>სავარძელი (რენდერი 112-113) - შესარჩევია დიზაინის მიხედვით</t>
  </si>
  <si>
    <t>ჩაის მაგიდა (რენდერი 112-113) - შესარჩევია დიზაინის მიხედვით</t>
  </si>
  <si>
    <t xml:space="preserve">საწოლი king size (რენდერი 114-115) - მასალა დასაზუსტებელია, შესარჩევია დიზაინის მიხედვით </t>
  </si>
  <si>
    <t xml:space="preserve">საწოლის პუფი(რენდერი115) 150X40 </t>
  </si>
  <si>
    <t>TV მაგიდა პანელით და თაროებით (რენდერი116) 180X40</t>
  </si>
  <si>
    <t>მაკიაჟის მაგიდა სარკით სკამით(რენდერი116) 100X40 - ავსტირული MDF - უჯრების მასალა დასაზუსტებელია კონტრაქტორთან</t>
  </si>
  <si>
    <t xml:space="preserve">გარდერობი  (რენდერი118) - მასალა შეირჩეს დიზაინის მიხედვით </t>
  </si>
  <si>
    <t>დივანი (კორიდორში) (რენდერი127) 180X60 - მასალა შეირჩეს დიზაინის მიხედვით</t>
  </si>
  <si>
    <t xml:space="preserve">L დივანი (რენდერი135) 4 გრ.მ - მასალა შეირჩეს დიზაინის მიხედვით </t>
  </si>
  <si>
    <t xml:space="preserve">ჩაის მაგიდა (რენდერი 135) მეტალის კონსტრუქცია, დამუქებული შუშის ზედაპირით, დამზადდეს დიზაინის მიხედვით </t>
  </si>
  <si>
    <t>სკამი ნაცრისფერი (რენდერი 135) - შეირჩეს დიზაინის მიხედვით</t>
  </si>
  <si>
    <t>სკამი საქანელა წითელი (რენდერი 135) -  შეირჩეს დიზაინის მიხედვით</t>
  </si>
  <si>
    <t>დიდი მაგიდა 8 ადგილიანი (რენდერი 136) - მასალა შეირჩეს დიზაინის მიხედვით</t>
  </si>
  <si>
    <t xml:space="preserve">მაგიდის სკამი (რენდერი 136) - მასალა შეირჩეს დიზაინის მიხედვით </t>
  </si>
  <si>
    <t>ოვალური მაგიდა (რენდერი139)</t>
  </si>
  <si>
    <t>ფეხსაცმლის კარადა - ფასადი ავსტირული MDF, შიდა კარკასი - თურქული ლამინატი, (რენდ14) 200X90</t>
  </si>
  <si>
    <t xml:space="preserve">სამზარეულო/კუნძულის ზედაპირი ე.გ სტალიჩნიცა - </t>
  </si>
  <si>
    <t>2 სართულიანი საწოლი (რენდერი 103-104-105) - ავსტრიული MDF მატრასი 90X200</t>
  </si>
  <si>
    <t>დივანი (რენდერი 113) ზომა დასაზუსტებელია 200X50</t>
  </si>
  <si>
    <t>აღწერა</t>
  </si>
  <si>
    <t>მოცულობა</t>
  </si>
  <si>
    <t>თარიღი:</t>
  </si>
  <si>
    <r>
      <rPr>
        <b/>
        <sz val="10"/>
        <rFont val="Sylfaen"/>
        <family val="1"/>
      </rPr>
      <t>ობიექტის დასახელება:</t>
    </r>
    <r>
      <rPr>
        <sz val="10"/>
        <rFont val="Sylfaen"/>
        <family val="1"/>
      </rPr>
      <t xml:space="preserve"> ლისი პერსპექტივი, ბ ბლოკი</t>
    </r>
  </si>
  <si>
    <r>
      <t xml:space="preserve">შემსრულებელი:   </t>
    </r>
    <r>
      <rPr>
        <b/>
        <sz val="10"/>
        <color rgb="FFFF0000"/>
        <rFont val="Sylfaen"/>
        <family val="1"/>
      </rPr>
      <t xml:space="preserve"> </t>
    </r>
  </si>
  <si>
    <r>
      <t xml:space="preserve">დამკვეთი: </t>
    </r>
    <r>
      <rPr>
        <sz val="10"/>
        <rFont val="Sylfaen"/>
        <family val="1"/>
      </rPr>
      <t>შპს იორკ ჰოლდინგ გრუპი</t>
    </r>
    <r>
      <rPr>
        <b/>
        <sz val="10"/>
        <rFont val="Sylfaen"/>
        <family val="1"/>
      </rPr>
      <t xml:space="preserve">                </t>
    </r>
  </si>
  <si>
    <t>ტენდერი ავეჯის შესყიდვაზე</t>
  </si>
  <si>
    <t>დანართი N1 - განფასება</t>
  </si>
  <si>
    <t>განზ.</t>
  </si>
  <si>
    <t>კარადა თაროებით  2.8X2.8 (რენდ.28), გეიმინგ რუმი - ავსტრიული MDF</t>
  </si>
  <si>
    <t>კარადა თაროებით  1.8X2.8 (რენდ.29), გეიმინგ რუმი - ავსტრიული MDF</t>
  </si>
  <si>
    <t>პუფი (რენდერი 28), გეიმინგ რუმი</t>
  </si>
  <si>
    <t>სახურავი, ტერასა</t>
  </si>
  <si>
    <t>ჯამი:</t>
  </si>
  <si>
    <t>დღგ:</t>
  </si>
  <si>
    <t>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</si>
</sst>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0"/>
      <name val="Sylfaen"/>
      <family val="1"/>
    </font>
    <font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sz val="8"/>
      <name val="Calibri"/>
      <family val="2"/>
      <scheme val="minor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0"/>
      <color rgb="FFFF0000"/>
      <name val="Sylfaen"/>
      <family val="1"/>
    </font>
    <font>
      <b/>
      <i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1">
    <xf numFmtId="0" fontId="0" fillId="0" borderId="0" xfId="0"/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Alignment="1">
      <alignment horizontal="right" vertical="center" wrapText="1"/>
    </xf>
    <xf numFmtId="4" fontId="6" fillId="0" borderId="0" xfId="0" applyNumberFormat="1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left" wrapText="1"/>
    </xf>
    <xf numFmtId="43" fontId="5" fillId="0" borderId="0" xfId="2" applyFont="1" applyFill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43" fontId="3" fillId="0" borderId="1" xfId="2" applyFont="1" applyFill="1" applyBorder="1" applyAlignment="1">
      <alignment horizontal="center" vertical="center" wrapText="1"/>
    </xf>
    <xf numFmtId="43" fontId="4" fillId="0" borderId="1" xfId="2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5" fillId="0" borderId="0" xfId="0" applyNumberFormat="1" applyFont="1" applyFill="1" applyAlignment="1">
      <alignment horizontal="left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 applyProtection="1">
      <alignment horizontal="left" vertical="center" wrapText="1"/>
      <protection hidden="1"/>
    </xf>
    <xf numFmtId="4" fontId="4" fillId="3" borderId="1" xfId="0" applyNumberFormat="1" applyFont="1" applyFill="1" applyBorder="1" applyAlignment="1">
      <alignment horizontal="left" vertical="center" wrapText="1"/>
    </xf>
    <xf numFmtId="43" fontId="5" fillId="3" borderId="1" xfId="2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center" vertical="center" wrapText="1"/>
    </xf>
    <xf numFmtId="43" fontId="5" fillId="2" borderId="1" xfId="2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</cellXfs>
  <cellStyles count="4">
    <cellStyle name="Comma" xfId="2" builtinId="3"/>
    <cellStyle name="Normal" xfId="0" builtinId="0"/>
    <cellStyle name="Normal 2" xfId="1" xr:uid="{00000000-0005-0000-0000-000001000000}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0"/>
  <sheetViews>
    <sheetView showGridLines="0" tabSelected="1" topLeftCell="A3" zoomScale="99" zoomScaleNormal="99" workbookViewId="0">
      <selection activeCell="G15" sqref="G15"/>
    </sheetView>
  </sheetViews>
  <sheetFormatPr defaultColWidth="9.08984375" defaultRowHeight="13.5" x14ac:dyDescent="0.35"/>
  <cols>
    <col min="1" max="1" width="7.08984375" style="17" customWidth="1"/>
    <col min="2" max="2" width="53.36328125" style="32" customWidth="1"/>
    <col min="3" max="3" width="11" style="18" bestFit="1" customWidth="1"/>
    <col min="4" max="4" width="11" style="25" bestFit="1" customWidth="1"/>
    <col min="5" max="5" width="11.54296875" style="7" customWidth="1"/>
    <col min="6" max="6" width="10.26953125" style="7" customWidth="1"/>
    <col min="7" max="7" width="26.90625" style="7" customWidth="1"/>
    <col min="8" max="16384" width="9.08984375" style="8"/>
  </cols>
  <sheetData>
    <row r="2" spans="1:6" ht="16" x14ac:dyDescent="0.35">
      <c r="A2" s="19" t="s">
        <v>114</v>
      </c>
      <c r="B2" s="19"/>
      <c r="C2" s="19"/>
      <c r="D2" s="19"/>
      <c r="E2" s="19"/>
      <c r="F2" s="19"/>
    </row>
    <row r="3" spans="1:6" x14ac:dyDescent="0.35">
      <c r="A3" s="33" t="s">
        <v>115</v>
      </c>
      <c r="B3" s="33"/>
      <c r="C3" s="33"/>
      <c r="D3" s="33"/>
      <c r="E3" s="33"/>
      <c r="F3" s="33"/>
    </row>
    <row r="4" spans="1:6" x14ac:dyDescent="0.35">
      <c r="A4" s="29"/>
      <c r="B4" s="30"/>
      <c r="C4" s="29"/>
      <c r="D4" s="29"/>
      <c r="E4" s="29"/>
      <c r="F4" s="29"/>
    </row>
    <row r="5" spans="1:6" x14ac:dyDescent="0.35">
      <c r="A5" s="29"/>
      <c r="B5" s="30" t="s">
        <v>110</v>
      </c>
      <c r="C5" s="29"/>
      <c r="D5" s="29"/>
      <c r="E5" s="29"/>
      <c r="F5" s="29"/>
    </row>
    <row r="6" spans="1:6" x14ac:dyDescent="0.35">
      <c r="B6" s="35" t="s">
        <v>113</v>
      </c>
    </row>
    <row r="7" spans="1:6" x14ac:dyDescent="0.35">
      <c r="B7" s="35" t="s">
        <v>112</v>
      </c>
    </row>
    <row r="8" spans="1:6" x14ac:dyDescent="0.35">
      <c r="B8" s="20" t="s">
        <v>111</v>
      </c>
      <c r="C8" s="20"/>
      <c r="D8" s="20"/>
      <c r="E8" s="20"/>
      <c r="F8" s="20"/>
    </row>
    <row r="9" spans="1:6" x14ac:dyDescent="0.35">
      <c r="B9" s="31"/>
    </row>
    <row r="10" spans="1:6" s="18" customFormat="1" ht="33.75" customHeight="1" x14ac:dyDescent="0.35">
      <c r="A10" s="15"/>
      <c r="B10" s="38" t="s">
        <v>108</v>
      </c>
      <c r="C10" s="16" t="s">
        <v>116</v>
      </c>
      <c r="D10" s="16" t="s">
        <v>109</v>
      </c>
      <c r="E10" s="16" t="s">
        <v>1</v>
      </c>
      <c r="F10" s="16" t="s">
        <v>0</v>
      </c>
    </row>
    <row r="11" spans="1:6" x14ac:dyDescent="0.35">
      <c r="A11" s="47"/>
      <c r="B11" s="46" t="s">
        <v>4</v>
      </c>
      <c r="C11" s="43"/>
      <c r="D11" s="44"/>
      <c r="E11" s="45"/>
      <c r="F11" s="45"/>
    </row>
    <row r="12" spans="1:6" ht="27" x14ac:dyDescent="0.35">
      <c r="A12" s="4">
        <v>1</v>
      </c>
      <c r="B12" s="36" t="s">
        <v>38</v>
      </c>
      <c r="C12" s="5" t="s">
        <v>2</v>
      </c>
      <c r="D12" s="26">
        <v>14.23</v>
      </c>
      <c r="E12" s="6"/>
      <c r="F12" s="6">
        <f>E12*D12</f>
        <v>0</v>
      </c>
    </row>
    <row r="13" spans="1:6" ht="27" x14ac:dyDescent="0.35">
      <c r="A13" s="4">
        <v>2</v>
      </c>
      <c r="B13" s="36" t="s">
        <v>39</v>
      </c>
      <c r="C13" s="5" t="s">
        <v>2</v>
      </c>
      <c r="D13" s="26">
        <v>4.4800000000000004</v>
      </c>
      <c r="E13" s="6"/>
      <c r="F13" s="6">
        <f t="shared" ref="F13:F76" si="0">E13*D13</f>
        <v>0</v>
      </c>
    </row>
    <row r="14" spans="1:6" x14ac:dyDescent="0.35">
      <c r="A14" s="47"/>
      <c r="B14" s="42" t="s">
        <v>5</v>
      </c>
      <c r="C14" s="43"/>
      <c r="D14" s="44"/>
      <c r="E14" s="45"/>
      <c r="F14" s="45"/>
    </row>
    <row r="15" spans="1:6" ht="27" x14ac:dyDescent="0.35">
      <c r="A15" s="4">
        <v>1</v>
      </c>
      <c r="B15" s="37" t="s">
        <v>40</v>
      </c>
      <c r="C15" s="5" t="s">
        <v>2</v>
      </c>
      <c r="D15" s="26">
        <v>2.6</v>
      </c>
      <c r="E15" s="6"/>
      <c r="F15" s="6">
        <f t="shared" si="0"/>
        <v>0</v>
      </c>
    </row>
    <row r="16" spans="1:6" ht="27" x14ac:dyDescent="0.35">
      <c r="A16" s="4">
        <v>2</v>
      </c>
      <c r="B16" s="37" t="s">
        <v>41</v>
      </c>
      <c r="C16" s="5" t="s">
        <v>2</v>
      </c>
      <c r="D16" s="26">
        <v>2.6</v>
      </c>
      <c r="E16" s="6"/>
      <c r="F16" s="6">
        <f t="shared" si="0"/>
        <v>0</v>
      </c>
    </row>
    <row r="17" spans="1:7" ht="14.4" customHeight="1" x14ac:dyDescent="0.35">
      <c r="A17" s="4">
        <v>3</v>
      </c>
      <c r="B17" s="37" t="s">
        <v>8</v>
      </c>
      <c r="C17" s="5" t="s">
        <v>2</v>
      </c>
      <c r="D17" s="26">
        <v>1.8</v>
      </c>
      <c r="E17" s="6"/>
      <c r="F17" s="6">
        <f t="shared" si="0"/>
        <v>0</v>
      </c>
    </row>
    <row r="18" spans="1:7" x14ac:dyDescent="0.35">
      <c r="A18" s="4">
        <v>4</v>
      </c>
      <c r="B18" s="37" t="s">
        <v>42</v>
      </c>
      <c r="C18" s="5" t="s">
        <v>3</v>
      </c>
      <c r="D18" s="26">
        <v>2</v>
      </c>
      <c r="E18" s="6"/>
      <c r="F18" s="6">
        <f t="shared" si="0"/>
        <v>0</v>
      </c>
    </row>
    <row r="19" spans="1:7" ht="27" x14ac:dyDescent="0.35">
      <c r="A19" s="4">
        <v>5</v>
      </c>
      <c r="B19" s="37" t="s">
        <v>104</v>
      </c>
      <c r="C19" s="5" t="s">
        <v>2</v>
      </c>
      <c r="D19" s="26">
        <v>1.8</v>
      </c>
      <c r="E19" s="6"/>
      <c r="F19" s="6">
        <f t="shared" si="0"/>
        <v>0</v>
      </c>
    </row>
    <row r="20" spans="1:7" x14ac:dyDescent="0.35">
      <c r="A20" s="4">
        <v>6</v>
      </c>
      <c r="B20" s="36" t="s">
        <v>10</v>
      </c>
      <c r="C20" s="5" t="s">
        <v>3</v>
      </c>
      <c r="D20" s="26">
        <v>1</v>
      </c>
      <c r="E20" s="6"/>
      <c r="F20" s="6">
        <f t="shared" si="0"/>
        <v>0</v>
      </c>
    </row>
    <row r="21" spans="1:7" x14ac:dyDescent="0.35">
      <c r="A21" s="4">
        <v>7</v>
      </c>
      <c r="B21" s="36" t="s">
        <v>9</v>
      </c>
      <c r="C21" s="5"/>
      <c r="D21" s="26"/>
      <c r="E21" s="6"/>
      <c r="F21" s="6">
        <f t="shared" si="0"/>
        <v>0</v>
      </c>
    </row>
    <row r="22" spans="1:7" ht="27" x14ac:dyDescent="0.35">
      <c r="A22" s="4">
        <v>8</v>
      </c>
      <c r="B22" s="37" t="s">
        <v>43</v>
      </c>
      <c r="C22" s="5" t="s">
        <v>2</v>
      </c>
      <c r="D22" s="26">
        <v>10.92</v>
      </c>
      <c r="E22" s="6"/>
      <c r="F22" s="6">
        <f t="shared" si="0"/>
        <v>0</v>
      </c>
    </row>
    <row r="23" spans="1:7" ht="27" x14ac:dyDescent="0.35">
      <c r="A23" s="4">
        <v>9</v>
      </c>
      <c r="B23" s="36" t="s">
        <v>44</v>
      </c>
      <c r="C23" s="12" t="s">
        <v>7</v>
      </c>
      <c r="D23" s="27">
        <v>2.2000000000000002</v>
      </c>
      <c r="E23" s="9"/>
      <c r="F23" s="6">
        <f t="shared" si="0"/>
        <v>0</v>
      </c>
    </row>
    <row r="24" spans="1:7" s="11" customFormat="1" ht="27" x14ac:dyDescent="0.35">
      <c r="A24" s="4">
        <v>10</v>
      </c>
      <c r="B24" s="37" t="s">
        <v>45</v>
      </c>
      <c r="C24" s="5" t="s">
        <v>7</v>
      </c>
      <c r="D24" s="26">
        <v>1.2</v>
      </c>
      <c r="E24" s="6"/>
      <c r="F24" s="6">
        <f t="shared" si="0"/>
        <v>0</v>
      </c>
      <c r="G24" s="10"/>
    </row>
    <row r="25" spans="1:7" ht="27" x14ac:dyDescent="0.35">
      <c r="A25" s="4">
        <v>11</v>
      </c>
      <c r="B25" s="36" t="s">
        <v>46</v>
      </c>
      <c r="C25" s="12" t="s">
        <v>2</v>
      </c>
      <c r="D25" s="26">
        <v>8.6999999999999993</v>
      </c>
      <c r="E25" s="9"/>
      <c r="F25" s="6">
        <f t="shared" si="0"/>
        <v>0</v>
      </c>
    </row>
    <row r="26" spans="1:7" s="11" customFormat="1" ht="40.5" x14ac:dyDescent="0.35">
      <c r="A26" s="4">
        <v>12</v>
      </c>
      <c r="B26" s="36" t="s">
        <v>47</v>
      </c>
      <c r="C26" s="5" t="s">
        <v>2</v>
      </c>
      <c r="D26" s="27">
        <v>1</v>
      </c>
      <c r="E26" s="9"/>
      <c r="F26" s="6">
        <f t="shared" si="0"/>
        <v>0</v>
      </c>
      <c r="G26" s="10"/>
    </row>
    <row r="27" spans="1:7" s="11" customFormat="1" ht="27" x14ac:dyDescent="0.35">
      <c r="A27" s="4">
        <v>13</v>
      </c>
      <c r="B27" s="36" t="s">
        <v>48</v>
      </c>
      <c r="C27" s="5" t="s">
        <v>3</v>
      </c>
      <c r="D27" s="27">
        <v>1</v>
      </c>
      <c r="E27" s="9"/>
      <c r="F27" s="6">
        <f t="shared" si="0"/>
        <v>0</v>
      </c>
      <c r="G27" s="10"/>
    </row>
    <row r="28" spans="1:7" s="11" customFormat="1" x14ac:dyDescent="0.35">
      <c r="A28" s="4">
        <v>14</v>
      </c>
      <c r="B28" s="36" t="s">
        <v>49</v>
      </c>
      <c r="C28" s="12" t="s">
        <v>7</v>
      </c>
      <c r="D28" s="27">
        <v>6</v>
      </c>
      <c r="E28" s="9"/>
      <c r="F28" s="6">
        <f t="shared" si="0"/>
        <v>0</v>
      </c>
      <c r="G28" s="10"/>
    </row>
    <row r="29" spans="1:7" x14ac:dyDescent="0.35">
      <c r="A29" s="48"/>
      <c r="B29" s="39" t="s">
        <v>11</v>
      </c>
      <c r="C29" s="1"/>
      <c r="D29" s="40"/>
      <c r="E29" s="2"/>
      <c r="F29" s="2"/>
    </row>
    <row r="30" spans="1:7" ht="27" x14ac:dyDescent="0.35">
      <c r="A30" s="14">
        <v>15</v>
      </c>
      <c r="B30" s="36" t="s">
        <v>117</v>
      </c>
      <c r="C30" s="12" t="s">
        <v>2</v>
      </c>
      <c r="D30" s="27">
        <v>7.84</v>
      </c>
      <c r="E30" s="9"/>
      <c r="F30" s="6">
        <f t="shared" si="0"/>
        <v>0</v>
      </c>
    </row>
    <row r="31" spans="1:7" s="11" customFormat="1" ht="27" x14ac:dyDescent="0.35">
      <c r="A31" s="4">
        <v>16</v>
      </c>
      <c r="B31" s="36" t="s">
        <v>118</v>
      </c>
      <c r="C31" s="5" t="s">
        <v>2</v>
      </c>
      <c r="D31" s="26">
        <v>5.04</v>
      </c>
      <c r="E31" s="6"/>
      <c r="F31" s="6">
        <f t="shared" si="0"/>
        <v>0</v>
      </c>
      <c r="G31" s="10"/>
    </row>
    <row r="32" spans="1:7" x14ac:dyDescent="0.35">
      <c r="A32" s="4">
        <v>17</v>
      </c>
      <c r="B32" s="37" t="s">
        <v>119</v>
      </c>
      <c r="C32" s="12" t="s">
        <v>3</v>
      </c>
      <c r="D32" s="26">
        <v>3</v>
      </c>
      <c r="E32" s="6"/>
      <c r="F32" s="6">
        <f t="shared" si="0"/>
        <v>0</v>
      </c>
    </row>
    <row r="33" spans="1:6" x14ac:dyDescent="0.35">
      <c r="A33" s="41"/>
      <c r="B33" s="42" t="s">
        <v>6</v>
      </c>
      <c r="C33" s="43"/>
      <c r="D33" s="44"/>
      <c r="E33" s="45"/>
      <c r="F33" s="45"/>
    </row>
    <row r="34" spans="1:6" x14ac:dyDescent="0.35">
      <c r="A34" s="3"/>
      <c r="B34" s="39" t="s">
        <v>12</v>
      </c>
      <c r="C34" s="1"/>
      <c r="D34" s="40"/>
      <c r="E34" s="2"/>
      <c r="F34" s="2"/>
    </row>
    <row r="35" spans="1:6" x14ac:dyDescent="0.35">
      <c r="A35" s="4">
        <v>1</v>
      </c>
      <c r="B35" s="37" t="s">
        <v>50</v>
      </c>
      <c r="C35" s="5" t="s">
        <v>2</v>
      </c>
      <c r="D35" s="26">
        <v>2.4</v>
      </c>
      <c r="E35" s="6"/>
      <c r="F35" s="6">
        <f t="shared" si="0"/>
        <v>0</v>
      </c>
    </row>
    <row r="36" spans="1:6" x14ac:dyDescent="0.35">
      <c r="A36" s="4">
        <v>2</v>
      </c>
      <c r="B36" s="37" t="s">
        <v>51</v>
      </c>
      <c r="C36" s="5" t="s">
        <v>2</v>
      </c>
      <c r="D36" s="26">
        <v>2.4</v>
      </c>
      <c r="E36" s="6"/>
      <c r="F36" s="6">
        <f t="shared" si="0"/>
        <v>0</v>
      </c>
    </row>
    <row r="37" spans="1:6" ht="27" x14ac:dyDescent="0.35">
      <c r="A37" s="4">
        <v>3</v>
      </c>
      <c r="B37" s="37" t="s">
        <v>52</v>
      </c>
      <c r="C37" s="5" t="s">
        <v>2</v>
      </c>
      <c r="D37" s="26">
        <v>7.5</v>
      </c>
      <c r="E37" s="6"/>
      <c r="F37" s="6">
        <f t="shared" si="0"/>
        <v>0</v>
      </c>
    </row>
    <row r="38" spans="1:6" x14ac:dyDescent="0.35">
      <c r="A38" s="4">
        <v>4</v>
      </c>
      <c r="B38" s="37" t="s">
        <v>13</v>
      </c>
      <c r="C38" s="5" t="s">
        <v>3</v>
      </c>
      <c r="D38" s="26">
        <v>1</v>
      </c>
      <c r="E38" s="6"/>
      <c r="F38" s="6">
        <f t="shared" si="0"/>
        <v>0</v>
      </c>
    </row>
    <row r="39" spans="1:6" ht="22.25" customHeight="1" x14ac:dyDescent="0.35">
      <c r="A39" s="4">
        <v>5</v>
      </c>
      <c r="B39" s="37" t="s">
        <v>14</v>
      </c>
      <c r="C39" s="5" t="s">
        <v>3</v>
      </c>
      <c r="D39" s="26">
        <v>1</v>
      </c>
      <c r="E39" s="6"/>
      <c r="F39" s="6">
        <f t="shared" si="0"/>
        <v>0</v>
      </c>
    </row>
    <row r="40" spans="1:6" x14ac:dyDescent="0.35">
      <c r="A40" s="4">
        <v>6</v>
      </c>
      <c r="B40" s="36" t="s">
        <v>53</v>
      </c>
      <c r="C40" s="5" t="s">
        <v>3</v>
      </c>
      <c r="D40" s="26">
        <v>2</v>
      </c>
      <c r="E40" s="6"/>
      <c r="F40" s="6">
        <f t="shared" si="0"/>
        <v>0</v>
      </c>
    </row>
    <row r="41" spans="1:6" ht="27" x14ac:dyDescent="0.35">
      <c r="A41" s="4">
        <v>7</v>
      </c>
      <c r="B41" s="37" t="s">
        <v>54</v>
      </c>
      <c r="C41" s="5" t="s">
        <v>3</v>
      </c>
      <c r="D41" s="26">
        <v>1</v>
      </c>
      <c r="E41" s="6"/>
      <c r="F41" s="6">
        <f t="shared" si="0"/>
        <v>0</v>
      </c>
    </row>
    <row r="42" spans="1:6" x14ac:dyDescent="0.35">
      <c r="A42" s="3"/>
      <c r="B42" s="39" t="s">
        <v>15</v>
      </c>
      <c r="C42" s="1"/>
      <c r="D42" s="40"/>
      <c r="E42" s="2"/>
      <c r="F42" s="2"/>
    </row>
    <row r="43" spans="1:6" ht="27" x14ac:dyDescent="0.35">
      <c r="A43" s="4">
        <v>8</v>
      </c>
      <c r="B43" s="37" t="s">
        <v>56</v>
      </c>
      <c r="C43" s="5" t="s">
        <v>2</v>
      </c>
      <c r="D43" s="26">
        <v>11.55</v>
      </c>
      <c r="E43" s="6"/>
      <c r="F43" s="6">
        <f t="shared" si="0"/>
        <v>0</v>
      </c>
    </row>
    <row r="44" spans="1:6" x14ac:dyDescent="0.35">
      <c r="A44" s="4">
        <v>9</v>
      </c>
      <c r="B44" s="37" t="s">
        <v>55</v>
      </c>
      <c r="C44" s="5" t="s">
        <v>3</v>
      </c>
      <c r="D44" s="26">
        <v>2</v>
      </c>
      <c r="E44" s="6"/>
      <c r="F44" s="6">
        <f t="shared" si="0"/>
        <v>0</v>
      </c>
    </row>
    <row r="45" spans="1:6" x14ac:dyDescent="0.35">
      <c r="A45" s="4">
        <v>10</v>
      </c>
      <c r="B45" s="37" t="s">
        <v>57</v>
      </c>
      <c r="C45" s="5" t="s">
        <v>3</v>
      </c>
      <c r="D45" s="26">
        <v>2</v>
      </c>
      <c r="E45" s="6"/>
      <c r="F45" s="6">
        <f t="shared" si="0"/>
        <v>0</v>
      </c>
    </row>
    <row r="46" spans="1:6" x14ac:dyDescent="0.35">
      <c r="A46" s="4">
        <v>11</v>
      </c>
      <c r="B46" s="37" t="s">
        <v>59</v>
      </c>
      <c r="C46" s="5"/>
      <c r="D46" s="26"/>
      <c r="E46" s="6"/>
      <c r="F46" s="6">
        <f t="shared" si="0"/>
        <v>0</v>
      </c>
    </row>
    <row r="47" spans="1:6" x14ac:dyDescent="0.35">
      <c r="A47" s="4">
        <v>12</v>
      </c>
      <c r="B47" s="37" t="s">
        <v>58</v>
      </c>
      <c r="C47" s="5" t="s">
        <v>7</v>
      </c>
      <c r="D47" s="26">
        <v>3.3</v>
      </c>
      <c r="E47" s="6"/>
      <c r="F47" s="6">
        <f t="shared" si="0"/>
        <v>0</v>
      </c>
    </row>
    <row r="48" spans="1:6" ht="40.5" x14ac:dyDescent="0.35">
      <c r="A48" s="4">
        <v>13</v>
      </c>
      <c r="B48" s="37" t="s">
        <v>60</v>
      </c>
      <c r="C48" s="5" t="s">
        <v>3</v>
      </c>
      <c r="D48" s="26">
        <v>1</v>
      </c>
      <c r="E48" s="6"/>
      <c r="F48" s="6">
        <f t="shared" si="0"/>
        <v>0</v>
      </c>
    </row>
    <row r="49" spans="1:7" ht="27" x14ac:dyDescent="0.35">
      <c r="A49" s="4">
        <v>14</v>
      </c>
      <c r="B49" s="37" t="s">
        <v>61</v>
      </c>
      <c r="C49" s="5" t="s">
        <v>2</v>
      </c>
      <c r="D49" s="26">
        <v>6.76</v>
      </c>
      <c r="E49" s="6"/>
      <c r="F49" s="6">
        <f t="shared" si="0"/>
        <v>0</v>
      </c>
    </row>
    <row r="50" spans="1:7" x14ac:dyDescent="0.35">
      <c r="A50" s="4">
        <v>15</v>
      </c>
      <c r="B50" s="37" t="s">
        <v>16</v>
      </c>
      <c r="C50" s="5" t="s">
        <v>3</v>
      </c>
      <c r="D50" s="26">
        <v>2</v>
      </c>
      <c r="E50" s="6"/>
      <c r="F50" s="6">
        <f t="shared" si="0"/>
        <v>0</v>
      </c>
    </row>
    <row r="51" spans="1:7" x14ac:dyDescent="0.35">
      <c r="A51" s="4">
        <v>16</v>
      </c>
      <c r="B51" s="37" t="s">
        <v>62</v>
      </c>
      <c r="C51" s="5" t="s">
        <v>3</v>
      </c>
      <c r="D51" s="26">
        <v>1</v>
      </c>
      <c r="E51" s="6"/>
      <c r="F51" s="6">
        <f t="shared" si="0"/>
        <v>0</v>
      </c>
    </row>
    <row r="52" spans="1:7" ht="27" x14ac:dyDescent="0.35">
      <c r="A52" s="4">
        <v>17</v>
      </c>
      <c r="B52" s="37" t="s">
        <v>63</v>
      </c>
      <c r="C52" s="5" t="s">
        <v>3</v>
      </c>
      <c r="D52" s="26">
        <v>1</v>
      </c>
      <c r="E52" s="6"/>
      <c r="F52" s="6">
        <f t="shared" si="0"/>
        <v>0</v>
      </c>
    </row>
    <row r="53" spans="1:7" ht="27" x14ac:dyDescent="0.35">
      <c r="A53" s="4">
        <v>18</v>
      </c>
      <c r="B53" s="37" t="s">
        <v>64</v>
      </c>
      <c r="C53" s="5" t="s">
        <v>3</v>
      </c>
      <c r="D53" s="26">
        <v>8</v>
      </c>
      <c r="E53" s="6"/>
      <c r="F53" s="6">
        <f t="shared" si="0"/>
        <v>0</v>
      </c>
    </row>
    <row r="54" spans="1:7" x14ac:dyDescent="0.35">
      <c r="A54" s="4">
        <v>19</v>
      </c>
      <c r="B54" s="37" t="s">
        <v>65</v>
      </c>
      <c r="C54" s="5" t="s">
        <v>2</v>
      </c>
      <c r="D54" s="26">
        <v>2</v>
      </c>
      <c r="E54" s="6"/>
      <c r="F54" s="6">
        <f t="shared" si="0"/>
        <v>0</v>
      </c>
    </row>
    <row r="55" spans="1:7" x14ac:dyDescent="0.35">
      <c r="A55" s="4">
        <v>20</v>
      </c>
      <c r="B55" s="37" t="s">
        <v>66</v>
      </c>
      <c r="C55" s="5" t="s">
        <v>3</v>
      </c>
      <c r="D55" s="26">
        <v>4</v>
      </c>
      <c r="E55" s="6"/>
      <c r="F55" s="6">
        <f t="shared" si="0"/>
        <v>0</v>
      </c>
    </row>
    <row r="56" spans="1:7" x14ac:dyDescent="0.35">
      <c r="A56" s="3"/>
      <c r="B56" s="39" t="s">
        <v>17</v>
      </c>
      <c r="C56" s="1"/>
      <c r="D56" s="40"/>
      <c r="E56" s="2"/>
      <c r="F56" s="2"/>
    </row>
    <row r="57" spans="1:7" ht="27" x14ac:dyDescent="0.35">
      <c r="A57" s="4">
        <v>21</v>
      </c>
      <c r="B57" s="37" t="s">
        <v>67</v>
      </c>
      <c r="C57" s="5" t="s">
        <v>2</v>
      </c>
      <c r="D57" s="26">
        <v>12.6</v>
      </c>
      <c r="E57" s="6"/>
      <c r="F57" s="6">
        <f t="shared" si="0"/>
        <v>0</v>
      </c>
    </row>
    <row r="58" spans="1:7" x14ac:dyDescent="0.35">
      <c r="A58" s="4">
        <v>22</v>
      </c>
      <c r="B58" s="37" t="s">
        <v>105</v>
      </c>
      <c r="C58" s="5" t="s">
        <v>2</v>
      </c>
      <c r="D58" s="26">
        <v>4</v>
      </c>
      <c r="E58" s="6"/>
      <c r="F58" s="6">
        <f t="shared" si="0"/>
        <v>0</v>
      </c>
    </row>
    <row r="59" spans="1:7" ht="27" x14ac:dyDescent="0.35">
      <c r="A59" s="4">
        <v>23</v>
      </c>
      <c r="B59" s="37" t="s">
        <v>68</v>
      </c>
      <c r="C59" s="5" t="s">
        <v>3</v>
      </c>
      <c r="D59" s="26">
        <v>1</v>
      </c>
      <c r="E59" s="6"/>
      <c r="F59" s="6">
        <f t="shared" si="0"/>
        <v>0</v>
      </c>
    </row>
    <row r="60" spans="1:7" x14ac:dyDescent="0.35">
      <c r="A60" s="3"/>
      <c r="B60" s="39" t="s">
        <v>18</v>
      </c>
      <c r="C60" s="1"/>
      <c r="D60" s="40"/>
      <c r="E60" s="2"/>
      <c r="F60" s="2"/>
    </row>
    <row r="61" spans="1:7" ht="27" x14ac:dyDescent="0.35">
      <c r="A61" s="4">
        <v>24</v>
      </c>
      <c r="B61" s="37" t="s">
        <v>69</v>
      </c>
      <c r="C61" s="5" t="s">
        <v>2</v>
      </c>
      <c r="D61" s="26">
        <v>12</v>
      </c>
      <c r="E61" s="6"/>
      <c r="F61" s="6">
        <f t="shared" si="0"/>
        <v>0</v>
      </c>
    </row>
    <row r="62" spans="1:7" x14ac:dyDescent="0.35">
      <c r="A62" s="41"/>
      <c r="B62" s="42" t="s">
        <v>19</v>
      </c>
      <c r="C62" s="43"/>
      <c r="D62" s="44"/>
      <c r="E62" s="45"/>
      <c r="F62" s="45"/>
    </row>
    <row r="63" spans="1:7" ht="27" x14ac:dyDescent="0.35">
      <c r="A63" s="4">
        <v>1</v>
      </c>
      <c r="B63" s="37" t="s">
        <v>73</v>
      </c>
      <c r="C63" s="5" t="s">
        <v>3</v>
      </c>
      <c r="D63" s="26">
        <v>1</v>
      </c>
      <c r="E63" s="9"/>
      <c r="F63" s="6">
        <f t="shared" si="0"/>
        <v>0</v>
      </c>
    </row>
    <row r="64" spans="1:7" s="11" customFormat="1" x14ac:dyDescent="0.35">
      <c r="A64" s="4">
        <v>2</v>
      </c>
      <c r="B64" s="37" t="s">
        <v>20</v>
      </c>
      <c r="C64" s="5" t="s">
        <v>3</v>
      </c>
      <c r="D64" s="26">
        <v>1</v>
      </c>
      <c r="E64" s="9"/>
      <c r="F64" s="6">
        <f t="shared" si="0"/>
        <v>0</v>
      </c>
      <c r="G64" s="10"/>
    </row>
    <row r="65" spans="1:7" s="11" customFormat="1" x14ac:dyDescent="0.35">
      <c r="A65" s="4">
        <v>3</v>
      </c>
      <c r="B65" s="37" t="s">
        <v>21</v>
      </c>
      <c r="C65" s="5" t="s">
        <v>3</v>
      </c>
      <c r="D65" s="26">
        <v>2</v>
      </c>
      <c r="E65" s="9"/>
      <c r="F65" s="6">
        <f t="shared" si="0"/>
        <v>0</v>
      </c>
      <c r="G65" s="10"/>
    </row>
    <row r="66" spans="1:7" s="11" customFormat="1" x14ac:dyDescent="0.35">
      <c r="A66" s="4">
        <v>4</v>
      </c>
      <c r="B66" s="37" t="s">
        <v>70</v>
      </c>
      <c r="C66" s="5" t="s">
        <v>3</v>
      </c>
      <c r="D66" s="26">
        <v>1</v>
      </c>
      <c r="E66" s="9"/>
      <c r="F66" s="6">
        <f t="shared" si="0"/>
        <v>0</v>
      </c>
      <c r="G66" s="10"/>
    </row>
    <row r="67" spans="1:7" s="11" customFormat="1" x14ac:dyDescent="0.35">
      <c r="A67" s="4">
        <v>5</v>
      </c>
      <c r="B67" s="37" t="s">
        <v>23</v>
      </c>
      <c r="C67" s="5" t="s">
        <v>3</v>
      </c>
      <c r="D67" s="26">
        <v>1</v>
      </c>
      <c r="E67" s="9"/>
      <c r="F67" s="6">
        <f t="shared" si="0"/>
        <v>0</v>
      </c>
      <c r="G67" s="10"/>
    </row>
    <row r="68" spans="1:7" s="11" customFormat="1" x14ac:dyDescent="0.35">
      <c r="A68" s="4">
        <v>6</v>
      </c>
      <c r="B68" s="37" t="s">
        <v>22</v>
      </c>
      <c r="C68" s="5" t="s">
        <v>3</v>
      </c>
      <c r="D68" s="26">
        <v>2</v>
      </c>
      <c r="E68" s="9"/>
      <c r="F68" s="6">
        <f t="shared" si="0"/>
        <v>0</v>
      </c>
      <c r="G68" s="10"/>
    </row>
    <row r="69" spans="1:7" s="11" customFormat="1" x14ac:dyDescent="0.35">
      <c r="A69" s="4">
        <v>7</v>
      </c>
      <c r="B69" s="37" t="s">
        <v>71</v>
      </c>
      <c r="C69" s="5" t="s">
        <v>3</v>
      </c>
      <c r="D69" s="26">
        <v>1</v>
      </c>
      <c r="E69" s="9"/>
      <c r="F69" s="6">
        <f t="shared" si="0"/>
        <v>0</v>
      </c>
      <c r="G69" s="10"/>
    </row>
    <row r="70" spans="1:7" s="11" customFormat="1" x14ac:dyDescent="0.35">
      <c r="A70" s="4">
        <v>8</v>
      </c>
      <c r="B70" s="37" t="s">
        <v>72</v>
      </c>
      <c r="C70" s="5" t="s">
        <v>3</v>
      </c>
      <c r="D70" s="26">
        <v>2</v>
      </c>
      <c r="E70" s="9"/>
      <c r="F70" s="6">
        <f t="shared" si="0"/>
        <v>0</v>
      </c>
      <c r="G70" s="10"/>
    </row>
    <row r="71" spans="1:7" x14ac:dyDescent="0.35">
      <c r="A71" s="41"/>
      <c r="B71" s="42" t="s">
        <v>24</v>
      </c>
      <c r="C71" s="43"/>
      <c r="D71" s="44"/>
      <c r="E71" s="45"/>
      <c r="F71" s="45"/>
    </row>
    <row r="72" spans="1:7" x14ac:dyDescent="0.35">
      <c r="A72" s="3"/>
      <c r="B72" s="39" t="s">
        <v>25</v>
      </c>
      <c r="C72" s="1"/>
      <c r="D72" s="40"/>
      <c r="E72" s="2"/>
      <c r="F72" s="2"/>
    </row>
    <row r="73" spans="1:7" ht="40.5" x14ac:dyDescent="0.35">
      <c r="A73" s="14">
        <v>1</v>
      </c>
      <c r="B73" s="37" t="s">
        <v>74</v>
      </c>
      <c r="C73" s="5" t="s">
        <v>3</v>
      </c>
      <c r="D73" s="26">
        <v>2</v>
      </c>
      <c r="E73" s="6"/>
      <c r="F73" s="6">
        <f t="shared" si="0"/>
        <v>0</v>
      </c>
    </row>
    <row r="74" spans="1:7" ht="27" x14ac:dyDescent="0.35">
      <c r="A74" s="14">
        <v>2</v>
      </c>
      <c r="B74" s="37" t="s">
        <v>75</v>
      </c>
      <c r="C74" s="5" t="s">
        <v>2</v>
      </c>
      <c r="D74" s="26">
        <v>8.4</v>
      </c>
      <c r="E74" s="6"/>
      <c r="F74" s="6">
        <f t="shared" si="0"/>
        <v>0</v>
      </c>
    </row>
    <row r="75" spans="1:7" ht="27" x14ac:dyDescent="0.35">
      <c r="A75" s="14">
        <v>3</v>
      </c>
      <c r="B75" s="37" t="s">
        <v>76</v>
      </c>
      <c r="C75" s="5" t="s">
        <v>2</v>
      </c>
      <c r="D75" s="26">
        <v>3.9</v>
      </c>
      <c r="E75" s="6"/>
      <c r="F75" s="6">
        <f t="shared" si="0"/>
        <v>0</v>
      </c>
    </row>
    <row r="76" spans="1:7" ht="27" x14ac:dyDescent="0.35">
      <c r="A76" s="14">
        <v>4</v>
      </c>
      <c r="B76" s="36" t="s">
        <v>77</v>
      </c>
      <c r="C76" s="12" t="s">
        <v>3</v>
      </c>
      <c r="D76" s="27">
        <v>1</v>
      </c>
      <c r="E76" s="13"/>
      <c r="F76" s="6">
        <f t="shared" si="0"/>
        <v>0</v>
      </c>
    </row>
    <row r="77" spans="1:7" ht="27" x14ac:dyDescent="0.35">
      <c r="A77" s="14">
        <v>5</v>
      </c>
      <c r="B77" s="36" t="s">
        <v>78</v>
      </c>
      <c r="C77" s="12"/>
      <c r="D77" s="27"/>
      <c r="E77" s="13"/>
      <c r="F77" s="6">
        <f t="shared" ref="F77:F117" si="1">E77*D77</f>
        <v>0</v>
      </c>
    </row>
    <row r="78" spans="1:7" s="11" customFormat="1" x14ac:dyDescent="0.35">
      <c r="A78" s="14">
        <v>6</v>
      </c>
      <c r="B78" s="36" t="s">
        <v>26</v>
      </c>
      <c r="C78" s="12" t="s">
        <v>3</v>
      </c>
      <c r="D78" s="27">
        <v>1</v>
      </c>
      <c r="E78" s="13"/>
      <c r="F78" s="6">
        <f t="shared" si="1"/>
        <v>0</v>
      </c>
      <c r="G78" s="10"/>
    </row>
    <row r="79" spans="1:7" x14ac:dyDescent="0.35">
      <c r="A79" s="14">
        <v>7</v>
      </c>
      <c r="B79" s="37" t="s">
        <v>27</v>
      </c>
      <c r="C79" s="5" t="s">
        <v>3</v>
      </c>
      <c r="D79" s="26">
        <v>1</v>
      </c>
      <c r="E79" s="9"/>
      <c r="F79" s="6">
        <f t="shared" si="1"/>
        <v>0</v>
      </c>
    </row>
    <row r="80" spans="1:7" x14ac:dyDescent="0.35">
      <c r="A80" s="3"/>
      <c r="B80" s="39" t="s">
        <v>28</v>
      </c>
      <c r="C80" s="1"/>
      <c r="D80" s="40"/>
      <c r="E80" s="2"/>
      <c r="F80" s="2"/>
    </row>
    <row r="81" spans="1:7" x14ac:dyDescent="0.35">
      <c r="A81" s="14">
        <v>1</v>
      </c>
      <c r="B81" s="36" t="s">
        <v>80</v>
      </c>
      <c r="C81" s="12" t="s">
        <v>3</v>
      </c>
      <c r="D81" s="27">
        <v>1</v>
      </c>
      <c r="E81" s="9"/>
      <c r="F81" s="6">
        <f t="shared" si="1"/>
        <v>0</v>
      </c>
    </row>
    <row r="82" spans="1:7" s="11" customFormat="1" x14ac:dyDescent="0.35">
      <c r="A82" s="14">
        <v>2</v>
      </c>
      <c r="B82" s="37" t="s">
        <v>79</v>
      </c>
      <c r="C82" s="5" t="s">
        <v>3</v>
      </c>
      <c r="D82" s="26">
        <v>2</v>
      </c>
      <c r="E82" s="6"/>
      <c r="F82" s="6">
        <f t="shared" si="1"/>
        <v>0</v>
      </c>
      <c r="G82" s="10"/>
    </row>
    <row r="83" spans="1:7" x14ac:dyDescent="0.35">
      <c r="A83" s="14">
        <v>3</v>
      </c>
      <c r="B83" s="37" t="s">
        <v>37</v>
      </c>
      <c r="C83" s="5" t="s">
        <v>2</v>
      </c>
      <c r="D83" s="26">
        <v>12</v>
      </c>
      <c r="E83" s="6"/>
      <c r="F83" s="6">
        <f t="shared" si="1"/>
        <v>0</v>
      </c>
    </row>
    <row r="84" spans="1:7" x14ac:dyDescent="0.35">
      <c r="A84" s="14">
        <v>4</v>
      </c>
      <c r="B84" s="37" t="s">
        <v>29</v>
      </c>
      <c r="C84" s="5" t="s">
        <v>2</v>
      </c>
      <c r="D84" s="26">
        <v>6</v>
      </c>
      <c r="E84" s="6"/>
      <c r="F84" s="6">
        <f t="shared" si="1"/>
        <v>0</v>
      </c>
    </row>
    <row r="85" spans="1:7" x14ac:dyDescent="0.35">
      <c r="A85" s="14">
        <v>5</v>
      </c>
      <c r="B85" s="37" t="s">
        <v>81</v>
      </c>
      <c r="C85" s="5" t="s">
        <v>3</v>
      </c>
      <c r="D85" s="26">
        <v>1</v>
      </c>
      <c r="E85" s="6"/>
      <c r="F85" s="6">
        <f t="shared" si="1"/>
        <v>0</v>
      </c>
    </row>
    <row r="86" spans="1:7" ht="27" x14ac:dyDescent="0.35">
      <c r="A86" s="14">
        <v>6</v>
      </c>
      <c r="B86" s="37" t="s">
        <v>82</v>
      </c>
      <c r="C86" s="5" t="s">
        <v>3</v>
      </c>
      <c r="D86" s="26">
        <v>1</v>
      </c>
      <c r="E86" s="6"/>
      <c r="F86" s="6">
        <f t="shared" si="1"/>
        <v>0</v>
      </c>
    </row>
    <row r="87" spans="1:7" x14ac:dyDescent="0.35">
      <c r="A87" s="14">
        <v>7</v>
      </c>
      <c r="B87" s="37" t="s">
        <v>30</v>
      </c>
      <c r="C87" s="5" t="s">
        <v>2</v>
      </c>
      <c r="D87" s="26">
        <v>7.2</v>
      </c>
      <c r="E87" s="6"/>
      <c r="F87" s="6">
        <f t="shared" si="1"/>
        <v>0</v>
      </c>
    </row>
    <row r="88" spans="1:7" x14ac:dyDescent="0.35">
      <c r="A88" s="3"/>
      <c r="B88" s="39" t="s">
        <v>31</v>
      </c>
      <c r="C88" s="1"/>
      <c r="D88" s="40"/>
      <c r="E88" s="2"/>
      <c r="F88" s="2"/>
    </row>
    <row r="89" spans="1:7" s="11" customFormat="1" ht="27" x14ac:dyDescent="0.35">
      <c r="A89" s="14">
        <v>1</v>
      </c>
      <c r="B89" s="36" t="s">
        <v>83</v>
      </c>
      <c r="C89" s="12" t="s">
        <v>2</v>
      </c>
      <c r="D89" s="27">
        <v>5.4</v>
      </c>
      <c r="E89" s="9"/>
      <c r="F89" s="6">
        <f t="shared" si="1"/>
        <v>0</v>
      </c>
      <c r="G89" s="10"/>
    </row>
    <row r="90" spans="1:7" s="11" customFormat="1" ht="27" x14ac:dyDescent="0.35">
      <c r="A90" s="14">
        <v>2</v>
      </c>
      <c r="B90" s="24" t="s">
        <v>84</v>
      </c>
      <c r="C90" s="12" t="s">
        <v>2</v>
      </c>
      <c r="D90" s="27">
        <v>5.4</v>
      </c>
      <c r="E90" s="6"/>
      <c r="F90" s="6">
        <f t="shared" si="1"/>
        <v>0</v>
      </c>
      <c r="G90" s="10"/>
    </row>
    <row r="91" spans="1:7" x14ac:dyDescent="0.35">
      <c r="A91" s="14">
        <v>3</v>
      </c>
      <c r="B91" s="36" t="s">
        <v>85</v>
      </c>
      <c r="C91" s="12" t="s">
        <v>3</v>
      </c>
      <c r="D91" s="27">
        <v>1</v>
      </c>
      <c r="E91" s="6"/>
      <c r="F91" s="6">
        <f t="shared" si="1"/>
        <v>0</v>
      </c>
    </row>
    <row r="92" spans="1:7" ht="27" x14ac:dyDescent="0.35">
      <c r="A92" s="14">
        <v>4</v>
      </c>
      <c r="B92" s="36" t="s">
        <v>86</v>
      </c>
      <c r="C92" s="12" t="s">
        <v>3</v>
      </c>
      <c r="D92" s="27">
        <v>3</v>
      </c>
      <c r="E92" s="6"/>
      <c r="F92" s="6">
        <f t="shared" si="1"/>
        <v>0</v>
      </c>
    </row>
    <row r="93" spans="1:7" x14ac:dyDescent="0.35">
      <c r="A93" s="14">
        <v>5</v>
      </c>
      <c r="B93" s="36" t="s">
        <v>87</v>
      </c>
      <c r="C93" s="12" t="s">
        <v>3</v>
      </c>
      <c r="D93" s="27">
        <v>1</v>
      </c>
      <c r="E93" s="9"/>
      <c r="F93" s="6">
        <f t="shared" si="1"/>
        <v>0</v>
      </c>
    </row>
    <row r="94" spans="1:7" s="11" customFormat="1" x14ac:dyDescent="0.35">
      <c r="A94" s="14">
        <v>6</v>
      </c>
      <c r="B94" s="36" t="s">
        <v>88</v>
      </c>
      <c r="C94" s="12" t="s">
        <v>3</v>
      </c>
      <c r="D94" s="27">
        <v>1</v>
      </c>
      <c r="E94" s="6"/>
      <c r="F94" s="6">
        <f t="shared" si="1"/>
        <v>0</v>
      </c>
      <c r="G94" s="10"/>
    </row>
    <row r="95" spans="1:7" ht="27" x14ac:dyDescent="0.35">
      <c r="A95" s="14">
        <v>7</v>
      </c>
      <c r="B95" s="36" t="s">
        <v>106</v>
      </c>
      <c r="C95" s="12" t="s">
        <v>3</v>
      </c>
      <c r="D95" s="27">
        <v>2</v>
      </c>
      <c r="E95" s="6"/>
      <c r="F95" s="6">
        <f t="shared" si="1"/>
        <v>0</v>
      </c>
    </row>
    <row r="96" spans="1:7" x14ac:dyDescent="0.35">
      <c r="A96" s="14">
        <v>8</v>
      </c>
      <c r="B96" s="36" t="s">
        <v>32</v>
      </c>
      <c r="C96" s="12" t="s">
        <v>3</v>
      </c>
      <c r="D96" s="27">
        <v>1</v>
      </c>
      <c r="E96" s="9"/>
      <c r="F96" s="6">
        <f t="shared" si="1"/>
        <v>0</v>
      </c>
    </row>
    <row r="97" spans="1:7" x14ac:dyDescent="0.35">
      <c r="A97" s="3"/>
      <c r="B97" s="39" t="s">
        <v>33</v>
      </c>
      <c r="C97" s="1"/>
      <c r="D97" s="40"/>
      <c r="E97" s="2"/>
      <c r="F97" s="2"/>
    </row>
    <row r="98" spans="1:7" ht="27" x14ac:dyDescent="0.35">
      <c r="A98" s="14">
        <v>1</v>
      </c>
      <c r="B98" s="36" t="s">
        <v>89</v>
      </c>
      <c r="C98" s="12" t="s">
        <v>3</v>
      </c>
      <c r="D98" s="27">
        <v>1</v>
      </c>
      <c r="E98" s="9"/>
      <c r="F98" s="6">
        <f t="shared" si="1"/>
        <v>0</v>
      </c>
    </row>
    <row r="99" spans="1:7" s="11" customFormat="1" ht="27" x14ac:dyDescent="0.35">
      <c r="A99" s="14">
        <v>2</v>
      </c>
      <c r="B99" s="36" t="s">
        <v>90</v>
      </c>
      <c r="C99" s="12" t="s">
        <v>3</v>
      </c>
      <c r="D99" s="27">
        <v>1</v>
      </c>
      <c r="E99" s="6"/>
      <c r="F99" s="6">
        <f t="shared" si="1"/>
        <v>0</v>
      </c>
      <c r="G99" s="10"/>
    </row>
    <row r="100" spans="1:7" x14ac:dyDescent="0.35">
      <c r="A100" s="14">
        <v>3</v>
      </c>
      <c r="B100" s="36" t="s">
        <v>107</v>
      </c>
      <c r="C100" s="12" t="s">
        <v>3</v>
      </c>
      <c r="D100" s="27">
        <v>1</v>
      </c>
      <c r="E100" s="9"/>
      <c r="F100" s="6">
        <f t="shared" si="1"/>
        <v>0</v>
      </c>
    </row>
    <row r="101" spans="1:7" s="11" customFormat="1" ht="27" x14ac:dyDescent="0.35">
      <c r="A101" s="14">
        <v>4</v>
      </c>
      <c r="B101" s="24" t="s">
        <v>91</v>
      </c>
      <c r="C101" s="12" t="s">
        <v>3</v>
      </c>
      <c r="D101" s="27">
        <v>1</v>
      </c>
      <c r="E101" s="6"/>
      <c r="F101" s="6">
        <f t="shared" si="1"/>
        <v>0</v>
      </c>
      <c r="G101" s="10"/>
    </row>
    <row r="102" spans="1:7" x14ac:dyDescent="0.35">
      <c r="A102" s="14">
        <v>5</v>
      </c>
      <c r="B102" s="36" t="s">
        <v>34</v>
      </c>
      <c r="C102" s="12" t="s">
        <v>3</v>
      </c>
      <c r="D102" s="27">
        <v>2</v>
      </c>
      <c r="E102" s="9"/>
      <c r="F102" s="6">
        <f t="shared" si="1"/>
        <v>0</v>
      </c>
    </row>
    <row r="103" spans="1:7" s="11" customFormat="1" x14ac:dyDescent="0.35">
      <c r="A103" s="14">
        <v>6</v>
      </c>
      <c r="B103" s="36" t="s">
        <v>92</v>
      </c>
      <c r="C103" s="12" t="s">
        <v>3</v>
      </c>
      <c r="D103" s="27">
        <v>1</v>
      </c>
      <c r="E103" s="6"/>
      <c r="F103" s="6">
        <f t="shared" si="1"/>
        <v>0</v>
      </c>
      <c r="G103" s="10"/>
    </row>
    <row r="104" spans="1:7" x14ac:dyDescent="0.35">
      <c r="A104" s="14">
        <v>7</v>
      </c>
      <c r="B104" s="36" t="s">
        <v>93</v>
      </c>
      <c r="C104" s="12" t="s">
        <v>3</v>
      </c>
      <c r="D104" s="27">
        <v>1</v>
      </c>
      <c r="E104" s="6"/>
      <c r="F104" s="6">
        <f t="shared" si="1"/>
        <v>0</v>
      </c>
    </row>
    <row r="105" spans="1:7" ht="40.5" x14ac:dyDescent="0.35">
      <c r="A105" s="14">
        <v>8</v>
      </c>
      <c r="B105" s="36" t="s">
        <v>94</v>
      </c>
      <c r="C105" s="12" t="s">
        <v>3</v>
      </c>
      <c r="D105" s="27">
        <v>1</v>
      </c>
      <c r="E105" s="6"/>
      <c r="F105" s="6">
        <f t="shared" si="1"/>
        <v>0</v>
      </c>
    </row>
    <row r="106" spans="1:7" ht="27" x14ac:dyDescent="0.35">
      <c r="A106" s="14">
        <v>9</v>
      </c>
      <c r="B106" s="36" t="s">
        <v>95</v>
      </c>
      <c r="C106" s="12" t="s">
        <v>2</v>
      </c>
      <c r="D106" s="27">
        <v>11.1</v>
      </c>
      <c r="E106" s="6"/>
      <c r="F106" s="6">
        <f t="shared" si="1"/>
        <v>0</v>
      </c>
    </row>
    <row r="107" spans="1:7" ht="27" x14ac:dyDescent="0.35">
      <c r="A107" s="14">
        <v>10</v>
      </c>
      <c r="B107" s="36" t="s">
        <v>96</v>
      </c>
      <c r="C107" s="12" t="s">
        <v>3</v>
      </c>
      <c r="D107" s="27">
        <v>1</v>
      </c>
      <c r="E107" s="6"/>
      <c r="F107" s="6">
        <f t="shared" si="1"/>
        <v>0</v>
      </c>
    </row>
    <row r="108" spans="1:7" x14ac:dyDescent="0.35">
      <c r="A108" s="41"/>
      <c r="B108" s="42" t="s">
        <v>120</v>
      </c>
      <c r="C108" s="43"/>
      <c r="D108" s="44"/>
      <c r="E108" s="45"/>
      <c r="F108" s="45"/>
    </row>
    <row r="109" spans="1:7" s="11" customFormat="1" ht="27" x14ac:dyDescent="0.35">
      <c r="A109" s="4">
        <v>1</v>
      </c>
      <c r="B109" s="37" t="s">
        <v>97</v>
      </c>
      <c r="C109" s="5" t="s">
        <v>3</v>
      </c>
      <c r="D109" s="26">
        <v>1</v>
      </c>
      <c r="E109" s="6"/>
      <c r="F109" s="6">
        <f t="shared" si="1"/>
        <v>0</v>
      </c>
      <c r="G109" s="10"/>
    </row>
    <row r="110" spans="1:7" ht="40.5" x14ac:dyDescent="0.35">
      <c r="A110" s="4">
        <v>2</v>
      </c>
      <c r="B110" s="37" t="s">
        <v>98</v>
      </c>
      <c r="C110" s="5" t="s">
        <v>3</v>
      </c>
      <c r="D110" s="26">
        <v>1</v>
      </c>
      <c r="E110" s="6"/>
      <c r="F110" s="6">
        <f t="shared" si="1"/>
        <v>0</v>
      </c>
    </row>
    <row r="111" spans="1:7" ht="27" x14ac:dyDescent="0.35">
      <c r="A111" s="4">
        <v>3</v>
      </c>
      <c r="B111" s="37" t="s">
        <v>99</v>
      </c>
      <c r="C111" s="5" t="s">
        <v>3</v>
      </c>
      <c r="D111" s="26">
        <v>2</v>
      </c>
      <c r="E111" s="6"/>
      <c r="F111" s="6">
        <f t="shared" si="1"/>
        <v>0</v>
      </c>
    </row>
    <row r="112" spans="1:7" ht="27" x14ac:dyDescent="0.35">
      <c r="A112" s="4">
        <v>4</v>
      </c>
      <c r="B112" s="37" t="s">
        <v>100</v>
      </c>
      <c r="C112" s="5" t="s">
        <v>3</v>
      </c>
      <c r="D112" s="26">
        <v>1</v>
      </c>
      <c r="E112" s="6"/>
      <c r="F112" s="6">
        <f t="shared" si="1"/>
        <v>0</v>
      </c>
    </row>
    <row r="113" spans="1:6" ht="27" x14ac:dyDescent="0.35">
      <c r="A113" s="4">
        <v>5</v>
      </c>
      <c r="B113" s="37" t="s">
        <v>101</v>
      </c>
      <c r="C113" s="5" t="s">
        <v>3</v>
      </c>
      <c r="D113" s="26">
        <v>1</v>
      </c>
      <c r="E113" s="6"/>
      <c r="F113" s="6">
        <f t="shared" si="1"/>
        <v>0</v>
      </c>
    </row>
    <row r="114" spans="1:6" ht="27" x14ac:dyDescent="0.35">
      <c r="A114" s="4">
        <v>6</v>
      </c>
      <c r="B114" s="24" t="s">
        <v>102</v>
      </c>
      <c r="C114" s="5" t="s">
        <v>3</v>
      </c>
      <c r="D114" s="26">
        <v>8</v>
      </c>
      <c r="E114" s="6"/>
      <c r="F114" s="6">
        <f t="shared" si="1"/>
        <v>0</v>
      </c>
    </row>
    <row r="115" spans="1:6" x14ac:dyDescent="0.35">
      <c r="A115" s="4">
        <v>7</v>
      </c>
      <c r="B115" s="37" t="s">
        <v>35</v>
      </c>
      <c r="C115" s="5" t="s">
        <v>2</v>
      </c>
      <c r="D115" s="26">
        <v>9</v>
      </c>
      <c r="E115" s="6"/>
      <c r="F115" s="6">
        <f t="shared" si="1"/>
        <v>0</v>
      </c>
    </row>
    <row r="116" spans="1:6" x14ac:dyDescent="0.35">
      <c r="A116" s="4">
        <v>8</v>
      </c>
      <c r="B116" s="37" t="s">
        <v>103</v>
      </c>
      <c r="C116" s="5" t="s">
        <v>3</v>
      </c>
      <c r="D116" s="26">
        <v>1</v>
      </c>
      <c r="E116" s="6"/>
      <c r="F116" s="6">
        <f t="shared" si="1"/>
        <v>0</v>
      </c>
    </row>
    <row r="117" spans="1:6" x14ac:dyDescent="0.35">
      <c r="A117" s="4">
        <v>9</v>
      </c>
      <c r="B117" s="37" t="s">
        <v>36</v>
      </c>
      <c r="C117" s="5" t="s">
        <v>3</v>
      </c>
      <c r="D117" s="26">
        <v>4</v>
      </c>
      <c r="E117" s="6"/>
      <c r="F117" s="6">
        <f t="shared" si="1"/>
        <v>0</v>
      </c>
    </row>
    <row r="118" spans="1:6" x14ac:dyDescent="0.35">
      <c r="A118" s="41"/>
      <c r="B118" s="42" t="s">
        <v>121</v>
      </c>
      <c r="C118" s="43"/>
      <c r="D118" s="44"/>
      <c r="E118" s="45"/>
      <c r="F118" s="50">
        <f>SUM(F12:F117)</f>
        <v>0</v>
      </c>
    </row>
    <row r="119" spans="1:6" x14ac:dyDescent="0.35">
      <c r="A119" s="21"/>
      <c r="B119" s="34" t="s">
        <v>122</v>
      </c>
      <c r="C119" s="49">
        <v>0.18</v>
      </c>
      <c r="D119" s="28"/>
      <c r="E119" s="23"/>
      <c r="F119" s="23">
        <f>F118*C119</f>
        <v>0</v>
      </c>
    </row>
    <row r="120" spans="1:6" x14ac:dyDescent="0.35">
      <c r="A120" s="21"/>
      <c r="B120" s="34" t="s">
        <v>123</v>
      </c>
      <c r="C120" s="22"/>
      <c r="D120" s="28"/>
      <c r="E120" s="23"/>
      <c r="F120" s="23">
        <f>F119+F118</f>
        <v>0</v>
      </c>
    </row>
  </sheetData>
  <mergeCells count="3">
    <mergeCell ref="A2:F2"/>
    <mergeCell ref="A3:F3"/>
    <mergeCell ref="B8:F8"/>
  </mergeCells>
  <phoneticPr fontId="7" type="noConversion"/>
  <printOptions horizontalCentered="1"/>
  <pageMargins left="0.2" right="0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2025-05-06T12:33:04Z</dcterms:modified>
</cp:coreProperties>
</file>