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nasar_tam\AppData\Local\Microsoft\Windows\INetCache\Content.Outlook\SJUUTWEJ\"/>
    </mc:Choice>
  </mc:AlternateContent>
  <xr:revisionPtr revIDLastSave="0" documentId="13_ncr:1_{20A4B6B1-51D7-40F1-9D5E-96BB64A64FBC}" xr6:coauthVersionLast="47" xr6:coauthVersionMax="47" xr10:uidLastSave="{00000000-0000-0000-0000-000000000000}"/>
  <bookViews>
    <workbookView xWindow="-2820" yWindow="-14510" windowWidth="25820" windowHeight="1390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34" i="2"/>
  <c r="F32" i="2" l="1"/>
  <c r="F30" i="2"/>
  <c r="F31" i="2"/>
  <c r="F33" i="2"/>
  <c r="F20" i="2"/>
  <c r="D43" i="2"/>
  <c r="F23" i="2" l="1"/>
  <c r="F19" i="2"/>
  <c r="F21" i="2"/>
  <c r="F22" i="2"/>
  <c r="F24" i="2"/>
  <c r="C10" i="2"/>
  <c r="C11" i="2"/>
  <c r="C12" i="2"/>
  <c r="F12" i="2"/>
  <c r="F14" i="2" s="1"/>
  <c r="F25" i="2" l="1"/>
  <c r="F35" i="2"/>
  <c r="F38" i="2" l="1"/>
  <c r="F39" i="2" l="1"/>
  <c r="F4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<sst xmlns="http://schemas.openxmlformats.org/spreadsheetml/2006/main" count="71" uniqueCount="52">
  <si>
    <t>Item</t>
  </si>
  <si>
    <t>Type of reimbursement</t>
  </si>
  <si>
    <t>Total</t>
  </si>
  <si>
    <t>Explanations</t>
  </si>
  <si>
    <t>Subtotal</t>
  </si>
  <si>
    <t xml:space="preserve">Total 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</si>
  <si>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</si>
  <si>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</si>
  <si>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</si>
  <si>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</si>
  <si>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</si>
  <si>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</si>
  <si>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Date:</t>
  </si>
  <si>
    <t>Project number (PN):</t>
  </si>
  <si>
    <t>Contractor:</t>
  </si>
  <si>
    <t>Address:</t>
  </si>
  <si>
    <t>Tax ID</t>
  </si>
  <si>
    <t>Tender number:</t>
  </si>
  <si>
    <t>Name</t>
  </si>
  <si>
    <t>Fee  ̶  daily rate
                 Item</t>
  </si>
  <si>
    <t>please choose</t>
  </si>
  <si>
    <t>Flights</t>
  </si>
  <si>
    <t>Flexible remuneration item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</si>
  <si>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</si>
  <si>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</si>
  <si>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</si>
  <si>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</si>
  <si>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</si>
  <si>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</si>
  <si>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</si>
  <si>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</si>
  <si>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</si>
  <si>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</si>
  <si>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Expert </t>
  </si>
  <si>
    <t xml:space="preserve"> </t>
  </si>
  <si>
    <t>Budget/ Price
GEL</t>
  </si>
  <si>
    <t>Total in GEL</t>
  </si>
  <si>
    <t>not applicable</t>
  </si>
  <si>
    <t>Expert 2</t>
  </si>
  <si>
    <t>Expert 1</t>
  </si>
  <si>
    <t>Expert 3</t>
  </si>
  <si>
    <t>Team Leader</t>
  </si>
  <si>
    <t>Trainings refreshements for participants</t>
  </si>
  <si>
    <t>Development of instruction on Future Scenarios on Forest Management and Guidebook for the Toolbox</t>
  </si>
  <si>
    <t>Total 
GEL</t>
  </si>
  <si>
    <t>against evidence</t>
  </si>
  <si>
    <t>Use of the flexible remuneration item must be approved by GIZ in writing before the costs in question are incurred.</t>
  </si>
  <si>
    <t>Printing costs</t>
  </si>
  <si>
    <t>Remuneration
GEL</t>
  </si>
  <si>
    <t xml:space="preserve">Fixed cost for bidders. Printing specifications and quantities will be agreed upon with GIZ </t>
  </si>
  <si>
    <t>20.2275.4-007.00/C3A1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</si>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</sst>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rgb="FFFFFFFF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6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1" xfId="7" applyFont="1" applyBorder="1">
      <alignment vertical="center" wrapText="1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/>
    </xf>
    <xf numFmtId="0" fontId="8" fillId="4" borderId="0" xfId="0" applyFont="1" applyFill="1"/>
    <xf numFmtId="0" fontId="2" fillId="5" borderId="3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15" fillId="6" borderId="24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vertical="center" wrapText="1"/>
    </xf>
    <xf numFmtId="0" fontId="15" fillId="6" borderId="25" xfId="0" applyFont="1" applyFill="1" applyBorder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 applyProtection="1">
      <alignment horizontal="left" vertical="center" wrapText="1"/>
      <protection locked="0"/>
    </xf>
    <xf numFmtId="0" fontId="3" fillId="5" borderId="34" xfId="0" applyFont="1" applyFill="1" applyBorder="1" applyAlignment="1" applyProtection="1">
      <alignment horizontal="center" vertical="center"/>
      <protection locked="0"/>
    </xf>
    <xf numFmtId="0" fontId="3" fillId="5" borderId="35" xfId="0" applyFont="1" applyFill="1" applyBorder="1" applyAlignment="1" applyProtection="1">
      <alignment horizontal="left" wrapText="1"/>
      <protection locked="0"/>
    </xf>
    <xf numFmtId="16" fontId="3" fillId="5" borderId="0" xfId="0" applyNumberFormat="1" applyFont="1" applyFill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/>
      <protection locked="0"/>
    </xf>
    <xf numFmtId="0" fontId="15" fillId="6" borderId="18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 wrapText="1"/>
    </xf>
    <xf numFmtId="0" fontId="5" fillId="5" borderId="30" xfId="0" applyFont="1" applyFill="1" applyBorder="1" applyAlignment="1" applyProtection="1">
      <alignment vertical="center" wrapText="1"/>
      <protection locked="0"/>
    </xf>
    <xf numFmtId="0" fontId="3" fillId="5" borderId="12" xfId="0" applyFont="1" applyFill="1" applyBorder="1" applyAlignment="1" applyProtection="1">
      <alignment horizontal="left" vertical="center" wrapText="1"/>
      <protection locked="0"/>
    </xf>
    <xf numFmtId="0" fontId="2" fillId="5" borderId="36" xfId="0" applyFont="1" applyFill="1" applyBorder="1" applyAlignment="1" applyProtection="1">
      <alignment horizontal="left"/>
      <protection locked="0"/>
    </xf>
    <xf numFmtId="0" fontId="16" fillId="0" borderId="0" xfId="0" applyFont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9" xfId="0" applyFont="1" applyFill="1" applyBorder="1" applyAlignment="1" applyProtection="1">
      <alignment horizontal="left" wrapText="1"/>
      <protection locked="0"/>
    </xf>
    <xf numFmtId="0" fontId="5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228601</xdr:colOff>
      <xdr:row>0</xdr:row>
      <xdr:rowOff>76200</xdr:rowOff>
    </xdr:from>
    <xdr:to>
      <xdr:col>6</xdr:col>
      <xdr:colOff>1295401</xdr:colOff>
      <xdr:row>0</xdr:row>
      <xdr:rowOff>820915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3" totalsRowShown="0" headerRowDxfId="27" headerRowBorderDxfId="26" tableBorderDxfId="25">
  <autoFilter ref="A9:G1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8:G24" totalsRowShown="0" headerRowDxfId="17" headerRowBorderDxfId="16" tableBorderDxfId="15">
  <autoFilter ref="A18:G24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" dataDxfId="11">
      <calculatedColumnFormula>D19*E19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29:G34" totalsRowShown="0" headerRowDxfId="10" headerRowBorderDxfId="9" tableBorderDxfId="8">
  <autoFilter ref="A29:G34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E30*D30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6"/>
  <sheetViews>
    <sheetView showGridLines="0" tabSelected="1" zoomScale="110" zoomScaleNormal="110" workbookViewId="0">
      <selection sqref="A1:F1"/>
    </sheetView>
  </sheetViews>
  <sheetFormatPr defaultRowHeight="14.5" x14ac:dyDescent="0.35"/>
  <cols>
    <col min="1" max="1" width="19.26953125" customWidth="1"/>
    <col min="2" max="2" width="24.1796875" customWidth="1"/>
    <col min="3" max="3" width="19.26953125" customWidth="1"/>
    <col min="4" max="4" width="8.453125" customWidth="1"/>
    <col min="5" max="5" width="13.26953125" customWidth="1"/>
    <col min="7" max="7" width="39.1796875" customWidth="1"/>
  </cols>
  <sheetData>
    <row r="1" spans="1:7" ht="73.5" customHeight="1" x14ac:dyDescent="0.35">
      <c r="A1" s="87" t="s">
        <v>51</v>
      </c>
      <c r="B1" s="87"/>
      <c r="C1" s="87"/>
      <c r="D1" s="87"/>
      <c r="E1" s="87"/>
      <c r="F1" s="87"/>
      <c r="G1" s="52"/>
    </row>
    <row r="2" spans="1:7" ht="17.149999999999999" customHeight="1" thickBot="1" x14ac:dyDescent="0.4">
      <c r="A2" s="1" t="s">
        <v>17</v>
      </c>
      <c r="B2" s="51">
        <v>83488394</v>
      </c>
      <c r="C2" s="1" t="s">
        <v>14</v>
      </c>
      <c r="D2" s="92"/>
      <c r="E2" s="92"/>
      <c r="F2" s="92"/>
      <c r="G2" s="92"/>
    </row>
    <row r="3" spans="1:7" ht="17.149999999999999" customHeight="1" thickBot="1" x14ac:dyDescent="0.4">
      <c r="A3" s="1" t="s">
        <v>13</v>
      </c>
      <c r="B3" s="84" t="s">
        <v>50</v>
      </c>
      <c r="C3" s="1" t="s">
        <v>16</v>
      </c>
      <c r="D3" s="93"/>
      <c r="E3" s="93"/>
      <c r="F3" s="93"/>
      <c r="G3" s="93"/>
    </row>
    <row r="4" spans="1:7" ht="17.149999999999999" customHeight="1" thickBot="1" x14ac:dyDescent="0.4">
      <c r="A4" s="1" t="s">
        <v>12</v>
      </c>
      <c r="B4" s="79"/>
      <c r="C4" s="1" t="s">
        <v>15</v>
      </c>
      <c r="D4" s="94"/>
      <c r="E4" s="94"/>
      <c r="F4" s="94"/>
      <c r="G4" s="94"/>
    </row>
    <row r="5" spans="1:7" ht="26.25" customHeight="1" x14ac:dyDescent="0.35">
      <c r="A5" s="2"/>
      <c r="B5" s="2"/>
      <c r="C5" s="2" t="s">
        <v>31</v>
      </c>
      <c r="D5" s="91" t="s">
        <v>43</v>
      </c>
      <c r="E5" s="91"/>
      <c r="F5" s="91"/>
      <c r="G5" s="91"/>
    </row>
    <row r="6" spans="1:7" x14ac:dyDescent="0.35">
      <c r="A6" s="2"/>
      <c r="B6" s="2"/>
      <c r="C6" s="2"/>
      <c r="D6" s="2"/>
      <c r="E6" s="2"/>
      <c r="F6" s="2"/>
      <c r="G6" s="2"/>
    </row>
    <row r="7" spans="1:7" ht="13.5" customHeight="1" thickBot="1" x14ac:dyDescent="0.4">
      <c r="A7" s="88" t="s">
        <v>28</v>
      </c>
      <c r="B7" s="88"/>
      <c r="C7" s="88"/>
      <c r="D7" s="88"/>
      <c r="E7" s="88"/>
      <c r="F7" s="88"/>
      <c r="G7" s="88"/>
    </row>
    <row r="8" spans="1:7" ht="9.75" customHeight="1" x14ac:dyDescent="0.35">
      <c r="A8" s="7"/>
      <c r="B8" s="7"/>
      <c r="C8" s="7"/>
      <c r="D8" s="7"/>
      <c r="E8" s="7"/>
      <c r="F8" s="7"/>
      <c r="G8" s="7"/>
    </row>
    <row r="9" spans="1:7" ht="34.5" customHeight="1" thickBot="1" x14ac:dyDescent="0.4">
      <c r="A9" s="61" t="s">
        <v>19</v>
      </c>
      <c r="B9" s="62" t="s">
        <v>18</v>
      </c>
      <c r="C9" s="63" t="s">
        <v>1</v>
      </c>
      <c r="D9" s="63" t="s">
        <v>26</v>
      </c>
      <c r="E9" s="63" t="s">
        <v>48</v>
      </c>
      <c r="F9" s="64" t="s">
        <v>2</v>
      </c>
      <c r="G9" s="65" t="s">
        <v>3</v>
      </c>
    </row>
    <row r="10" spans="1:7" x14ac:dyDescent="0.35">
      <c r="A10" s="20" t="s">
        <v>41</v>
      </c>
      <c r="B10" s="31" t="s">
        <v>39</v>
      </c>
      <c r="C10" s="5" t="str">
        <f>"Lump sum /per day"</f>
        <v>Lump sum /per day</v>
      </c>
      <c r="D10" s="33">
        <v>28</v>
      </c>
      <c r="E10" s="33"/>
      <c r="F10" s="40">
        <f>D10*E10</f>
        <v>0</v>
      </c>
      <c r="G10" s="25"/>
    </row>
    <row r="11" spans="1:7" x14ac:dyDescent="0.35">
      <c r="A11" s="20" t="s">
        <v>33</v>
      </c>
      <c r="B11" s="31" t="s">
        <v>38</v>
      </c>
      <c r="C11" s="5" t="str">
        <f t="shared" ref="C11:C12" si="0">"Lump sum /per day"</f>
        <v>Lump sum /per day</v>
      </c>
      <c r="D11" s="34">
        <v>40</v>
      </c>
      <c r="E11" s="75"/>
      <c r="F11" s="40">
        <f>D11*E11</f>
        <v>0</v>
      </c>
      <c r="G11" s="76"/>
    </row>
    <row r="12" spans="1:7" ht="15.75" customHeight="1" x14ac:dyDescent="0.35">
      <c r="A12" s="20" t="s">
        <v>24</v>
      </c>
      <c r="B12" s="77" t="s">
        <v>40</v>
      </c>
      <c r="C12" s="5" t="str">
        <f t="shared" si="0"/>
        <v>Lump sum /per day</v>
      </c>
      <c r="D12" s="33">
        <v>30</v>
      </c>
      <c r="E12" s="33"/>
      <c r="F12" s="40">
        <f>D12*E12</f>
        <v>0</v>
      </c>
      <c r="G12" s="16"/>
    </row>
    <row r="13" spans="1:7" x14ac:dyDescent="0.35">
      <c r="A13" s="20"/>
      <c r="B13" s="21"/>
      <c r="C13" s="5"/>
      <c r="D13" s="35"/>
      <c r="E13" s="35"/>
      <c r="F13" s="40"/>
      <c r="G13" s="17"/>
    </row>
    <row r="14" spans="1:7" ht="15" thickBot="1" x14ac:dyDescent="0.4">
      <c r="A14" s="89" t="s">
        <v>4</v>
      </c>
      <c r="B14" s="89"/>
      <c r="C14" s="89"/>
      <c r="D14" s="89"/>
      <c r="E14" s="89"/>
      <c r="F14" s="68">
        <f>SUM(F10:F13)</f>
        <v>0</v>
      </c>
      <c r="G14" s="60"/>
    </row>
    <row r="15" spans="1:7" ht="15" thickTop="1" x14ac:dyDescent="0.35">
      <c r="A15" s="2"/>
      <c r="B15" s="2"/>
      <c r="C15" s="2"/>
      <c r="D15" s="2"/>
      <c r="E15" s="2"/>
      <c r="F15" s="2"/>
      <c r="G15" s="2"/>
    </row>
    <row r="16" spans="1:7" x14ac:dyDescent="0.35">
      <c r="A16" s="90" t="s">
        <v>29</v>
      </c>
      <c r="B16" s="90"/>
      <c r="C16" s="90"/>
      <c r="D16" s="90"/>
      <c r="E16" s="90"/>
      <c r="F16" s="90"/>
      <c r="G16" s="90"/>
    </row>
    <row r="17" spans="1:7" ht="10.5" customHeight="1" x14ac:dyDescent="0.35">
      <c r="A17" s="1"/>
      <c r="B17" s="1"/>
      <c r="C17" s="1"/>
      <c r="D17" s="1"/>
      <c r="E17" s="1"/>
      <c r="F17" s="1"/>
      <c r="G17" s="6"/>
    </row>
    <row r="18" spans="1:7" ht="24.75" customHeight="1" thickBot="1" x14ac:dyDescent="0.4">
      <c r="A18" s="66" t="s">
        <v>0</v>
      </c>
      <c r="B18" s="67" t="s">
        <v>27</v>
      </c>
      <c r="C18" s="67" t="s">
        <v>1</v>
      </c>
      <c r="D18" s="67" t="s">
        <v>26</v>
      </c>
      <c r="E18" s="63" t="s">
        <v>35</v>
      </c>
      <c r="F18" s="63" t="s">
        <v>5</v>
      </c>
      <c r="G18" s="73" t="s">
        <v>3</v>
      </c>
    </row>
    <row r="19" spans="1:7" ht="23.5" thickBot="1" x14ac:dyDescent="0.4">
      <c r="A19" s="82" t="s">
        <v>6</v>
      </c>
      <c r="B19" s="19"/>
      <c r="C19" s="12" t="s">
        <v>37</v>
      </c>
      <c r="D19" s="38"/>
      <c r="E19" s="38"/>
      <c r="F19" s="39">
        <f t="shared" ref="F19:F24" si="1">D19*E19</f>
        <v>0</v>
      </c>
      <c r="G19" s="26"/>
    </row>
    <row r="20" spans="1:7" ht="15" thickBot="1" x14ac:dyDescent="0.4">
      <c r="A20" s="23" t="s">
        <v>7</v>
      </c>
      <c r="B20" s="74"/>
      <c r="C20" s="12" t="s">
        <v>37</v>
      </c>
      <c r="D20" s="32"/>
      <c r="E20" s="32"/>
      <c r="F20" s="40">
        <f t="shared" si="1"/>
        <v>0</v>
      </c>
      <c r="G20" s="27"/>
    </row>
    <row r="21" spans="1:7" ht="15" thickBot="1" x14ac:dyDescent="0.4">
      <c r="A21" s="13" t="s">
        <v>8</v>
      </c>
      <c r="B21" s="74"/>
      <c r="C21" s="12" t="s">
        <v>37</v>
      </c>
      <c r="D21" s="32"/>
      <c r="E21" s="32"/>
      <c r="F21" s="40">
        <f t="shared" si="1"/>
        <v>0</v>
      </c>
      <c r="G21" s="27"/>
    </row>
    <row r="22" spans="1:7" ht="25.5" customHeight="1" x14ac:dyDescent="0.35">
      <c r="A22" s="13" t="s">
        <v>25</v>
      </c>
      <c r="B22" s="74"/>
      <c r="C22" s="12" t="s">
        <v>37</v>
      </c>
      <c r="D22" s="36"/>
      <c r="E22" s="36"/>
      <c r="F22" s="40">
        <f t="shared" si="1"/>
        <v>0</v>
      </c>
      <c r="G22" s="27"/>
    </row>
    <row r="23" spans="1:7" x14ac:dyDescent="0.35">
      <c r="A23" s="24" t="s">
        <v>21</v>
      </c>
      <c r="B23" s="15"/>
      <c r="C23" s="10" t="s">
        <v>37</v>
      </c>
      <c r="D23" s="36"/>
      <c r="E23" s="36"/>
      <c r="F23" s="41">
        <f t="shared" si="1"/>
        <v>0</v>
      </c>
      <c r="G23" s="28"/>
    </row>
    <row r="24" spans="1:7" ht="15" thickBot="1" x14ac:dyDescent="0.4">
      <c r="A24" s="14" t="s">
        <v>9</v>
      </c>
      <c r="B24" s="18"/>
      <c r="C24" s="11" t="s">
        <v>37</v>
      </c>
      <c r="D24" s="37"/>
      <c r="E24" s="37"/>
      <c r="F24" s="42">
        <f t="shared" si="1"/>
        <v>0</v>
      </c>
      <c r="G24" s="29"/>
    </row>
    <row r="25" spans="1:7" ht="15.5" thickTop="1" thickBot="1" x14ac:dyDescent="0.4">
      <c r="A25" s="89" t="s">
        <v>4</v>
      </c>
      <c r="B25" s="89"/>
      <c r="C25" s="89"/>
      <c r="D25" s="89"/>
      <c r="E25" s="89"/>
      <c r="F25" s="68">
        <f>SUM(F19:F24)</f>
        <v>0</v>
      </c>
      <c r="G25" s="60"/>
    </row>
    <row r="26" spans="1:7" ht="15" thickTop="1" x14ac:dyDescent="0.35">
      <c r="A26" s="2"/>
      <c r="B26" s="2"/>
      <c r="C26" s="2"/>
      <c r="D26" s="2"/>
      <c r="E26" s="2"/>
      <c r="F26" s="2"/>
      <c r="G26" s="2"/>
    </row>
    <row r="27" spans="1:7" x14ac:dyDescent="0.35">
      <c r="A27" s="90" t="s">
        <v>30</v>
      </c>
      <c r="B27" s="90"/>
      <c r="C27" s="90"/>
      <c r="D27" s="90"/>
      <c r="E27" s="90"/>
      <c r="F27" s="90"/>
      <c r="G27" s="90"/>
    </row>
    <row r="28" spans="1:7" ht="11.25" customHeight="1" x14ac:dyDescent="0.35">
      <c r="A28" s="7"/>
      <c r="B28" s="7"/>
      <c r="C28" s="7"/>
      <c r="D28" s="7"/>
      <c r="E28" s="7"/>
      <c r="F28" s="7"/>
      <c r="G28" s="7"/>
    </row>
    <row r="29" spans="1:7" ht="23.5" thickBot="1" x14ac:dyDescent="0.4">
      <c r="A29" s="80" t="s">
        <v>0</v>
      </c>
      <c r="B29" s="81" t="s">
        <v>34</v>
      </c>
      <c r="C29" s="81" t="s">
        <v>1</v>
      </c>
      <c r="D29" s="81" t="s">
        <v>26</v>
      </c>
      <c r="E29" s="81" t="s">
        <v>35</v>
      </c>
      <c r="F29" s="81" t="s">
        <v>44</v>
      </c>
      <c r="G29" s="81" t="s">
        <v>3</v>
      </c>
    </row>
    <row r="30" spans="1:7" x14ac:dyDescent="0.35">
      <c r="A30" s="54" t="s">
        <v>10</v>
      </c>
      <c r="B30" s="55"/>
      <c r="C30" s="13" t="s">
        <v>37</v>
      </c>
      <c r="D30" s="43"/>
      <c r="E30" s="38"/>
      <c r="F30" s="44">
        <f t="shared" ref="F30:F34" si="2">E30*D30</f>
        <v>0</v>
      </c>
      <c r="G30" s="30"/>
    </row>
    <row r="31" spans="1:7" x14ac:dyDescent="0.35">
      <c r="A31" s="56" t="s">
        <v>11</v>
      </c>
      <c r="B31" s="23"/>
      <c r="C31" s="13" t="s">
        <v>37</v>
      </c>
      <c r="D31" s="32"/>
      <c r="E31" s="45"/>
      <c r="F31" s="40">
        <f t="shared" si="2"/>
        <v>0</v>
      </c>
      <c r="G31" s="27"/>
    </row>
    <row r="32" spans="1:7" ht="26.25" customHeight="1" x14ac:dyDescent="0.35">
      <c r="A32" s="56" t="s">
        <v>42</v>
      </c>
      <c r="B32" s="23"/>
      <c r="C32" s="13" t="s">
        <v>20</v>
      </c>
      <c r="D32" s="32"/>
      <c r="E32" s="45"/>
      <c r="F32" s="40">
        <f t="shared" si="2"/>
        <v>0</v>
      </c>
      <c r="G32" s="27"/>
    </row>
    <row r="33" spans="1:7" ht="26.25" customHeight="1" x14ac:dyDescent="0.35">
      <c r="A33" s="56" t="s">
        <v>47</v>
      </c>
      <c r="B33" s="23"/>
      <c r="C33" s="22" t="s">
        <v>45</v>
      </c>
      <c r="D33" s="36">
        <v>1</v>
      </c>
      <c r="E33" s="46">
        <v>5000</v>
      </c>
      <c r="F33" s="41">
        <f t="shared" si="2"/>
        <v>5000</v>
      </c>
      <c r="G33" s="78" t="s">
        <v>49</v>
      </c>
    </row>
    <row r="34" spans="1:7" ht="35" thickBot="1" x14ac:dyDescent="0.4">
      <c r="A34" s="57" t="s">
        <v>22</v>
      </c>
      <c r="B34" s="58"/>
      <c r="C34" s="22" t="s">
        <v>20</v>
      </c>
      <c r="D34" s="47">
        <v>1</v>
      </c>
      <c r="E34" s="48">
        <v>10000</v>
      </c>
      <c r="F34" s="49">
        <f t="shared" si="2"/>
        <v>10000</v>
      </c>
      <c r="G34" s="83" t="s">
        <v>46</v>
      </c>
    </row>
    <row r="35" spans="1:7" ht="15.5" thickTop="1" thickBot="1" x14ac:dyDescent="0.4">
      <c r="A35" s="89" t="s">
        <v>4</v>
      </c>
      <c r="B35" s="89"/>
      <c r="C35" s="89"/>
      <c r="D35" s="89"/>
      <c r="E35" s="89"/>
      <c r="F35" s="69">
        <f>SUM(F30:F34)</f>
        <v>15000</v>
      </c>
      <c r="G35" s="60"/>
    </row>
    <row r="36" spans="1:7" ht="15" thickTop="1" x14ac:dyDescent="0.35">
      <c r="A36" s="50"/>
      <c r="B36" s="50"/>
      <c r="C36" s="50"/>
      <c r="D36" s="50"/>
      <c r="E36" s="50"/>
      <c r="F36" s="50"/>
      <c r="G36" s="50"/>
    </row>
    <row r="37" spans="1:7" x14ac:dyDescent="0.35">
      <c r="A37" s="90" t="s">
        <v>32</v>
      </c>
      <c r="B37" s="90"/>
      <c r="C37" s="90"/>
      <c r="D37" s="90"/>
      <c r="E37" s="90"/>
      <c r="F37" s="90"/>
      <c r="G37" s="90"/>
    </row>
    <row r="38" spans="1:7" x14ac:dyDescent="0.35">
      <c r="A38" s="95" t="s">
        <v>36</v>
      </c>
      <c r="B38" s="95"/>
      <c r="C38" s="95"/>
      <c r="D38" s="95"/>
      <c r="E38" s="95"/>
      <c r="F38" s="70">
        <f>F14+F25+F35</f>
        <v>15000</v>
      </c>
      <c r="G38" s="3"/>
    </row>
    <row r="39" spans="1:7" x14ac:dyDescent="0.35">
      <c r="A39" s="4" t="s">
        <v>23</v>
      </c>
      <c r="B39" s="8">
        <v>0</v>
      </c>
      <c r="C39" s="4"/>
      <c r="D39" s="4"/>
      <c r="E39" s="4"/>
      <c r="F39" s="71">
        <f>F38*B39</f>
        <v>0</v>
      </c>
      <c r="G39" s="4"/>
    </row>
    <row r="40" spans="1:7" x14ac:dyDescent="0.35">
      <c r="A40" s="9" t="s">
        <v>36</v>
      </c>
      <c r="B40" s="4"/>
      <c r="C40" s="4"/>
      <c r="D40" s="4"/>
      <c r="E40" s="4"/>
      <c r="F40" s="72">
        <f>SUM(F38:F39)</f>
        <v>15000</v>
      </c>
      <c r="G40" s="4"/>
    </row>
    <row r="42" spans="1:7" x14ac:dyDescent="0.35">
      <c r="D42" s="85"/>
      <c r="E42" s="85"/>
      <c r="F42" s="85"/>
      <c r="G42" s="85"/>
    </row>
    <row r="43" spans="1:7" ht="25.5" customHeight="1" x14ac:dyDescent="0.35">
      <c r="D43" s="86" t="str">
        <f>IF(A1="Price schedule","Full first and last name of authorized person","Full first and last name, function, OU")</f>
        <v>Full first and last name of authorized person</v>
      </c>
      <c r="E43" s="86"/>
      <c r="F43" s="86"/>
      <c r="G43" s="86"/>
    </row>
    <row r="46" spans="1:7" ht="15.75" customHeight="1" x14ac:dyDescent="0.35">
      <c r="C46" s="59"/>
      <c r="D46" s="53"/>
    </row>
  </sheetData>
  <sheetProtection formatRows="0" insertRows="0" deleteRows="0"/>
  <mergeCells count="15">
    <mergeCell ref="D42:G42"/>
    <mergeCell ref="D43:G43"/>
    <mergeCell ref="A1:F1"/>
    <mergeCell ref="A7:G7"/>
    <mergeCell ref="A14:E14"/>
    <mergeCell ref="A16:G16"/>
    <mergeCell ref="A27:G27"/>
    <mergeCell ref="D5:G5"/>
    <mergeCell ref="D2:G2"/>
    <mergeCell ref="D3:G3"/>
    <mergeCell ref="D4:G4"/>
    <mergeCell ref="A25:E25"/>
    <mergeCell ref="A38:E38"/>
    <mergeCell ref="A35:E35"/>
    <mergeCell ref="A37:G37"/>
  </mergeCells>
  <phoneticPr fontId="12" type="noConversion"/>
  <conditionalFormatting sqref="D42:G42">
    <cfRule type="expression" dxfId="1" priority="2">
      <formula>$A$1="Price schedule"</formula>
    </cfRule>
  </conditionalFormatting>
  <conditionalFormatting sqref="D42:G43">
    <cfRule type="expression" dxfId="0" priority="1">
      <formula>$A$1="Price schedule"</formula>
    </cfRule>
  </conditionalFormatting>
  <dataValidations count="5">
    <dataValidation type="list" allowBlank="1" showInputMessage="1" showErrorMessage="1" sqref="C30:C34 C19:C24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38:F40 F19:F25 F30:F35 C10:C13 F9:F14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0:A13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9:F11 C10:C11 F34 F19:F24 F30:F31 F12 F33 C12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Inasaridze, Tamari GIZ GE</cp:lastModifiedBy>
  <cp:lastPrinted>2023-02-21T10:51:19Z</cp:lastPrinted>
  <dcterms:created xsi:type="dcterms:W3CDTF">2015-06-05T18:17:20Z</dcterms:created>
  <dcterms:modified xsi:type="dcterms:W3CDTF">2025-05-07T11:17:29Z</dcterms:modified>
</cp:coreProperties>
</file>