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pspholding-my.sharepoint.com/personal/giorgi_gogilashvili_psp_ge/Documents/Desktop/"/>
    </mc:Choice>
  </mc:AlternateContent>
  <xr:revisionPtr revIDLastSave="0" documentId="8_{3752D460-7B10-4ACA-AC51-C718A7E0B89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heet2" sheetId="2" r:id="rId1"/>
    <sheet name="Sheet3" sheetId="3" r:id="rId2"/>
    <sheet name="Sheet1" sheetId="1" r:id="rId3"/>
  </sheets>
  <definedNames>
    <definedName name="_xlnm._FilterDatabase" localSheetId="2" hidden="1">Sheet1!$A$1:$J$337</definedName>
  </definedNames>
  <calcPr calcId="191029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1" i="1" l="1"/>
  <c r="B341" i="1"/>
  <c r="G343" i="1"/>
  <c r="B343" i="1"/>
  <c r="G344" i="1"/>
  <c r="B344" i="1"/>
  <c r="G345" i="1"/>
  <c r="B345" i="1"/>
  <c r="G338" i="1" l="1"/>
  <c r="B338" i="1"/>
  <c r="G342" i="1"/>
  <c r="B342" i="1"/>
  <c r="G326" i="1"/>
  <c r="B326" i="1"/>
  <c r="G340" i="1"/>
  <c r="B340" i="1"/>
  <c r="G339" i="1"/>
  <c r="B339" i="1"/>
  <c r="G336" i="1"/>
  <c r="G335" i="1"/>
  <c r="G334" i="1"/>
  <c r="G333" i="1"/>
  <c r="G332" i="1"/>
  <c r="G331" i="1"/>
  <c r="G330" i="1"/>
  <c r="G329" i="1"/>
  <c r="G328" i="1"/>
  <c r="G327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337" i="1"/>
  <c r="B337" i="1"/>
  <c r="B332" i="1"/>
  <c r="B327" i="1"/>
  <c r="B330" i="1" l="1"/>
  <c r="B336" i="1"/>
  <c r="B335" i="1"/>
  <c r="B334" i="1"/>
  <c r="B333" i="1"/>
  <c r="B329" i="1"/>
  <c r="B328" i="1" l="1"/>
  <c r="B331" i="1"/>
  <c r="B325" i="1"/>
  <c r="B323" i="1"/>
  <c r="B320" i="1" l="1"/>
  <c r="B324" i="1"/>
  <c r="B319" i="1"/>
  <c r="B322" i="1"/>
  <c r="B185" i="1"/>
  <c r="B186" i="1" l="1"/>
  <c r="B247" i="1"/>
  <c r="B321" i="1" l="1"/>
  <c r="B318" i="1" l="1"/>
  <c r="B317" i="1"/>
  <c r="B316" i="1"/>
  <c r="B5" i="1"/>
  <c r="B315" i="1" l="1"/>
  <c r="B314" i="1"/>
  <c r="B313" i="1"/>
  <c r="B310" i="1"/>
  <c r="B312" i="1"/>
  <c r="B311" i="1"/>
  <c r="B309" i="1"/>
  <c r="B308" i="1"/>
  <c r="B307" i="1"/>
  <c r="B306" i="1"/>
  <c r="B298" i="1"/>
  <c r="B303" i="1"/>
  <c r="B305" i="1"/>
  <c r="B299" i="1"/>
  <c r="B304" i="1"/>
  <c r="B297" i="1"/>
  <c r="B300" i="1"/>
  <c r="B291" i="1"/>
  <c r="B302" i="1"/>
  <c r="B294" i="1"/>
  <c r="B281" i="1" l="1"/>
  <c r="B296" i="1"/>
  <c r="B295" i="1"/>
  <c r="B292" i="1"/>
  <c r="B293" i="1"/>
  <c r="B285" i="1"/>
  <c r="B289" i="1"/>
  <c r="B290" i="1"/>
  <c r="B287" i="1"/>
  <c r="B288" i="1"/>
  <c r="B286" i="1"/>
  <c r="B282" i="1"/>
  <c r="B241" i="1"/>
  <c r="B283" i="1"/>
  <c r="B284" i="1"/>
  <c r="B280" i="1"/>
  <c r="B279" i="1"/>
  <c r="B271" i="1"/>
  <c r="B277" i="1"/>
  <c r="B275" i="1"/>
  <c r="B272" i="1"/>
  <c r="B278" i="1"/>
  <c r="B273" i="1"/>
  <c r="B276" i="1"/>
  <c r="B274" i="1"/>
  <c r="B221" i="1"/>
  <c r="B270" i="1"/>
  <c r="B268" i="1"/>
  <c r="B269" i="1"/>
  <c r="B261" i="1"/>
  <c r="B267" i="1"/>
  <c r="B252" i="1"/>
  <c r="B264" i="1"/>
  <c r="B262" i="1"/>
  <c r="B266" i="1" l="1"/>
  <c r="B265" i="1" l="1"/>
  <c r="B240" i="1" l="1"/>
  <c r="B242" i="1" l="1"/>
  <c r="B263" i="1" l="1"/>
  <c r="B251" i="1" l="1"/>
  <c r="B301" i="1" l="1"/>
  <c r="B260" i="1"/>
  <c r="B259" i="1"/>
  <c r="B258" i="1"/>
  <c r="B257" i="1"/>
  <c r="B256" i="1"/>
  <c r="B255" i="1"/>
  <c r="B254" i="1"/>
  <c r="B253" i="1"/>
  <c r="B250" i="1"/>
  <c r="B249" i="1"/>
  <c r="B248" i="1"/>
  <c r="B246" i="1"/>
  <c r="B245" i="1"/>
  <c r="B244" i="1"/>
  <c r="B243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4" i="1"/>
  <c r="B3" i="1"/>
  <c r="B2" i="1"/>
</calcChain>
</file>

<file path=xl/sharedStrings.xml><?xml version="1.0" encoding="utf-8"?>
<sst xmlns="http://schemas.openxmlformats.org/spreadsheetml/2006/main" count="2386" uniqueCount="1443">
  <si>
    <t>პსპ</t>
  </si>
  <si>
    <t>აფთიქი N</t>
  </si>
  <si>
    <t>ქალაქი</t>
  </si>
  <si>
    <t>რეგიონი/უბანი</t>
  </si>
  <si>
    <t>ფაქტობრივი მისამართი</t>
  </si>
  <si>
    <t>სამეურნეო</t>
  </si>
  <si>
    <t>თბილისი</t>
  </si>
  <si>
    <t xml:space="preserve">ვაკე-საბურთალო </t>
  </si>
  <si>
    <t>დასახლება დიდი დიღომი, ი. პეტრიწის ქ . N 8</t>
  </si>
  <si>
    <t>გიორგი ბერიკაშვილი</t>
  </si>
  <si>
    <t>ვაჟა ფშაველას გამზ. კვარტალი VII , კორპუსი N5ა.</t>
  </si>
  <si>
    <t>კახა  ტუხიაშვილი</t>
  </si>
  <si>
    <t>ისანი-სამგორი</t>
  </si>
  <si>
    <t>ბ. ხმელნიცკის ქ. №3ა, (ნაკვეთი №6/42)</t>
  </si>
  <si>
    <t>ბათუმი</t>
  </si>
  <si>
    <t>აჭარა</t>
  </si>
  <si>
    <t>კ.გამსახურდიას ქ. № 39</t>
  </si>
  <si>
    <t>დათო  ჯავახია</t>
  </si>
  <si>
    <t>დიდუბე-ჩუღურეთი</t>
  </si>
  <si>
    <t xml:space="preserve"> აკაკი წერეთელი გამზ. № 80</t>
  </si>
  <si>
    <t>გლდანი-ნაძალადევი</t>
  </si>
  <si>
    <t xml:space="preserve"> ც. დადიანი ქ.  № 34, კორპ 4-4ა</t>
  </si>
  <si>
    <t>ვახო გორჯოლაძე</t>
  </si>
  <si>
    <t>ი. ჭავჭავაძის გამზ. , №22</t>
  </si>
  <si>
    <t>მამუკა ტუხიაშვილი</t>
  </si>
  <si>
    <t>ც. დადიანი ქ. №144 /  ბენდელიანის ქ. №14</t>
  </si>
  <si>
    <t>ი.ჭავჭავაძის გამზ. N37დ</t>
  </si>
  <si>
    <t xml:space="preserve"> ხიზანიშვილის ქუჩა, (ნაკვეთი N  14/41)</t>
  </si>
  <si>
    <t>ქუთაისი</t>
  </si>
  <si>
    <t>იმერეთი</t>
  </si>
  <si>
    <t xml:space="preserve"> ბროსეს ქ. №1 </t>
  </si>
  <si>
    <t xml:space="preserve"> დიღმის მასივი,  III კვ. კორპ. N1ბ</t>
  </si>
  <si>
    <t xml:space="preserve"> ვაჟა-ფშაველა გამზ., N 83 , კვარტალი III , კორპუსი 22ა </t>
  </si>
  <si>
    <t xml:space="preserve"> ი. გოგებაშვილის  ქ. N32</t>
  </si>
  <si>
    <t>გორი</t>
  </si>
  <si>
    <t>შიდა ქართლი</t>
  </si>
  <si>
    <t>სამეფოს ქ. N49</t>
  </si>
  <si>
    <t>რუსთავი</t>
  </si>
  <si>
    <t>ქვემო ქართლი</t>
  </si>
  <si>
    <t>მეგობრობის გამზ. № 16</t>
  </si>
  <si>
    <t>მესხიშვილის ქ. № 16</t>
  </si>
  <si>
    <t>ქართველიშვილის ქ. , რესპუბლიკური  საავადმყოფოს მიმდებარედ</t>
  </si>
  <si>
    <t>კოსტავას ქ. №14</t>
  </si>
  <si>
    <t>დავით აღმაშენებლის გამზ. N3 / ნეკრასოვის ქ. № 2 / დავით აღმაშენებლის გამზ. №1-3</t>
  </si>
  <si>
    <t>ხომლელის ქ. N2</t>
  </si>
  <si>
    <t>დავით აღმაშენებლის გამზ. N97</t>
  </si>
  <si>
    <t>ბარათაშვილის ქ. N16-18/ზ.გორგილაძე ქ. N1-3</t>
  </si>
  <si>
    <t>მარნეული</t>
  </si>
  <si>
    <t>შოთა რუსთაველის ქ. N35ა</t>
  </si>
  <si>
    <t>მთაწმინდა-კრწანისი</t>
  </si>
  <si>
    <t>რუსთავის გზატკეც. N19, კორპ. N1 </t>
  </si>
  <si>
    <t xml:space="preserve"> ლუბლიანას ქ. N15ა</t>
  </si>
  <si>
    <t>მუხიანის დასახლება,  III მ/რ,  კორპ.N  1</t>
  </si>
  <si>
    <t>თამარ მეფის გამზ. N31</t>
  </si>
  <si>
    <t>პეკინის გამზ.23</t>
  </si>
  <si>
    <t>ფოთი</t>
  </si>
  <si>
    <t>სამეგრელო</t>
  </si>
  <si>
    <t>რუსთაველის რკალი N20</t>
  </si>
  <si>
    <t>მესხიშვილის ქ. N 12, საცხოვრებელი სახლის წინ</t>
  </si>
  <si>
    <t>ქობულეთი</t>
  </si>
  <si>
    <t>დ. აღმაშენებლის გამზ. N159</t>
  </si>
  <si>
    <t>გლდანის საცხოვრებელ რაიონის მე-5 და მე-7 მ/რ-ის გამყოფი გზის მიმდებარედ</t>
  </si>
  <si>
    <t>ვასო გოძიაშვილის ქ. N 6</t>
  </si>
  <si>
    <t xml:space="preserve"> ი.ჭავჭავაძის გამზ. N25</t>
  </si>
  <si>
    <t>ხაშური</t>
  </si>
  <si>
    <t>რუსთაველის ქ. N31</t>
  </si>
  <si>
    <t xml:space="preserve"> ბუხაიძის ქ. N2ა (N 2 და N 4 -ს შორის)</t>
  </si>
  <si>
    <t xml:space="preserve">იოსებიძის ქ. N60 </t>
  </si>
  <si>
    <t>მარჯანიშვილის ქ. N26ა (ნაკვეთი № 6/39)</t>
  </si>
  <si>
    <t xml:space="preserve"> აკ. წერეთლის გამზ. N128</t>
  </si>
  <si>
    <t xml:space="preserve"> მელიქიშვილის გამზ. N18</t>
  </si>
  <si>
    <t>ვეკუას ქ. N 1</t>
  </si>
  <si>
    <t>დიღმის მასივი, II კვ. კორპ. N7ბ</t>
  </si>
  <si>
    <t>ნუცუბიძის ქ. N179 და 181 კორპუსებს შორის</t>
  </si>
  <si>
    <t>ვარკეთილის დასახლება 3,   3  მ/რ, კორპ. N 303-ის მიმდებარედ</t>
  </si>
  <si>
    <t>მაზნიაშვილის ქ. 20/ჩუბინიშვილის ქ .  N2</t>
  </si>
  <si>
    <t>პავლე ინგოროყვას ქ. N1/გიორგი ლეონიძის ქ. N 9</t>
  </si>
  <si>
    <t>ზღვისუბნის დასახლება (ყოფ. თემქა) , კვარტალი X კორპ. 24</t>
  </si>
  <si>
    <t>ვახტანგ გორგასლის ქ. N39</t>
  </si>
  <si>
    <t>შანდორ პეტეფის ქ.N 1</t>
  </si>
  <si>
    <t>სანზონის დასახლება, მშენებარე სავაჭრო ცენტრის მიმდებარედ (ნაკვეთი 10/044)</t>
  </si>
  <si>
    <t>ალ. ყაზბეგის გამზ. N8</t>
  </si>
  <si>
    <t>კონსტანტინე ლესელიძის ქ. N 11</t>
  </si>
  <si>
    <t>პეკინის გამზ. №45</t>
  </si>
  <si>
    <t>გლდანი, I მ/რ კარტოგრაფიული ფაბრიკის მიმდებარედ (ნაკვ. 15/012)</t>
  </si>
  <si>
    <t>ქეთევან წამებულის გამზ. N91</t>
  </si>
  <si>
    <t>ვაჟა-ფშაველას გამზ. N41</t>
  </si>
  <si>
    <t xml:space="preserve">გლდანის „ა“ მიკრო/რაიონი, N50 კორპუსის მიმდებარედ  </t>
  </si>
  <si>
    <t>სულხან ცინცაძის ქ. N 77</t>
  </si>
  <si>
    <t>ზესტაფონი</t>
  </si>
  <si>
    <t>დავით აღმაშენებლის ქ. N87</t>
  </si>
  <si>
    <t>ვაჟა-ფშაველას გამზ. N48</t>
  </si>
  <si>
    <t>ც. დადიანის ქ.  N303</t>
  </si>
  <si>
    <t>ჭიათურა</t>
  </si>
  <si>
    <t>ნინოშვილის ქ. N18</t>
  </si>
  <si>
    <t>აღმაშენებლის გამზ. N 24</t>
  </si>
  <si>
    <t>პეკინის გამზ. N14</t>
  </si>
  <si>
    <t>ფანასკერტელის ქ, კორპ. N 9 და N 16 შორის (ნაკვ. №5/17)</t>
  </si>
  <si>
    <t>ვაზისუბანი, I მ/რ, კორპ. N12</t>
  </si>
  <si>
    <t>სოლომონ პირველის ქ.N 2</t>
  </si>
  <si>
    <t>ფორე მოსულიშვილის ქ. N1</t>
  </si>
  <si>
    <t>ზუგდიდი</t>
  </si>
  <si>
    <t>კოსტავას ქ. N7</t>
  </si>
  <si>
    <t>ც.დადიანის ქუჩა, II მ/რ, კორპ. 3.</t>
  </si>
  <si>
    <t>გურჯაანი</t>
  </si>
  <si>
    <t>კახეთი</t>
  </si>
  <si>
    <t>ნონეშვილის ქ. N24</t>
  </si>
  <si>
    <t>ავტომშენებლის ქ.  N5</t>
  </si>
  <si>
    <t>წინანდლის ქ. N9</t>
  </si>
  <si>
    <t>აკაკი წერეთლის გამზ. N48</t>
  </si>
  <si>
    <t>სენაკი</t>
  </si>
  <si>
    <t>შოთა რუსთაველის ქ. N243</t>
  </si>
  <si>
    <t>ნუცუბიძის ქ. N221, კორპ. 4</t>
  </si>
  <si>
    <t>თერჯოლა</t>
  </si>
  <si>
    <t>შოთა რუსთაველის ქ. N110</t>
  </si>
  <si>
    <t xml:space="preserve"> წმინდა ნინოს ქ.N17</t>
  </si>
  <si>
    <t>ი.ჭავჭავაძის გამზ. N56</t>
  </si>
  <si>
    <t>წინანდელის ქ. N 18</t>
  </si>
  <si>
    <t>ზ.გამსახურდიას  გამზ. N19/ რუსთაველის ქ.N 89</t>
  </si>
  <si>
    <t>აბაშიძის ქ. N 41 (ყოფ. ბარნოვის ქ.N137)</t>
  </si>
  <si>
    <t>ბორჯომი</t>
  </si>
  <si>
    <t>სამცხე-ჯავახეთი</t>
  </si>
  <si>
    <t>რუსთაველის ქ. N 145</t>
  </si>
  <si>
    <t xml:space="preserve">მეტრო  სადგურ "ისანთან" ყოფილი ავტოსალაროების მიმდებარედ </t>
  </si>
  <si>
    <t>მირიან მეფის ქ. №90</t>
  </si>
  <si>
    <t>ჭიჭინაძის ქ. N10 ა</t>
  </si>
  <si>
    <t>ზ.გორგილაძის ქ.N 73</t>
  </si>
  <si>
    <t>გუდამაყრის ქ. N 5</t>
  </si>
  <si>
    <t>თევდორე მღვდლის ქ. N 3/თამარ მეფის გამზ. N 32</t>
  </si>
  <si>
    <t xml:space="preserve"> ბუხაიძის ქუჩა, მ/რ 2, N 23 </t>
  </si>
  <si>
    <t>დიღმის მას. IV კვ. კორპ.N5ა</t>
  </si>
  <si>
    <t>ა.წერეთლის ქ. N4/ა.წერეთლის ქ. N4ა</t>
  </si>
  <si>
    <t>ფალიაშვილის ქ. N 25</t>
  </si>
  <si>
    <t>წმინდა ქეთევან დედოფლის გამზ. კორპ. №2</t>
  </si>
  <si>
    <t>ვარკეთილი- 3, IV მ/რ, 410 კორპ. მიმდებარედ ცენტრალურ და შიდა საკვარტალო გზებს შორის</t>
  </si>
  <si>
    <t>მუხიანი, III მ/რ, კორპ. N5</t>
  </si>
  <si>
    <t>სამტრედია</t>
  </si>
  <si>
    <t>ჭანტურიას ქ. N1</t>
  </si>
  <si>
    <t>ფიროსმანის ქ. N11</t>
  </si>
  <si>
    <t>გარდაბანი</t>
  </si>
  <si>
    <t>დავით აღმაშენებლის ქ. N22</t>
  </si>
  <si>
    <t>დოლიძის ქ. № 13,  კორპ. N6</t>
  </si>
  <si>
    <t>ტყიბული</t>
  </si>
  <si>
    <t>შოთა რუსთაველის ქ. N5/10</t>
  </si>
  <si>
    <t>საგარეჯო</t>
  </si>
  <si>
    <t xml:space="preserve"> სტალინის ქ. N55</t>
  </si>
  <si>
    <t>ჭანტურიას ქ.140</t>
  </si>
  <si>
    <t>ჭანტურიას ქ. N 42</t>
  </si>
  <si>
    <t>ქუჩა კახეთის გზატკეცილი,  N20</t>
  </si>
  <si>
    <t xml:space="preserve"> დავით აღმაშენებლის ქ. N15ა </t>
  </si>
  <si>
    <t xml:space="preserve">შარტავას გამზ. №6 </t>
  </si>
  <si>
    <t>ი. ჭავჭავაძის ქ.  N46</t>
  </si>
  <si>
    <t>გურამიშვილის გამზ. N 1</t>
  </si>
  <si>
    <t>დოლიძის ქ,  კორპ. №2</t>
  </si>
  <si>
    <t>დიღმის მასივი, I კვ. კორპ. 2ა</t>
  </si>
  <si>
    <t>ფალიაშვილის ქ. N82</t>
  </si>
  <si>
    <t>რუსთაველის ქ. N93</t>
  </si>
  <si>
    <t xml:space="preserve"> ალ. ყაზბეგის გამზ. N24ა</t>
  </si>
  <si>
    <t>კასპი</t>
  </si>
  <si>
    <t>გიორგი სააკაძის ქ. № 88</t>
  </si>
  <si>
    <t>ოზურგეთი</t>
  </si>
  <si>
    <t>გურია</t>
  </si>
  <si>
    <t>ქუჩა გურია</t>
  </si>
  <si>
    <t>ლილოს დასახლება, II კვ.კორპ.N8 (ნაკვეთი N 2/23)</t>
  </si>
  <si>
    <t>ყაზბეგის გამზ. N14</t>
  </si>
  <si>
    <t>ზ. გამსახურდიას გამზ. N 21 / ზ. გამსახურდიას გამზ. შესახვევი I, N2 (რუსთაველის 157)</t>
  </si>
  <si>
    <t>ი.ჭავჭავაძის გამზ. N42</t>
  </si>
  <si>
    <t>ლანჩხუთი</t>
  </si>
  <si>
    <t>ჟორდანიას ქ. N109</t>
  </si>
  <si>
    <t>გიორგი ძოწენიძის ქ. N 18</t>
  </si>
  <si>
    <t>ნიკეას ქ.N1/1</t>
  </si>
  <si>
    <t>26 მაისის ქუჩა, ყოფილი სამხედრო ქალაქის ტერიტორია</t>
  </si>
  <si>
    <t xml:space="preserve">საბადურის ქ. N20/7 </t>
  </si>
  <si>
    <t>ამაღლების ქ. N9 (ყოფ. დავითაშვილი)</t>
  </si>
  <si>
    <t>ბაღდათი</t>
  </si>
  <si>
    <t>წერეთლის ქ. N1</t>
  </si>
  <si>
    <t>ვანი</t>
  </si>
  <si>
    <t>თამარ მეფის ქ. N2</t>
  </si>
  <si>
    <t xml:space="preserve">ბერი გაბრიელ სალოსის გამზ. N102 </t>
  </si>
  <si>
    <t>დავით აღმაშენებლის გამზ. N2</t>
  </si>
  <si>
    <t>რესპუბლიკის ქ. N2</t>
  </si>
  <si>
    <t>ახალქალაქი</t>
  </si>
  <si>
    <t>რუსთაველის ქ. N 56</t>
  </si>
  <si>
    <t>სულხან ცინცაძის ქ. N 12</t>
  </si>
  <si>
    <t>ბოლნისი</t>
  </si>
  <si>
    <t>სულხან-საბა ორბელიანის ქ. N118</t>
  </si>
  <si>
    <t>ახალციხე</t>
  </si>
  <si>
    <t xml:space="preserve">კოსტავას ქ. N31 </t>
  </si>
  <si>
    <t>ლაგოდეხი</t>
  </si>
  <si>
    <t>ზაქათალის ქ. N2ა</t>
  </si>
  <si>
    <t xml:space="preserve">დაბა კაზრეთი </t>
  </si>
  <si>
    <t>ფარნავაზ მეფის ქ.N7</t>
  </si>
  <si>
    <t>ყვარელი</t>
  </si>
  <si>
    <t xml:space="preserve">აღმაშენებლის ქ. N24 </t>
  </si>
  <si>
    <t>ხონი</t>
  </si>
  <si>
    <t>ჭავჭავაძის ქ. N2</t>
  </si>
  <si>
    <t>ახმეტა</t>
  </si>
  <si>
    <t>რუსთაველის ქ. N42</t>
  </si>
  <si>
    <t>დუშეთი</t>
  </si>
  <si>
    <t>მცხეთა-თიანეთი</t>
  </si>
  <si>
    <t>ცენტრალური უნივერმაღი</t>
  </si>
  <si>
    <t>საჩხერე</t>
  </si>
  <si>
    <t>ივანე გომართელის ქუჩა</t>
  </si>
  <si>
    <t>გორგასლის ქ. N39</t>
  </si>
  <si>
    <t>ამბროლაური</t>
  </si>
  <si>
    <t>რაჭა-ლეჩხუმი</t>
  </si>
  <si>
    <t>მ.კოსტავას ქ. N7</t>
  </si>
  <si>
    <t xml:space="preserve">გურამიშვილის გამზ. N34 </t>
  </si>
  <si>
    <t>ზ. გამსახურდიას ქ. N 29</t>
  </si>
  <si>
    <t>პეტრიაშვილის ქ. N26</t>
  </si>
  <si>
    <t>ბაკურიანი</t>
  </si>
  <si>
    <t>დაბა ბაკურინი, თამარ მეფის ქუჩა</t>
  </si>
  <si>
    <t>ც. დადიანის ქ. N7 (ნაკვეთი №038/044)</t>
  </si>
  <si>
    <t xml:space="preserve">სამეგრელოს მოედანი </t>
  </si>
  <si>
    <t>მარტვილი</t>
  </si>
  <si>
    <t>ჭავჭვაძის ქუჩა</t>
  </si>
  <si>
    <t>ოთარ ლორთქიფანიძის ქ. N 31</t>
  </si>
  <si>
    <t>ვაჟა-ფშაველას გამზ. N73, 3 კვ. კორპ. N 1 ა</t>
  </si>
  <si>
    <t>დიდიმამიშვილის ქ. N2ა</t>
  </si>
  <si>
    <t xml:space="preserve">ი. ჭავჭავაძე გამზ.  №67ბ  </t>
  </si>
  <si>
    <t>დიღმის მას. V კვ. კორპ. N1ა</t>
  </si>
  <si>
    <t>დედოფლისწყარო</t>
  </si>
  <si>
    <t>რუსთაველის ქ., № 29, კორპ. N 37</t>
  </si>
  <si>
    <t>მცხეთა</t>
  </si>
  <si>
    <t>სამხედროს ქ. N15</t>
  </si>
  <si>
    <t>გრ. აბაშიძის ქ. №3</t>
  </si>
  <si>
    <t>ჯავახიშვილის ქ. N61</t>
  </si>
  <si>
    <t xml:space="preserve">წერონისის ქ.N 144 </t>
  </si>
  <si>
    <t>ბუდაპეშტი ქ. /ტაშკენტის ქ. N 22/22</t>
  </si>
  <si>
    <t>ა.წულაძის ქ. N 17</t>
  </si>
  <si>
    <t>კობალაძის ქ.  N 4</t>
  </si>
  <si>
    <t>გიორგი მელიქიშვილის ქ. N 7</t>
  </si>
  <si>
    <t>თამარ მეფის ქ. N8</t>
  </si>
  <si>
    <t>ონი</t>
  </si>
  <si>
    <t>რუსთაველის ქ.N2</t>
  </si>
  <si>
    <t xml:space="preserve">პავლე ინგოროყვას ქ.  N 17 / 9 აპრილის ქ. N5 </t>
  </si>
  <si>
    <t>მიხეილ ჭიაურელის ქ.N5/ ჩაჩავას ქ. N1 /ლუბლიანას N4/ ლუბლიანას ქ. N5;</t>
  </si>
  <si>
    <t>ლეონიძის ქ. N 12 და მესხიშვილის ქ.  N 16, საცხოვრებელ სახლებს შორის</t>
  </si>
  <si>
    <t>კალოუბნის ქ. N 8</t>
  </si>
  <si>
    <t>დასახლება თემქა, 3მ/რ, 3კვ., 53 კორპ. მიმდებარედ (ნაკვეთი 07/019)</t>
  </si>
  <si>
    <t>ომარ ხიზანიშვილის ქ. N 17</t>
  </si>
  <si>
    <t>ხიზანიშვილის ქ. N 15 (ნაკვეთი N16/61)</t>
  </si>
  <si>
    <t>მოსკოვის გამზ. N 1</t>
  </si>
  <si>
    <t>ილია ჭავჭავაძის ქ. N 54</t>
  </si>
  <si>
    <t>რუსთაველის ქ.N 33</t>
  </si>
  <si>
    <t>წყალტუბო</t>
  </si>
  <si>
    <t>ავალიანის ქუჩა / იმერეთის მოედანი</t>
  </si>
  <si>
    <t>დ.აღმაშენებლის ქ. N 26</t>
  </si>
  <si>
    <t>ჟ.შარტავას ქ. N 35-37</t>
  </si>
  <si>
    <t>ურეკის ქ. N 15</t>
  </si>
  <si>
    <t xml:space="preserve"> ვაჟა-ფშაველას გამზ., კვარტალი III , კორპუსი 14 </t>
  </si>
  <si>
    <t>კახეთის გზატკეცილი, სს ,,ანალიზხელსაწყოს“ კედელთან</t>
  </si>
  <si>
    <t>გრიშაშვილის ქ. N 5ა</t>
  </si>
  <si>
    <t xml:space="preserve">ნიკეას ქ. №42ა </t>
  </si>
  <si>
    <t>ყაზბეგის ქ. №2</t>
  </si>
  <si>
    <t>წნორი</t>
  </si>
  <si>
    <t>თავისუფლების გამზ. N 3</t>
  </si>
  <si>
    <t>ცხინვალის გზატკეცილი N 14</t>
  </si>
  <si>
    <t>რუსთაველის გამზ. N 2/4</t>
  </si>
  <si>
    <t>ზურაბ ლაშხი</t>
  </si>
  <si>
    <t>ყიფშიძის ქ №7გ</t>
  </si>
  <si>
    <t>სულხან ცინცაძის ქ. N7</t>
  </si>
  <si>
    <t>თელავი</t>
  </si>
  <si>
    <t>ქეთევან წამებული ქ. N 2</t>
  </si>
  <si>
    <t xml:space="preserve">ალაზნის გამზირი, ბაზრის ტერიტორია </t>
  </si>
  <si>
    <t>ს.ს. ორბელიანის ქუჩა N 165</t>
  </si>
  <si>
    <t>ბუკიას ქ. N 6ა/ბუკიას ქ. N 6ა-ს დასავლეთით</t>
  </si>
  <si>
    <t>რუსთაველის გამზ. N 92</t>
  </si>
  <si>
    <t xml:space="preserve">მეფე მირიანის  ქ. N 11გ </t>
  </si>
  <si>
    <t>სტალინის ქ. N 18</t>
  </si>
  <si>
    <t>გლდანი , მიკრო/რაიონი I და II-ს შორის, ომარ ხიზანიშვილის ქ. N 13</t>
  </si>
  <si>
    <t xml:space="preserve"> ფარნავაზის ქ,N 5</t>
  </si>
  <si>
    <t>ქარელი</t>
  </si>
  <si>
    <t>სოფელი ბებნისი</t>
  </si>
  <si>
    <t>კლდიაშვილის ქუჩა, მეგობრობის გამზ. N23 სახლის მიმდებარე ტერიტორია</t>
  </si>
  <si>
    <t>კრწანისის ქუჩა N12 / გორგასლის ქ N71</t>
  </si>
  <si>
    <t>შალვა ინასარიძის ქ.N 14გ</t>
  </si>
  <si>
    <t>პუშკინის ქ. N 118/ N 120</t>
  </si>
  <si>
    <t>ჭავჭავაძის გამზ. N37 მ (აქსის თაუერსი)</t>
  </si>
  <si>
    <t>წალენჯიხა</t>
  </si>
  <si>
    <t>ქუჩა სალია</t>
  </si>
  <si>
    <t>ჩხოროწყუ</t>
  </si>
  <si>
    <t xml:space="preserve">ქუჩა გობეჩია , N 5 </t>
  </si>
  <si>
    <t>ჩოხატაური</t>
  </si>
  <si>
    <t>რუსთაველის ქ.N2ა</t>
  </si>
  <si>
    <t>მუხიანის ქ.N 2ა</t>
  </si>
  <si>
    <t xml:space="preserve"> თამარ მეფის ქ. N 19</t>
  </si>
  <si>
    <t>სოფელი მარტყოფი</t>
  </si>
  <si>
    <t>სესილია თაყაიშვილის ქ. N 46</t>
  </si>
  <si>
    <t>თეოფანე დავითაიას ქ. 1ბ</t>
  </si>
  <si>
    <t>ჭავჭავაძის 50</t>
  </si>
  <si>
    <t>ბაგები, წყნეთის გზატკეცილი N29</t>
  </si>
  <si>
    <t>რუსთაველის ქ. N120</t>
  </si>
  <si>
    <t>ჭავჭავაძის ქ. N 16</t>
  </si>
  <si>
    <t>რუსთაველის ქ.N22</t>
  </si>
  <si>
    <t>ვაჟა ფშაველას მე-6 კვ. კორპ.5ბ</t>
  </si>
  <si>
    <t>პოლიტკოვსკაიას ქ.1 / ჯიქიას ქ.10</t>
  </si>
  <si>
    <t>ყვარელი, ჭავჭავაძის ქ. N94ბ.</t>
  </si>
  <si>
    <t>მიცკევიჩის ქ. N25ბ</t>
  </si>
  <si>
    <t>წყნეთი</t>
  </si>
  <si>
    <t>აღმაშენებლის ქ.N52,გოგებაშვილის ქ.N5</t>
  </si>
  <si>
    <t>შინდისი</t>
  </si>
  <si>
    <t>თბილისი, სოფელი შინდისი (წავკისის გადასახვევთან)</t>
  </si>
  <si>
    <t>ამაშუკელის ქ.N23</t>
  </si>
  <si>
    <t>ც. დადიანის ქ. N4</t>
  </si>
  <si>
    <t>წმ.ქეთევან წამებულის მოედანი N2</t>
  </si>
  <si>
    <t>ვარკეთილი 3, I მ/რ, სუხიშვილის ქუჩა</t>
  </si>
  <si>
    <t>ჭავჭავაძის გამზ. N41</t>
  </si>
  <si>
    <t>დიდი დიღომი, ქუჩა იოანე პეტრიწი, N 15.</t>
  </si>
  <si>
    <t>ევგენი მიქელაძის ქ.N4</t>
  </si>
  <si>
    <t>წმ.ნინოს ქ.N3</t>
  </si>
  <si>
    <t>გეგუთი</t>
  </si>
  <si>
    <t>წყალტუბოს რაიონი,სოფ გეგუთი</t>
  </si>
  <si>
    <t>სოფ.დიღომი, თინათინის ქ.N4</t>
  </si>
  <si>
    <t>თამარ მეფის გამზ.N5</t>
  </si>
  <si>
    <t>წერეთლის გამზ. N140</t>
  </si>
  <si>
    <t>ქავთარაძის N1</t>
  </si>
  <si>
    <t>ცაგერი</t>
  </si>
  <si>
    <t>კოსტავას ქ. N14</t>
  </si>
  <si>
    <t>მეველეს ქ N7/9</t>
  </si>
  <si>
    <t>ჩოლოყაშვილის ქ.N40ა</t>
  </si>
  <si>
    <t xml:space="preserve">ასლანიდის ქ.13ა / ბერბუკის ქ.8 </t>
  </si>
  <si>
    <t>ხობი</t>
  </si>
  <si>
    <t>ბერიას ქ.N1</t>
  </si>
  <si>
    <t>წინამძღვრიშვილის ქ.137</t>
  </si>
  <si>
    <t>სარაჯიშვილის გამზ.N21</t>
  </si>
  <si>
    <t>ნუცუბიძის ქ. IV მ/რ ფერდობების გაგრძელებაზე მიწის ნაკვ. N24-ის მიმდ; შენ-ნაგ. N01 )</t>
  </si>
  <si>
    <t>აღმაშენებლის ქ.N6ე</t>
  </si>
  <si>
    <t>ვაჟა-ფშაველას გამზ. N13</t>
  </si>
  <si>
    <t>დავით აღმაშენებლის გამზ. N96</t>
  </si>
  <si>
    <t>ოთარ ჩხეიძის ქ. N10 (შანხაის დასახლება)</t>
  </si>
  <si>
    <t>ჯავახეთის ქუჩა, N 33/33ა</t>
  </si>
  <si>
    <t>აკაკი წერეთლის გამზ. N 133გ</t>
  </si>
  <si>
    <t>წერეთლის 55</t>
  </si>
  <si>
    <t xml:space="preserve">მშვიდობის ქუჩა </t>
  </si>
  <si>
    <t>ავტოსადგური/ბაზარი)</t>
  </si>
  <si>
    <t>რ. აგლაძის ქ.79</t>
  </si>
  <si>
    <t>ლერმონტოვის 14 / გორგასალის 128-134</t>
  </si>
  <si>
    <t>ფ.ხალვაშის გამზ.352 (ხელვაჩაური)</t>
  </si>
  <si>
    <t>ბერი გაბრიელ სალოსის გამზ. 137</t>
  </si>
  <si>
    <t>ყაზბეგი</t>
  </si>
  <si>
    <t>დაბა ყაზბეგი</t>
  </si>
  <si>
    <t xml:space="preserve"> ი.ჭავჭავაძის გამზ. N53ა</t>
  </si>
  <si>
    <t>სართიჭალა</t>
  </si>
  <si>
    <t xml:space="preserve"> მარტყოფი</t>
  </si>
  <si>
    <t>სოფ.სარტიჭალა</t>
  </si>
  <si>
    <t>ც. დადიანის ქ.#71</t>
  </si>
  <si>
    <t>მოსკოვის გამზ. კორპ N38</t>
  </si>
  <si>
    <t>გლდანი, ბოჭორიშვილის I ჩიხი, კორპ.N11</t>
  </si>
  <si>
    <t>შარტავას ქუჩა N2 (სავაჭრო ცენტრი West Point“)</t>
  </si>
  <si>
    <t>ქინძმარაულის შესახვევი, N5 და N4ა-ს მიმდებარედ</t>
  </si>
  <si>
    <t>დ.გურამიშვილის გამზ. N50</t>
  </si>
  <si>
    <t>მუხრანი</t>
  </si>
  <si>
    <t>შენობა-ნაგებობა N1</t>
  </si>
  <si>
    <t>არჩილ მეფის ქ. N9</t>
  </si>
  <si>
    <t xml:space="preserve">26 მაისის სახელობის მოედანი N1, შენობა-ნაგებობა N1  </t>
  </si>
  <si>
    <t>III მკრ კორპ.74, შენ-ნაგ. N1</t>
  </si>
  <si>
    <t>ალაზნის გამზირი
ალაზნის გამზირი
ალაზნის გამზირი</t>
  </si>
  <si>
    <t>გიორგი ჭანტურიას ქ.11</t>
  </si>
  <si>
    <t>წალკა</t>
  </si>
  <si>
    <t>კოსტავას ქ. 34ა</t>
  </si>
  <si>
    <t>შ.რუსთაველის ქ.86</t>
  </si>
  <si>
    <t>M „ვარკეთილი“-ს მიმდებარედ,  ჯავახეთის ქ. N2-ის მიმდ.</t>
  </si>
  <si>
    <t>პუშკინის ქ.N37</t>
  </si>
  <si>
    <t>აღმაშენებლის ქ.N39ბ</t>
  </si>
  <si>
    <t>ე.თაყაიშვილის ქ.N48/113</t>
  </si>
  <si>
    <t>შუამთის ქ.N10</t>
  </si>
  <si>
    <t>მესხეთის ქ.N7</t>
  </si>
  <si>
    <t>სტაროსელსკის ქ.N1 (ა/სადგური)</t>
  </si>
  <si>
    <t>ჭავჭავაძის ქ. N 24</t>
  </si>
  <si>
    <t>თამარ მეფის ქ.N7</t>
  </si>
  <si>
    <t>სოფ.დიღომი, აღმაშენებლის ქ.128</t>
  </si>
  <si>
    <t>ზ.გამსახურდიას გამზ.N34</t>
  </si>
  <si>
    <t>აბაშა</t>
  </si>
  <si>
    <t>თავისუფლების ქ.N56</t>
  </si>
  <si>
    <t>ნესტან-დარეჯანის ქ.N8</t>
  </si>
  <si>
    <t>როხი</t>
  </si>
  <si>
    <t>9 აპრილის ქ.N8</t>
  </si>
  <si>
    <t>სუხიშვილის ქ.N1</t>
  </si>
  <si>
    <t>საგურამო</t>
  </si>
  <si>
    <t>(ბლოკი 084, ნაკვეთი 029</t>
  </si>
  <si>
    <t>ჭანტურიას ქ.N15, N11</t>
  </si>
  <si>
    <t>კაზრეთი</t>
  </si>
  <si>
    <t>მოსკოვის გამზ. II კვარტალი კორპ.N2</t>
  </si>
  <si>
    <t>ჟ.შარტავას N17 მიმდებარედ</t>
  </si>
  <si>
    <t>კ.გამსახურდიას N35 ნაკვ.N1</t>
  </si>
  <si>
    <t>ალაზნის გამზირი, სეხნიაშვილის ქ.N20</t>
  </si>
  <si>
    <t>ფარნავაზ მეფის გამზ. N1-1ა (სავაჭრო ცენტრი გუდვილი)</t>
  </si>
  <si>
    <t>გაბრიელ სალოსის გამზ.158</t>
  </si>
  <si>
    <t>საქართველოს ერთიანობისთვის მებრძოლთა ქუჩა, N 31</t>
  </si>
  <si>
    <t>კალოუბანის ქუჩა N 41</t>
  </si>
  <si>
    <t>დ.გურამიშვილის გამზ. N 62ბ</t>
  </si>
  <si>
    <t>დავით აღმაშენებლის გამზ. N 132 მიმდ.</t>
  </si>
  <si>
    <t>ზურაბ პატარიძის ქ.N5</t>
  </si>
  <si>
    <t>აგარა</t>
  </si>
  <si>
    <t>აგარა, ნაკვეთი 660</t>
  </si>
  <si>
    <t>სანდრო ეულის 7</t>
  </si>
  <si>
    <t>ვიქტორ კუპრაძის ქ. N72, კორპ.25 (ნიკორა)</t>
  </si>
  <si>
    <t>მეფე მირიანის ქ.  N100</t>
  </si>
  <si>
    <t>თბილისი, ლიბანის ქ.  N19</t>
  </si>
  <si>
    <t>დასახელება სამუშაო პროგრამაში (MOH)</t>
  </si>
  <si>
    <t>თბილისი,იოანე პეტრიწის ქ.8</t>
  </si>
  <si>
    <t>თბილისი,ვაჟა-ფშავ.7კვ,კ.5ა</t>
  </si>
  <si>
    <t>თბილისი,ბ.ხმელნიცკის ქ.3ა</t>
  </si>
  <si>
    <t>ბათუმი,კ.გამსახურდიას ქ.39</t>
  </si>
  <si>
    <t>თბილისი,წერეთლის გამზ.80</t>
  </si>
  <si>
    <t>თბილისი,ც.დადიანის ქ.34,კ.4-4ა</t>
  </si>
  <si>
    <t>თბილისი,ჭავჭავაძის გამზ.22</t>
  </si>
  <si>
    <t>თბილისი,ც.დადიან.144/ბენდელ.14</t>
  </si>
  <si>
    <t>თბილისი,ი.ჭავჭავაძის გამზ.37დ</t>
  </si>
  <si>
    <t>თბილისი,ხიზანიშვილ.ქ.ნაკ.14/41</t>
  </si>
  <si>
    <t>ქუთაისი,ბროსეს ქ.1</t>
  </si>
  <si>
    <t>თბილისი,დიღმის მას.3კვ,კ.1ბ</t>
  </si>
  <si>
    <t>თბილისი,ვაჟა-ფშავ.83,3კვ,კ.22ა</t>
  </si>
  <si>
    <t>ბათუმი,გოგებაშვილის ქ.32</t>
  </si>
  <si>
    <t>გორი,სამეფოს ქ.49</t>
  </si>
  <si>
    <t>რუსთავი,მეგობრობის გამზ.16</t>
  </si>
  <si>
    <t>რუსთავი,მესხიშვილის ქ.16</t>
  </si>
  <si>
    <t>თბილისი,ქართველიშვილის ქ.</t>
  </si>
  <si>
    <t>რუსთავი,კოსტავას ქ.14</t>
  </si>
  <si>
    <t>თბილისი,აღმაშენებლის გამზ.3</t>
  </si>
  <si>
    <t>წალკა,მ.კოსტავას ქ.34ა</t>
  </si>
  <si>
    <t>თბილისი,ხომლელის ქ.2</t>
  </si>
  <si>
    <t>თბილისი,აღმაშენებლის გამზ.97</t>
  </si>
  <si>
    <t>ბათუმი,ბარათ.16-18/გორგილ.1-3</t>
  </si>
  <si>
    <t>მარნეული,შოთა რუსთაველის ქ.35ა</t>
  </si>
  <si>
    <t>თბილისი,რუსთავის გზატ.19, კ.1</t>
  </si>
  <si>
    <t>თბილისი,ლუბლიანას ქ.15ა</t>
  </si>
  <si>
    <t>თბილისი,მუხიანის დას.3მ/რ, კ.1</t>
  </si>
  <si>
    <t>თბილისი,თამარ მეფის გამზ.31</t>
  </si>
  <si>
    <t>თბილისი,პეკინის გამზ.23</t>
  </si>
  <si>
    <t>ფოთი,რუსთაველის რკალი N20</t>
  </si>
  <si>
    <t>თბილისი,მესხიშვილ. ქ.12-ის წინ</t>
  </si>
  <si>
    <t>თბილისი,გლდან.5და7მ/რ გამყ.გზა</t>
  </si>
  <si>
    <t>თბილისი,ვ.გოძიაშვილის ქ.6</t>
  </si>
  <si>
    <t>ქუთაისი,ჭავჭავაძის გამზ.25</t>
  </si>
  <si>
    <t>ხაშური,რუსთაველის ქ.31</t>
  </si>
  <si>
    <t>ქუთაისი,ბუხაიძის ქ.2ა</t>
  </si>
  <si>
    <t>თბილისი,იოსებიძის ქ.60</t>
  </si>
  <si>
    <t>თბილისი,მარჯანიშვილის ქ.26ა</t>
  </si>
  <si>
    <t>თბილისი,აკ.წერეთლის გამზ.128</t>
  </si>
  <si>
    <t>თბილისი,მელიქიშვილის გამზ.18</t>
  </si>
  <si>
    <t>თბილისი,ვეკუას ქ.1</t>
  </si>
  <si>
    <t>თბილისი,დიღმის მას.2კვ, კ.7ბ</t>
  </si>
  <si>
    <t>თბილისი,ნუცუბიძის 179და181შორ.</t>
  </si>
  <si>
    <t>თბილისი,ვარკეთილი 3,3მ/რ,კ.303</t>
  </si>
  <si>
    <t>თბილისი,მაზნიაშ.ქ20/ჩუბინაშ.ქ2</t>
  </si>
  <si>
    <t>თბილისი,ინგოროყ.ქ.1/ლეონიძ.ქ.9</t>
  </si>
  <si>
    <t>თბილისი,ზღვისუბნის დ.10კვ,კ.24</t>
  </si>
  <si>
    <t>თბილისი,ვახტანგ გორგასლის ქ.39</t>
  </si>
  <si>
    <t>თბილისი,შანდორ პეტეფის ქ.1</t>
  </si>
  <si>
    <t>თბილისი,გურამიშვილის გამზ.23ა</t>
  </si>
  <si>
    <t>თბილისი,ყაზბეგის გამზ.8</t>
  </si>
  <si>
    <t>თბილისი,ლესელიძის ქ.11</t>
  </si>
  <si>
    <t>თბილისი,პეკინის გამზ.45</t>
  </si>
  <si>
    <t>თბილისი,გლდანი 1მ/რ,კარტ.ფაბრ.</t>
  </si>
  <si>
    <t>თბილისი,ქეთევან დედოფლის 91</t>
  </si>
  <si>
    <t>თბილისი,ვაჟა-ფშაველას გამზ.41</t>
  </si>
  <si>
    <t>თბილისი,გლდანის ა მ/რ, კ.50</t>
  </si>
  <si>
    <t>მცხეთა,მუხრანი</t>
  </si>
  <si>
    <t>თბილისი,სულხან ცინცაძის ქ.77</t>
  </si>
  <si>
    <t>ზესტაფონი,აღმაშენებლის ქ.87</t>
  </si>
  <si>
    <t>თბილისი,ვაჟა-ფშაველას გამზ.48</t>
  </si>
  <si>
    <t>თბილისი,ც.დადიანის ქ.303</t>
  </si>
  <si>
    <t>ჭიათურა,ნინოშვილის ქ.18</t>
  </si>
  <si>
    <t>ქუთაისი,აღმაშენებლის გამზ.24</t>
  </si>
  <si>
    <t>თბილისი,პეკინის გამზ.14</t>
  </si>
  <si>
    <t>თბილისი,ფანასკერტ.ქ.9და16 შორ.</t>
  </si>
  <si>
    <t>თბილისი,ვაზისუბანი,1მ/რ, კ.12</t>
  </si>
  <si>
    <t>ქუთაისი,სოლომონ პირველის ქ.2</t>
  </si>
  <si>
    <t>თბილისი,ილია ვეკუას ქ.33</t>
  </si>
  <si>
    <t>ზუგდიდი,კოსტავას ქ.7</t>
  </si>
  <si>
    <t>თბილისი,ვაჟა-ფშაველას გამზ.13</t>
  </si>
  <si>
    <t>თბილისი,ც.დადიანის ქ.2მ/რ, კ.3</t>
  </si>
  <si>
    <t>თბილისი,ჯავახეთის ქ.N33ა/33</t>
  </si>
  <si>
    <t>გურჯაანი,ნონეშვილის გამზ.24</t>
  </si>
  <si>
    <t>ქუთაისი,ავტომშენებლის ქ.5</t>
  </si>
  <si>
    <t>თბილისი,მოსკოვის გამზ.2კვ, კ.1</t>
  </si>
  <si>
    <t>თბილისი,წინანდლის ქ.9</t>
  </si>
  <si>
    <t>თბილისი,წერეთლის გამზ.48</t>
  </si>
  <si>
    <t>სენაკი,რუსთაველის ქ.243</t>
  </si>
  <si>
    <t>თბილისი,ნუცუბიძის ქ.221,კ.4</t>
  </si>
  <si>
    <t>თერჯოლა,რუსთაველის ქ.110</t>
  </si>
  <si>
    <t>ქუთაისი,წმ.ნინოს ქ.17</t>
  </si>
  <si>
    <t>ქუთაისი,ჭავჭავაძის გამზ.56</t>
  </si>
  <si>
    <t>თბილისი,წინანდლის ქ.18</t>
  </si>
  <si>
    <t>ზუგდიდი,გამსახ.გამზ19/რუსთ.ქ89</t>
  </si>
  <si>
    <t>თბილისი,აბაშიძის ქ.41</t>
  </si>
  <si>
    <t>ბორჯომი,რუსთაველის ქ.145</t>
  </si>
  <si>
    <t>თბილისი,მ/ს ისანი,ყოფ.ავტოსალ.</t>
  </si>
  <si>
    <t>თბილისი,მირიან მეფის ქ.90</t>
  </si>
  <si>
    <t>თბილისი,ჭიჭინაძის ქ.10ა</t>
  </si>
  <si>
    <t>ბათუმი,ზ.გორგილაძის ქ.73</t>
  </si>
  <si>
    <t>თბილისი,გუდამაყრის ქ.5</t>
  </si>
  <si>
    <t>თბილისი,თ.მღვდლ.ქ3/თამ.მეფ.ქ32</t>
  </si>
  <si>
    <t>ქუთაისი,ბუხაიძის ქ. 2მ/რ,N23</t>
  </si>
  <si>
    <t>თბილისი,დიღმის მას.4 კვ,კ.5ა</t>
  </si>
  <si>
    <t>ქუთაისი,წერეთლის ქ.N4/N4ა</t>
  </si>
  <si>
    <t>ქუთაისი,ფალიაშვილის ქ.25</t>
  </si>
  <si>
    <t>თბილისი,ქეთევან დედოფ.გამზ,კ.2</t>
  </si>
  <si>
    <t>თბილისი,ვარკეთილი 3,4მ/რ,კ.410</t>
  </si>
  <si>
    <t>თბილისი,მუხიანი 3მ/რ,კორპ.5</t>
  </si>
  <si>
    <t xml:space="preserve">სამტრედია,ჭანტურიას ქ.1 </t>
  </si>
  <si>
    <t>ბათუმი,ნიკო ფიროსმანის ქ.11</t>
  </si>
  <si>
    <t>გარდაბანი,აღმაშენებლის ქ.22</t>
  </si>
  <si>
    <t>თბილისი,დოლიძის ქ.13,კორპ.6</t>
  </si>
  <si>
    <t>ტყიბული,რუსთაველის ქ.5/10</t>
  </si>
  <si>
    <t>საგარეჯო,ერეკლე II ქ.55</t>
  </si>
  <si>
    <t xml:space="preserve">ზესტაფონი,ჭანტურიას ქ. </t>
  </si>
  <si>
    <t>ზესტაფონი,ჭანტურიას ქ.42</t>
  </si>
  <si>
    <t>საგარეჯო,კახეთის გზატკეც.N20</t>
  </si>
  <si>
    <t>საგარეჯო,აღმაშენებლის ქ.15ა</t>
  </si>
  <si>
    <t>რუსთავი,შარტავას გამზ.6</t>
  </si>
  <si>
    <t>ბათუმი,ჭავჭავაძის ქ.46</t>
  </si>
  <si>
    <t>თბილისი,გურამიშვილის გამზ.1</t>
  </si>
  <si>
    <t>ქუთაისი,ი.ჭავჭავაძის გამზ.53ა</t>
  </si>
  <si>
    <t>თბილისი,დოლიძის ქ. კორპ.2</t>
  </si>
  <si>
    <t>თბილისი,დიღმის მას.1კვ, კ.2ა</t>
  </si>
  <si>
    <t>თბილისი,ფალიაშვილის ქ.82</t>
  </si>
  <si>
    <t>ზუგდიდი,რუსთაველის ქ.93</t>
  </si>
  <si>
    <t>თბილისი,ალ.ყაზბეგის გამზ.24ა</t>
  </si>
  <si>
    <t>კასპი,გიორგი სააკაძის ქ.88</t>
  </si>
  <si>
    <t xml:space="preserve">ოზურგეთი,გურიის ქ. </t>
  </si>
  <si>
    <t>თბილისი,ლილოს დას.,2კვ, კ.8</t>
  </si>
  <si>
    <t>თბილისი,ალ.ყაზბეგის გამზ.14</t>
  </si>
  <si>
    <t>თბილისი,აკ.წერეთლის გამზ.133გ</t>
  </si>
  <si>
    <t>ქუთაისი,ზ.გამსახურდიას გამზ.21</t>
  </si>
  <si>
    <t>თბილისი,ჭავჭავაძის გამზ.42</t>
  </si>
  <si>
    <t>ლანჩხუთი,ჟორდანიას ქ.109</t>
  </si>
  <si>
    <t>თბილისი,გ.ძოწენიძის ქ.18</t>
  </si>
  <si>
    <t>ბაღდათი,როხი</t>
  </si>
  <si>
    <t>ქუთაისი,ნიკეას ქ.1/1</t>
  </si>
  <si>
    <t xml:space="preserve">მარნეული,26 მაისის ქ. </t>
  </si>
  <si>
    <t>თბილისი,საბადურის ქ.20/7</t>
  </si>
  <si>
    <t>თბილისი,ამაღლების ქ.9</t>
  </si>
  <si>
    <t xml:space="preserve">ბაღდათი,წერეთლის ქ.1 </t>
  </si>
  <si>
    <t>ვანი,თამარ მეფის ქ.2</t>
  </si>
  <si>
    <t>თბილისი,გაბრიელ სალოსის 102</t>
  </si>
  <si>
    <t>ქობულეთი,აღმაშენებლის გამზ.2</t>
  </si>
  <si>
    <t>სამტრედია,რესპუბლიკის ქ.2</t>
  </si>
  <si>
    <t>ახალქალაქი,რუსთაველის ქ.56</t>
  </si>
  <si>
    <t>თბილისი,სულხან ცინცაძის ქ.12</t>
  </si>
  <si>
    <t>ბოლნისი,ს.ს.ორბელიანის ქ.118</t>
  </si>
  <si>
    <t>ახალციხე,კოსტავას ქ.31</t>
  </si>
  <si>
    <t>ლაგოდეხი,ზაქათალის ქ.2ა</t>
  </si>
  <si>
    <t>ბოლნისი,დაბა კაზრეთი</t>
  </si>
  <si>
    <t>ფოთი,ფარნავაზ მეფის ქ.7</t>
  </si>
  <si>
    <t>ყვარელი,აღმაშენებლის გამზ.24</t>
  </si>
  <si>
    <t>ხონი,ჭავჭავაძის ქ.2</t>
  </si>
  <si>
    <t>ახმეტა,რუსთაველის ქ.42</t>
  </si>
  <si>
    <t>დუშეთი,ცენტრალური უნივერმაღი</t>
  </si>
  <si>
    <t>საჩხერე,ი.გომართელის ქ.</t>
  </si>
  <si>
    <t>თბილისი,გორგასლის ქ.39</t>
  </si>
  <si>
    <t>ამბროლაური,მ.კოსტავას ქ.7</t>
  </si>
  <si>
    <t>თბილისი,გურამიშვილის გამზ.34</t>
  </si>
  <si>
    <t>ზუგდიდი,ზ. გამსახურდიას ქ.29</t>
  </si>
  <si>
    <t>თბილისი,პეტრიაშვილის ქ.26</t>
  </si>
  <si>
    <t>დ.ბაკურიანი, თამარ მეფის ქ.</t>
  </si>
  <si>
    <t>თბილისი,ც.დადიანის ქ. N7</t>
  </si>
  <si>
    <t>ფოთი,სამეგრელოს მოედანი</t>
  </si>
  <si>
    <t xml:space="preserve">მარტვილი,ჭავჭავაძის ქ. </t>
  </si>
  <si>
    <t>თბილისი,ლორთქიფანიძის ქ.31</t>
  </si>
  <si>
    <t>თბილისი,ვაჟა-ფშავ.73,3კვ,კ.1ა</t>
  </si>
  <si>
    <t>ახალციხე,დიდიმამიშვილის ქ.2ა</t>
  </si>
  <si>
    <t>ქუთაისი,ი.ჭავჭავაძის გამზ.67ბ</t>
  </si>
  <si>
    <t>თბილისი,დიღმის მას.5კვ. კორპ1ა</t>
  </si>
  <si>
    <t>დედოფლისწყარო,რუსთაველ.ქ29,კ37</t>
  </si>
  <si>
    <t>მცხეთა,სამხედროს ქ.15</t>
  </si>
  <si>
    <t>ქუთაისი,გრ.აბაშიძის ქ.3</t>
  </si>
  <si>
    <t>ბათუმი,ჯავახიშვილის ქ.61</t>
  </si>
  <si>
    <t>თბილისი,წერონისის ქ.144</t>
  </si>
  <si>
    <t>თბილისი,ბუდაპეშ.ქ22/ტაშკენ.ქ22</t>
  </si>
  <si>
    <t>ოზურგეთი,ა.წულაძის ქ.17</t>
  </si>
  <si>
    <t>ბათუმი,კობალაძის ქ.4</t>
  </si>
  <si>
    <t>თბილისი,გ.მელიქიშვილის ქ.7</t>
  </si>
  <si>
    <t>ახალციხე,თამარ მეფის ქ.8</t>
  </si>
  <si>
    <t>გორი,ჭავჭავაძის ქ.5ბ</t>
  </si>
  <si>
    <t>ონი,რუსთაველის ქ.2</t>
  </si>
  <si>
    <t>თბილისი,ინგოროყვ.ქ17/9აპრილ.ქ5</t>
  </si>
  <si>
    <t>თბილისი,ჩაჩავას ქ.1/ლუბლიანას4</t>
  </si>
  <si>
    <t>რუსთავი,ლეონიძ.12 მესხ.16შორის</t>
  </si>
  <si>
    <t>თბილისი,კალოუბნის ქ.8</t>
  </si>
  <si>
    <t>თბილისი,თემქა,3მკ/რ,3კვ.კ.53</t>
  </si>
  <si>
    <t>თბილისი,ო.ხიზანიშვილის ქ.17</t>
  </si>
  <si>
    <t>თბილისი,ხიზანიშვილის ქ. N15</t>
  </si>
  <si>
    <t>თბილისი,მოსკოვის გამზ.1</t>
  </si>
  <si>
    <t>თბილისი,ჭავჭავაძის ქ.54</t>
  </si>
  <si>
    <t>ხაშური,რუსთაველის ქ.33</t>
  </si>
  <si>
    <t>წყალტუბო,ავალიან.ქ.იმერეთ.მოედ</t>
  </si>
  <si>
    <t>თბილისი,ფარნავაზ მეფის N1-1ა</t>
  </si>
  <si>
    <t>ბათუმი,აღმაშენებლის ქ.26</t>
  </si>
  <si>
    <t>თბილისი,ჟ.შარტავას ქ.35-37</t>
  </si>
  <si>
    <t>თბილისი,ურეკის ქ.15</t>
  </si>
  <si>
    <t>თბილისი,ვაჟა-ფშავ.3კვ,კ.14</t>
  </si>
  <si>
    <t>თბილისი,კახეთ.გზატ.ანალიზხელ.</t>
  </si>
  <si>
    <t>ბათუმი,გრიშაშვილის ქ.5ა</t>
  </si>
  <si>
    <t>ქუთაისი,ნიკეას ქ.42ა</t>
  </si>
  <si>
    <t>ჭიათურა,ყაზბეგის ქ.2</t>
  </si>
  <si>
    <t>წნორი, თავისუფლების ქ.3</t>
  </si>
  <si>
    <t>გორი,ცხინვალის გზატკეცილი N14</t>
  </si>
  <si>
    <t>თბილისი,რუსთაველის გამზ.2/4</t>
  </si>
  <si>
    <t>თბილისი,26 მაისის სახ.მოედ.1</t>
  </si>
  <si>
    <t>თბილისი,ყიფშიძის ქ.7გ</t>
  </si>
  <si>
    <t>თბილისი,სულხან ცინცაძის ქ.7</t>
  </si>
  <si>
    <t>თელავი,ქეთევან წამებულის ქ.2</t>
  </si>
  <si>
    <t>თელავი,ალაზნის გამზ.ბაზრის ტერ</t>
  </si>
  <si>
    <t>თბილისი,კალოუბნის ქ.12</t>
  </si>
  <si>
    <t>ბოლნისი,ს.ს.ორბელიანის ქ.165</t>
  </si>
  <si>
    <t>ქუთაისი,ბუკიას ქ. N6/N6ა</t>
  </si>
  <si>
    <t>ზუგდიდი,რუსთაველის ქ.92</t>
  </si>
  <si>
    <t>თბილისი,მირიან მეფის ქ.11გ</t>
  </si>
  <si>
    <t>გორი,სტალინის ქ.18</t>
  </si>
  <si>
    <t>თბილისი,ო.ხიზანიშვილის ქ.13</t>
  </si>
  <si>
    <t>ხაშური,ფარნავაზის ქ.5</t>
  </si>
  <si>
    <t>ქარელი,ბებნისი</t>
  </si>
  <si>
    <t>რუსთავი,კლდიაშ.ქ/მეგობრ.23მიმდ</t>
  </si>
  <si>
    <t>თბილისი,კრწანისის12/გორგალის71</t>
  </si>
  <si>
    <t>ბათუმი,შ.ინასარიძის ქ.14გ</t>
  </si>
  <si>
    <t>ბათუმი,პუშკინის ქ.118/120</t>
  </si>
  <si>
    <t>თბილისი,ჭავჭავაძის გამზ.37მ</t>
  </si>
  <si>
    <t>წალენჯიხა,სალიას ქ.</t>
  </si>
  <si>
    <t>ჩხოროწყუ,გობეჩიას ქ.5</t>
  </si>
  <si>
    <t>ჩოხატაური,რუსთაველის ქ.2ა</t>
  </si>
  <si>
    <t>თბილისი,მუხიანის ქ.2ა</t>
  </si>
  <si>
    <t>ზუგდიდი,თამარ მეფის ქ.19</t>
  </si>
  <si>
    <t>გარდაბანი,მარტყოფი</t>
  </si>
  <si>
    <t>თბილისი,ს.თაყაიშვილის ქ.46</t>
  </si>
  <si>
    <t>თბილისი,თ.დავითაიას ქ.1ბ</t>
  </si>
  <si>
    <t>ხონი,ჭანტურიას ქ.N15/N11</t>
  </si>
  <si>
    <t>თბილისი,ი.ჭავჭავაძის გამზ.50</t>
  </si>
  <si>
    <t>თბილისი,ბაგები,წყნეთის გზატ.29</t>
  </si>
  <si>
    <t>სამტრედია,ი.ჭავჭავაძის ქ24/24ა</t>
  </si>
  <si>
    <t>ქობულეთი,რუსთაველის ქ.120</t>
  </si>
  <si>
    <t>ბათუმი,ჭავჭავაძის ქ.16</t>
  </si>
  <si>
    <t>ხაშური,რუსთაველის ქ.22</t>
  </si>
  <si>
    <t>თბილისი,ვაჟა-ფშავ.6კვ,კ.5ბ</t>
  </si>
  <si>
    <t>თბილისი,ჯიქიას ქ.10</t>
  </si>
  <si>
    <t>ყვარელი,ი.ჭავჭავაძის ქ.94ბ</t>
  </si>
  <si>
    <t xml:space="preserve"> თბილისი,ჩოლოყაშვილის ქ.40ა</t>
  </si>
  <si>
    <t>ქუთაისი,შარტავას ქ.2</t>
  </si>
  <si>
    <t xml:space="preserve"> თბილისი,მეველეს ქ.7/9</t>
  </si>
  <si>
    <t>თბილისი,ა.მიცკევიჩის ქ.25ბ</t>
  </si>
  <si>
    <t>თბილისი,წყნეთი,რუსთ.52/გოგებ.5</t>
  </si>
  <si>
    <t>თბილისი,ტაბახმელა,სოფ.შინდისი</t>
  </si>
  <si>
    <t>თბილისი,ე.ამაშუკელის ქ.23</t>
  </si>
  <si>
    <t>თბილისი,ც.დადიანის ქ.4</t>
  </si>
  <si>
    <t>თბილისი,ქეთევან წამებულ.მოედ.2</t>
  </si>
  <si>
    <t>თბილისი,ვარკეთ.3,1მ/რ,სუხიშ.ქ.</t>
  </si>
  <si>
    <t>თბილისი,ჭავჭავაძის გამზ.41</t>
  </si>
  <si>
    <t>თბილისი,პ.ქავთარაძის ქ.1</t>
  </si>
  <si>
    <t>თბილისი,ნუცუბიძის 4მ/რ მიმდებ.</t>
  </si>
  <si>
    <t>თბილისი,იოანე პეტრიწის ქ.15</t>
  </si>
  <si>
    <t>თბილისი,ე.მიქელაძის ქ.4</t>
  </si>
  <si>
    <t>გურჯაანი,წმ.ნინოს ქ.3</t>
  </si>
  <si>
    <t>წყალტუბო,გეგუთი</t>
  </si>
  <si>
    <t>თბილისი,თინათინის ქ.4</t>
  </si>
  <si>
    <t>თბილისი,თამარ მეფის გამზ.5</t>
  </si>
  <si>
    <t>თბილისი,წერეთლის გამზ.140</t>
  </si>
  <si>
    <t>თბილისი,ჯავახეთის ქ.2 მიმდებ.</t>
  </si>
  <si>
    <t>თბილისი,წერეთლის გამზ.55</t>
  </si>
  <si>
    <t>თბილისი,წინამძღვრიშვილის ქ.137</t>
  </si>
  <si>
    <t>ცაგერი,კოსტავას ქ.14</t>
  </si>
  <si>
    <t>თბილისი,სარაჯიშვილი გამზ.21</t>
  </si>
  <si>
    <t>თბილისი,ბერბუკის ქ.8</t>
  </si>
  <si>
    <t>ხობი,ბერიას ქ.1</t>
  </si>
  <si>
    <t>კასპი,აღმაშენებლის ქ.6ე</t>
  </si>
  <si>
    <t>თბილისი,აღმაშენებლის გამზ.96</t>
  </si>
  <si>
    <t>თბილისი,ო.ჩხეიძის ქ.10</t>
  </si>
  <si>
    <t>ყაზბეგი,დაბა ყაზბეგი</t>
  </si>
  <si>
    <t>ბათუმი,ლერმონტოვის ქ.14</t>
  </si>
  <si>
    <t>გორი,კარალეთის ადმინ.ერთეული</t>
  </si>
  <si>
    <t>გორი,მშვიდობის ქ.</t>
  </si>
  <si>
    <t>ბათუმი,ფ.ხალვაშის გამზ.352</t>
  </si>
  <si>
    <t>თბილისი,არჩილ მეფის ქ.9</t>
  </si>
  <si>
    <t>თბილისი,გაბრიელ სალოსის 137</t>
  </si>
  <si>
    <t>თბილისი,რ.აგლაძის ქ.79</t>
  </si>
  <si>
    <t>გარდაბანი,სართიჭალა</t>
  </si>
  <si>
    <t>თბილისი,ც.დადიანის ქ.71</t>
  </si>
  <si>
    <t>ბორჯომი,მესხეთის ქ.7</t>
  </si>
  <si>
    <t xml:space="preserve">თბილისი,ქინძმარაული შეს.5ა/4ა </t>
  </si>
  <si>
    <t>თბილისი,ბოჭორიშვილის 1 ჩიხი,11</t>
  </si>
  <si>
    <t>თბილისი,მოსკოვის გამზ. კორპ.38</t>
  </si>
  <si>
    <t>თბილისი,ნესტან-დარეჯნის ქ.8</t>
  </si>
  <si>
    <t>თბილისი,გურამიშვილის გამზ.50</t>
  </si>
  <si>
    <t>თელავი,ალაზნის გამზირი</t>
  </si>
  <si>
    <t>თბილისი,გლდანი,3მ/რ, კ.74</t>
  </si>
  <si>
    <t>ახალციხე,რუსთაველის ქ.N95/86</t>
  </si>
  <si>
    <t>ახმეტა,გ.ჭანტურიას ქ.11</t>
  </si>
  <si>
    <t>თბილისი,აღმაშენებლის ქუჩა128</t>
  </si>
  <si>
    <t>ზესტაფონი,აღმაშენებლის 39ბ/39გ</t>
  </si>
  <si>
    <t>ბათუმი,პუშკინის ქ.37</t>
  </si>
  <si>
    <t>ზესტაფონი,სტაროსელსკი ქ.1</t>
  </si>
  <si>
    <t>ბათუმი,ე.თაყაიშვილის ქ.48/113</t>
  </si>
  <si>
    <t>თბილისი,შუამთის ქ.10</t>
  </si>
  <si>
    <t>წყალტუბო,9 აპრილის ქ.8</t>
  </si>
  <si>
    <t>ქუთაისი,კ.გამსახურდიას ქ.35</t>
  </si>
  <si>
    <t>მცხეთა,საგურამო</t>
  </si>
  <si>
    <t>ზუგდიდი,ზ.გამსახურდიას გამზ.34</t>
  </si>
  <si>
    <t>აბაშა,თავისუფლების ქ.56</t>
  </si>
  <si>
    <t>მარტვილი,თამარ მეფის ქ.7</t>
  </si>
  <si>
    <t>რუსთავი,შარტავას გამზ.17</t>
  </si>
  <si>
    <t>თბილისი,სუხიშვილის ქ.1</t>
  </si>
  <si>
    <t>თელავი,ვ.სეხნიაშვილის ქ.16</t>
  </si>
  <si>
    <t>თბილისი,გაბრიელ სალოსის 158</t>
  </si>
  <si>
    <t>თბილისი,ერთიან.მებრძოლთა ქ.31</t>
  </si>
  <si>
    <t>თბილისი,კალოუბანის ქ.N41</t>
  </si>
  <si>
    <t>თბილისი,ზურაბ პატარიძის ქ.N5</t>
  </si>
  <si>
    <t>თბილისი,გურამიშვილის გამზ.N62ბ</t>
  </si>
  <si>
    <t>ქუთაისი,აღმაშენ.132,ბოჭორიშ.2</t>
  </si>
  <si>
    <t>ქარელი,აგარა,ნაკვეთი 660</t>
  </si>
  <si>
    <t>თბილისი,მეფე მირიანის ქ.100</t>
  </si>
  <si>
    <t>PSP-001</t>
  </si>
  <si>
    <t>PSP-002</t>
  </si>
  <si>
    <t>PSP-003</t>
  </si>
  <si>
    <t>PSP-004</t>
  </si>
  <si>
    <t>PSP-005</t>
  </si>
  <si>
    <t>PSP-006</t>
  </si>
  <si>
    <t>PSP-007</t>
  </si>
  <si>
    <t>PSP-008</t>
  </si>
  <si>
    <t>PSP-009</t>
  </si>
  <si>
    <t>PSP-010</t>
  </si>
  <si>
    <t>PSP-011</t>
  </si>
  <si>
    <t>PSP-012</t>
  </si>
  <si>
    <t>PSP-013</t>
  </si>
  <si>
    <t>PSP-014</t>
  </si>
  <si>
    <t>PSP-015</t>
  </si>
  <si>
    <t>PSP-016</t>
  </si>
  <si>
    <t>PSP-017</t>
  </si>
  <si>
    <t>PSP-018</t>
  </si>
  <si>
    <t>PSP-019</t>
  </si>
  <si>
    <t>PSP-020</t>
  </si>
  <si>
    <t>PSP-021</t>
  </si>
  <si>
    <t>PSP-022</t>
  </si>
  <si>
    <t>PSP-023</t>
  </si>
  <si>
    <t>PSP-024</t>
  </si>
  <si>
    <t>PSP-025</t>
  </si>
  <si>
    <t>PSP-026</t>
  </si>
  <si>
    <t>PSP-027</t>
  </si>
  <si>
    <t>PSP-028</t>
  </si>
  <si>
    <t>PSP-029</t>
  </si>
  <si>
    <t>PSP-030</t>
  </si>
  <si>
    <t>PSP-031</t>
  </si>
  <si>
    <t>PSP-032</t>
  </si>
  <si>
    <t>PSP-033</t>
  </si>
  <si>
    <t>PSP-034</t>
  </si>
  <si>
    <t>PSP-035</t>
  </si>
  <si>
    <t>PSP-036</t>
  </si>
  <si>
    <t>PSP-037</t>
  </si>
  <si>
    <t>PSP-038</t>
  </si>
  <si>
    <t>PSP-039</t>
  </si>
  <si>
    <t>PSP-040</t>
  </si>
  <si>
    <t>PSP-041</t>
  </si>
  <si>
    <t>PSP-042</t>
  </si>
  <si>
    <t>PSP-043</t>
  </si>
  <si>
    <t>PSP-044</t>
  </si>
  <si>
    <t>PSP-045</t>
  </si>
  <si>
    <t>PSP-046</t>
  </si>
  <si>
    <t>PSP-047</t>
  </si>
  <si>
    <t>PSP-048</t>
  </si>
  <si>
    <t>PSP-049</t>
  </si>
  <si>
    <t>PSP-050</t>
  </si>
  <si>
    <t>PSP-051</t>
  </si>
  <si>
    <t>PSP-052</t>
  </si>
  <si>
    <t>PSP-053</t>
  </si>
  <si>
    <t>PSP-054</t>
  </si>
  <si>
    <t>PSP-055</t>
  </si>
  <si>
    <t>PSP-056</t>
  </si>
  <si>
    <t>PSP-057</t>
  </si>
  <si>
    <t>PSP-058</t>
  </si>
  <si>
    <t>PSP-059</t>
  </si>
  <si>
    <t>PSP-060</t>
  </si>
  <si>
    <t>PSP-061</t>
  </si>
  <si>
    <t>PSP-062</t>
  </si>
  <si>
    <t>PSP-063</t>
  </si>
  <si>
    <t>PSP-064</t>
  </si>
  <si>
    <t>PSP-065</t>
  </si>
  <si>
    <t>PSP-066</t>
  </si>
  <si>
    <t>PSP-067</t>
  </si>
  <si>
    <t>PSP-068</t>
  </si>
  <si>
    <t>PSP-069</t>
  </si>
  <si>
    <t>PSP-070</t>
  </si>
  <si>
    <t>PSP-071</t>
  </si>
  <si>
    <t>PSP-072</t>
  </si>
  <si>
    <t>PSP-073</t>
  </si>
  <si>
    <t>PSP-074</t>
  </si>
  <si>
    <t>PSP-075</t>
  </si>
  <si>
    <t>PSP-076</t>
  </si>
  <si>
    <t>PSP-077</t>
  </si>
  <si>
    <t>PSP-078</t>
  </si>
  <si>
    <t>PSP-079</t>
  </si>
  <si>
    <t>PSP-080</t>
  </si>
  <si>
    <t>PSP-081</t>
  </si>
  <si>
    <t>PSP-082</t>
  </si>
  <si>
    <t>PSP-083</t>
  </si>
  <si>
    <t>PSP-084</t>
  </si>
  <si>
    <t>PSP-085</t>
  </si>
  <si>
    <t>PSP-086</t>
  </si>
  <si>
    <t>PSP-087</t>
  </si>
  <si>
    <t>PSP-088</t>
  </si>
  <si>
    <t>PSP-089</t>
  </si>
  <si>
    <t>PSP-090</t>
  </si>
  <si>
    <t>PSP-091</t>
  </si>
  <si>
    <t>PSP-092</t>
  </si>
  <si>
    <t>PSP-093</t>
  </si>
  <si>
    <t>PSP-094</t>
  </si>
  <si>
    <t>PSP-095</t>
  </si>
  <si>
    <t>PSP-096</t>
  </si>
  <si>
    <t>PSP-097</t>
  </si>
  <si>
    <t>PSP-098</t>
  </si>
  <si>
    <t>PSP-099</t>
  </si>
  <si>
    <t>PSP-100</t>
  </si>
  <si>
    <t>PSP-101</t>
  </si>
  <si>
    <t>PSP-102</t>
  </si>
  <si>
    <t>PSP-103</t>
  </si>
  <si>
    <t>PSP-104</t>
  </si>
  <si>
    <t>PSP-105</t>
  </si>
  <si>
    <t>PSP-106</t>
  </si>
  <si>
    <t>PSP-107</t>
  </si>
  <si>
    <t>PSP-108</t>
  </si>
  <si>
    <t>PSP-109</t>
  </si>
  <si>
    <t>PSP-110</t>
  </si>
  <si>
    <t>PSP-111</t>
  </si>
  <si>
    <t>PSP-112</t>
  </si>
  <si>
    <t>PSP-113</t>
  </si>
  <si>
    <t>PSP-114</t>
  </si>
  <si>
    <t>PSP-115</t>
  </si>
  <si>
    <t>PSP-116</t>
  </si>
  <si>
    <t>PSP-117</t>
  </si>
  <si>
    <t>PSP-118</t>
  </si>
  <si>
    <t>PSP-119</t>
  </si>
  <si>
    <t>PSP-120</t>
  </si>
  <si>
    <t>PSP-121</t>
  </si>
  <si>
    <t>PSP-122</t>
  </si>
  <si>
    <t>PSP-123</t>
  </si>
  <si>
    <t>PSP-124</t>
  </si>
  <si>
    <t>PSP-125</t>
  </si>
  <si>
    <t>PSP-126</t>
  </si>
  <si>
    <t>PSP-127</t>
  </si>
  <si>
    <t>PSP-128</t>
  </si>
  <si>
    <t>PSP-129</t>
  </si>
  <si>
    <t>PSP-130</t>
  </si>
  <si>
    <t>PSP-131</t>
  </si>
  <si>
    <t>PSP-132</t>
  </si>
  <si>
    <t>PSP-133</t>
  </si>
  <si>
    <t>PSP-134</t>
  </si>
  <si>
    <t>PSP-135</t>
  </si>
  <si>
    <t>PSP-136</t>
  </si>
  <si>
    <t>PSP-137</t>
  </si>
  <si>
    <t>PSP-138</t>
  </si>
  <si>
    <t>PSP-139</t>
  </si>
  <si>
    <t>PSP-140</t>
  </si>
  <si>
    <t>PSP-141</t>
  </si>
  <si>
    <t>PSP-142</t>
  </si>
  <si>
    <t>PSP-143</t>
  </si>
  <si>
    <t>PSP-144</t>
  </si>
  <si>
    <t>PSP-145</t>
  </si>
  <si>
    <t>PSP-146</t>
  </si>
  <si>
    <t>PSP-147</t>
  </si>
  <si>
    <t>PSP-148</t>
  </si>
  <si>
    <t>PSP-149</t>
  </si>
  <si>
    <t>PSP-150</t>
  </si>
  <si>
    <t>PSP-151</t>
  </si>
  <si>
    <t>PSP-152</t>
  </si>
  <si>
    <t>PSP-153</t>
  </si>
  <si>
    <t>PSP-154</t>
  </si>
  <si>
    <t>PSP-155</t>
  </si>
  <si>
    <t>PSP-156</t>
  </si>
  <si>
    <t>PSP-157</t>
  </si>
  <si>
    <t>PSP-158</t>
  </si>
  <si>
    <t>PSP-159</t>
  </si>
  <si>
    <t>PSP-160</t>
  </si>
  <si>
    <t>PSP-161</t>
  </si>
  <si>
    <t>PSP-162</t>
  </si>
  <si>
    <t>PSP-163</t>
  </si>
  <si>
    <t>PSP-164</t>
  </si>
  <si>
    <t>PSP-165</t>
  </si>
  <si>
    <t>PSP-166</t>
  </si>
  <si>
    <t>PSP-167</t>
  </si>
  <si>
    <t>PSP-168</t>
  </si>
  <si>
    <t>PSP-169</t>
  </si>
  <si>
    <t>PSP-170</t>
  </si>
  <si>
    <t>PSP-171</t>
  </si>
  <si>
    <t>PSP-172</t>
  </si>
  <si>
    <t>PSP-173</t>
  </si>
  <si>
    <t>PSP-174</t>
  </si>
  <si>
    <t>PSP-175</t>
  </si>
  <si>
    <t>PSP-176</t>
  </si>
  <si>
    <t>PSP-177</t>
  </si>
  <si>
    <t>PSP-178</t>
  </si>
  <si>
    <t>PSP-179</t>
  </si>
  <si>
    <t>PSP-180</t>
  </si>
  <si>
    <t>PSP-181</t>
  </si>
  <si>
    <t>PSP-182</t>
  </si>
  <si>
    <t>PSP-183</t>
  </si>
  <si>
    <t>PSP-184</t>
  </si>
  <si>
    <t>PSP-185</t>
  </si>
  <si>
    <t>PSP-186</t>
  </si>
  <si>
    <t>PSP-187</t>
  </si>
  <si>
    <t>PSP-188</t>
  </si>
  <si>
    <t>PSP-189</t>
  </si>
  <si>
    <t>PSP-190</t>
  </si>
  <si>
    <t>PSP-191</t>
  </si>
  <si>
    <t>PSP-192</t>
  </si>
  <si>
    <t>PSP-193</t>
  </si>
  <si>
    <t>PSP-194</t>
  </si>
  <si>
    <t>PSP-195</t>
  </si>
  <si>
    <t>PSP-196</t>
  </si>
  <si>
    <t>PSP-197</t>
  </si>
  <si>
    <t>PSP-198</t>
  </si>
  <si>
    <t>PSP-199</t>
  </si>
  <si>
    <t>PSP-200</t>
  </si>
  <si>
    <t>PSP-201</t>
  </si>
  <si>
    <t>PSP-202</t>
  </si>
  <si>
    <t>PSP-203</t>
  </si>
  <si>
    <t>PSP-204</t>
  </si>
  <si>
    <t>PSP-205</t>
  </si>
  <si>
    <t>PSP-206</t>
  </si>
  <si>
    <t>PSP-207</t>
  </si>
  <si>
    <t>PSP-208</t>
  </si>
  <si>
    <t>PSP-209</t>
  </si>
  <si>
    <t>PSP-210</t>
  </si>
  <si>
    <t>PSP-211</t>
  </si>
  <si>
    <t>PSP-212</t>
  </si>
  <si>
    <t>PSP-213</t>
  </si>
  <si>
    <t>PSP-214</t>
  </si>
  <si>
    <t>PSP-215</t>
  </si>
  <si>
    <t>PSP-216</t>
  </si>
  <si>
    <t>PSP-217</t>
  </si>
  <si>
    <t>PSP-218</t>
  </si>
  <si>
    <t>PSP-219</t>
  </si>
  <si>
    <t>PSP-220</t>
  </si>
  <si>
    <t>PSP-221</t>
  </si>
  <si>
    <t>PSP-222</t>
  </si>
  <si>
    <t>PSP-223</t>
  </si>
  <si>
    <t>PSP-224</t>
  </si>
  <si>
    <t>PSP-225</t>
  </si>
  <si>
    <t>PSP-226</t>
  </si>
  <si>
    <t>PSP-227</t>
  </si>
  <si>
    <t>PSP-228</t>
  </si>
  <si>
    <t>PSP-229</t>
  </si>
  <si>
    <t>PSP-230</t>
  </si>
  <si>
    <t>PSP-231</t>
  </si>
  <si>
    <t>PSP-232</t>
  </si>
  <si>
    <t>PSP-233</t>
  </si>
  <si>
    <t>PSP-234</t>
  </si>
  <si>
    <t>PSP-235</t>
  </si>
  <si>
    <t>PSP-236</t>
  </si>
  <si>
    <t>PSP-237</t>
  </si>
  <si>
    <t>PSP-238</t>
  </si>
  <si>
    <t>PSP-239</t>
  </si>
  <si>
    <t>PSP-240</t>
  </si>
  <si>
    <t>PSP-241</t>
  </si>
  <si>
    <t>PSP-242</t>
  </si>
  <si>
    <t>PSP-243</t>
  </si>
  <si>
    <t>PSP-244</t>
  </si>
  <si>
    <t>PSP-245</t>
  </si>
  <si>
    <t>PSP-246</t>
  </si>
  <si>
    <t>PSP-247</t>
  </si>
  <si>
    <t>PSP-248</t>
  </si>
  <si>
    <t>PSP-249</t>
  </si>
  <si>
    <t>PSP-250</t>
  </si>
  <si>
    <t>PSP-251</t>
  </si>
  <si>
    <t>PSP-252</t>
  </si>
  <si>
    <t>PSP-253</t>
  </si>
  <si>
    <t>PSP-254</t>
  </si>
  <si>
    <t>PSP-255</t>
  </si>
  <si>
    <t>PSP-256</t>
  </si>
  <si>
    <t>PSP-257</t>
  </si>
  <si>
    <t>PSP-258</t>
  </si>
  <si>
    <t>PSP-259</t>
  </si>
  <si>
    <t>PSP-260</t>
  </si>
  <si>
    <t>PSP-261</t>
  </si>
  <si>
    <t>PSP-262</t>
  </si>
  <si>
    <t>PSP-263</t>
  </si>
  <si>
    <t>PSP-264</t>
  </si>
  <si>
    <t>PSP-265</t>
  </si>
  <si>
    <t>PSP-266</t>
  </si>
  <si>
    <t>PSP-267</t>
  </si>
  <si>
    <t>PSP-268</t>
  </si>
  <si>
    <t>PSP-269</t>
  </si>
  <si>
    <t>PSP-270</t>
  </si>
  <si>
    <t>PSP-271</t>
  </si>
  <si>
    <t>PSP-272</t>
  </si>
  <si>
    <t>PSP-273</t>
  </si>
  <si>
    <t>PSP-274</t>
  </si>
  <si>
    <t>PSP-275</t>
  </si>
  <si>
    <t>PSP-276</t>
  </si>
  <si>
    <t>PSP-277</t>
  </si>
  <si>
    <t>PSP-278</t>
  </si>
  <si>
    <t>PSP-279</t>
  </si>
  <si>
    <t>PSP-280</t>
  </si>
  <si>
    <t>PSP-281</t>
  </si>
  <si>
    <t>PSP-282</t>
  </si>
  <si>
    <t>PSP-283</t>
  </si>
  <si>
    <t>PSP-284</t>
  </si>
  <si>
    <t>PSP-285</t>
  </si>
  <si>
    <t>PSP-286</t>
  </si>
  <si>
    <t>PSP-287</t>
  </si>
  <si>
    <t>PSP-288</t>
  </si>
  <si>
    <t>PSP-289</t>
  </si>
  <si>
    <t>PSP-290</t>
  </si>
  <si>
    <t>PSP-291</t>
  </si>
  <si>
    <t>PSP-292</t>
  </si>
  <si>
    <t>PSP-293</t>
  </si>
  <si>
    <t>PSP-294</t>
  </si>
  <si>
    <t>PSP-295</t>
  </si>
  <si>
    <t>PSP-296</t>
  </si>
  <si>
    <t>PSP-297</t>
  </si>
  <si>
    <t>PSP-298</t>
  </si>
  <si>
    <t>PSP-299</t>
  </si>
  <si>
    <t>PSP-300</t>
  </si>
  <si>
    <t>PSP-301</t>
  </si>
  <si>
    <t>PSP-302</t>
  </si>
  <si>
    <t>PSP-303</t>
  </si>
  <si>
    <t>PSP-304</t>
  </si>
  <si>
    <t>PSP-305</t>
  </si>
  <si>
    <t>PSP-306</t>
  </si>
  <si>
    <t>PSP-307</t>
  </si>
  <si>
    <t>PSP-308</t>
  </si>
  <si>
    <t>PSP-309</t>
  </si>
  <si>
    <t>PSP-310</t>
  </si>
  <si>
    <t>PSP-311</t>
  </si>
  <si>
    <t>PSP-312</t>
  </si>
  <si>
    <t>PSP-313</t>
  </si>
  <si>
    <t>PSP-314</t>
  </si>
  <si>
    <t>PSPapt/001</t>
  </si>
  <si>
    <t>PSPapt/002</t>
  </si>
  <si>
    <t>PSPapt/003</t>
  </si>
  <si>
    <t>PSPapt/004</t>
  </si>
  <si>
    <t>PSPapt/005</t>
  </si>
  <si>
    <t>PSPapt/006</t>
  </si>
  <si>
    <t>PSPapt/007</t>
  </si>
  <si>
    <t>PSPapt/008</t>
  </si>
  <si>
    <t>PSPapt/009</t>
  </si>
  <si>
    <t>PSPapt/010</t>
  </si>
  <si>
    <t>PSPapt/011</t>
  </si>
  <si>
    <t>PSPapt/012</t>
  </si>
  <si>
    <t>PSPapt/013</t>
  </si>
  <si>
    <t>PSPapt/014</t>
  </si>
  <si>
    <t>PSPapt/015</t>
  </si>
  <si>
    <t>PSPapt/016</t>
  </si>
  <si>
    <t>PSPapt/017</t>
  </si>
  <si>
    <t>PSPapt/018</t>
  </si>
  <si>
    <t>PSPapt/019</t>
  </si>
  <si>
    <t>PSPapt/020</t>
  </si>
  <si>
    <t>PSPapt/021</t>
  </si>
  <si>
    <t>PSPapt/022</t>
  </si>
  <si>
    <t>PSPapt/023</t>
  </si>
  <si>
    <t>PSPapt/024</t>
  </si>
  <si>
    <t>PSPapt/025</t>
  </si>
  <si>
    <t>PSPapt/026</t>
  </si>
  <si>
    <t>PSPapt/027</t>
  </si>
  <si>
    <t>PSPapt/028</t>
  </si>
  <si>
    <t>PSPapt/029</t>
  </si>
  <si>
    <t>PSPapt/030</t>
  </si>
  <si>
    <t>PSPapt/031</t>
  </si>
  <si>
    <t>PSPapt/032</t>
  </si>
  <si>
    <t>PSPapt/033</t>
  </si>
  <si>
    <t>PSPapt/034</t>
  </si>
  <si>
    <t>PSPapt/035</t>
  </si>
  <si>
    <t>PSPapt/036</t>
  </si>
  <si>
    <t>PSPapt/037</t>
  </si>
  <si>
    <t>PSPapt/038</t>
  </si>
  <si>
    <t>PSPapt/039</t>
  </si>
  <si>
    <t>PSPapt/040</t>
  </si>
  <si>
    <t>PSPapt/041</t>
  </si>
  <si>
    <t>PSPapt/042</t>
  </si>
  <si>
    <t>PSPapt/043</t>
  </si>
  <si>
    <t>PSPapt/044</t>
  </si>
  <si>
    <t>PSPapt/045</t>
  </si>
  <si>
    <t>PSPapt/046</t>
  </si>
  <si>
    <t>PSPapt/047</t>
  </si>
  <si>
    <t>PSPapt/048</t>
  </si>
  <si>
    <t>PSPapt/049</t>
  </si>
  <si>
    <t>PSPapt/050</t>
  </si>
  <si>
    <t>PSPapt/051</t>
  </si>
  <si>
    <t>PSPapt/052</t>
  </si>
  <si>
    <t>PSPapt/053</t>
  </si>
  <si>
    <t>PSPapt/054</t>
  </si>
  <si>
    <t>PSPapt/055</t>
  </si>
  <si>
    <t>PSPapt/056</t>
  </si>
  <si>
    <t>PSPapt/057</t>
  </si>
  <si>
    <t>PSPapt/058</t>
  </si>
  <si>
    <t>PSPapt/059</t>
  </si>
  <si>
    <t>PSPapt/060</t>
  </si>
  <si>
    <t>PSPapt/061</t>
  </si>
  <si>
    <t>PSPapt/062</t>
  </si>
  <si>
    <t>PSPapt/063</t>
  </si>
  <si>
    <t>PSPapt/064</t>
  </si>
  <si>
    <t>PSPapt/065</t>
  </si>
  <si>
    <t>PSPapt/066</t>
  </si>
  <si>
    <t>PSPapt/067</t>
  </si>
  <si>
    <t>PSPapt/068</t>
  </si>
  <si>
    <t>PSPapt/069</t>
  </si>
  <si>
    <t>PSPapt/070</t>
  </si>
  <si>
    <t>PSPapt/071</t>
  </si>
  <si>
    <t>PSPapt/072</t>
  </si>
  <si>
    <t>PSPapt/073</t>
  </si>
  <si>
    <t>PSPapt/074</t>
  </si>
  <si>
    <t>PSPapt/075</t>
  </si>
  <si>
    <t>PSPapt/076</t>
  </si>
  <si>
    <t>PSPapt/077</t>
  </si>
  <si>
    <t>PSPapt/078</t>
  </si>
  <si>
    <t>PSPapt/079</t>
  </si>
  <si>
    <t>PSPapt/080</t>
  </si>
  <si>
    <t>PSPapt/081</t>
  </si>
  <si>
    <t>PSPapt/082</t>
  </si>
  <si>
    <t>PSPapt/083</t>
  </si>
  <si>
    <t>PSPapt/084</t>
  </si>
  <si>
    <t>PSPapt/085</t>
  </si>
  <si>
    <t>PSPapt/086</t>
  </si>
  <si>
    <t>PSPapt/087</t>
  </si>
  <si>
    <t>PSPapt/088</t>
  </si>
  <si>
    <t>PSPapt/089</t>
  </si>
  <si>
    <t>PSPapt/090</t>
  </si>
  <si>
    <t>PSPapt/091</t>
  </si>
  <si>
    <t>PSPapt/092</t>
  </si>
  <si>
    <t>PSPapt/093</t>
  </si>
  <si>
    <t>PSPapt/094</t>
  </si>
  <si>
    <t>PSPapt/095</t>
  </si>
  <si>
    <t>PSPapt/096</t>
  </si>
  <si>
    <t>PSPapt/097</t>
  </si>
  <si>
    <t>PSPapt/098</t>
  </si>
  <si>
    <t>PSPapt/099</t>
  </si>
  <si>
    <t>PSPapt/100</t>
  </si>
  <si>
    <t>PSPapt/101</t>
  </si>
  <si>
    <t>PSPapt/102</t>
  </si>
  <si>
    <t>PSPapt/103</t>
  </si>
  <si>
    <t>PSPapt/104</t>
  </si>
  <si>
    <t>PSPapt/105</t>
  </si>
  <si>
    <t>PSPapt/106</t>
  </si>
  <si>
    <t>PSPapt/107</t>
  </si>
  <si>
    <t>PSPapt/108</t>
  </si>
  <si>
    <t>PSPapt/109</t>
  </si>
  <si>
    <t>PSPapt/110</t>
  </si>
  <si>
    <t>PSPapt/111</t>
  </si>
  <si>
    <t>PSPapt/112</t>
  </si>
  <si>
    <t>PSPapt/113</t>
  </si>
  <si>
    <t>PSPapt/114</t>
  </si>
  <si>
    <t>PSPapt/115</t>
  </si>
  <si>
    <t>PSPapt/116</t>
  </si>
  <si>
    <t>PSPapt/117</t>
  </si>
  <si>
    <t>PSPapt/118</t>
  </si>
  <si>
    <t>PSPapt/119</t>
  </si>
  <si>
    <t>PSPapt/120</t>
  </si>
  <si>
    <t>PSPapt/121</t>
  </si>
  <si>
    <t>PSPapt/122</t>
  </si>
  <si>
    <t>PSPapt/123</t>
  </si>
  <si>
    <t>PSPapt/124</t>
  </si>
  <si>
    <t>PSPapt/125</t>
  </si>
  <si>
    <t>PSPapt/126</t>
  </si>
  <si>
    <t>PSPapt/127</t>
  </si>
  <si>
    <t>PSPapt/128</t>
  </si>
  <si>
    <t>PSPapt/129</t>
  </si>
  <si>
    <t>PSPapt/130</t>
  </si>
  <si>
    <t>PSPapt/131</t>
  </si>
  <si>
    <t>PSPapt/132</t>
  </si>
  <si>
    <t>PSPapt/133</t>
  </si>
  <si>
    <t>PSPapt/134</t>
  </si>
  <si>
    <t>PSPapt/135</t>
  </si>
  <si>
    <t>PSPapt/136</t>
  </si>
  <si>
    <t>PSPapt/137</t>
  </si>
  <si>
    <t>PSPapt/138</t>
  </si>
  <si>
    <t>PSPapt/139</t>
  </si>
  <si>
    <t>PSPapt/140</t>
  </si>
  <si>
    <t>PSPapt/141</t>
  </si>
  <si>
    <t>PSPapt/142</t>
  </si>
  <si>
    <t>PSPapt/143</t>
  </si>
  <si>
    <t>PSPapt/144</t>
  </si>
  <si>
    <t>PSPapt/145</t>
  </si>
  <si>
    <t>PSPapt/146</t>
  </si>
  <si>
    <t>PSPapt/147</t>
  </si>
  <si>
    <t>PSPapt/148</t>
  </si>
  <si>
    <t>PSPapt/149</t>
  </si>
  <si>
    <t>PSPapt/150</t>
  </si>
  <si>
    <t>PSPapt/151</t>
  </si>
  <si>
    <t>PSPapt/152</t>
  </si>
  <si>
    <t>PSPapt/153</t>
  </si>
  <si>
    <t>PSPapt/154</t>
  </si>
  <si>
    <t>PSPapt/155</t>
  </si>
  <si>
    <t>PSPapt/156</t>
  </si>
  <si>
    <t>PSPapt/157</t>
  </si>
  <si>
    <t>PSPapt/158</t>
  </si>
  <si>
    <t>PSPapt/159</t>
  </si>
  <si>
    <t>PSPapt/160</t>
  </si>
  <si>
    <t>PSPapt/161</t>
  </si>
  <si>
    <t>PSPapt/162</t>
  </si>
  <si>
    <t>PSPapt/163</t>
  </si>
  <si>
    <t>PSPapt/164</t>
  </si>
  <si>
    <t>PSPapt/165</t>
  </si>
  <si>
    <t>PSPapt/166</t>
  </si>
  <si>
    <t>PSPapt/167</t>
  </si>
  <si>
    <t>PSPapt/168</t>
  </si>
  <si>
    <t>PSPapt/169</t>
  </si>
  <si>
    <t>PSPapt/170</t>
  </si>
  <si>
    <t>PSPapt/171</t>
  </si>
  <si>
    <t>PSPapt/172</t>
  </si>
  <si>
    <t>PSPapt/173</t>
  </si>
  <si>
    <t>PSPapt/174</t>
  </si>
  <si>
    <t>PSPapt/175</t>
  </si>
  <si>
    <t>PSPapt/176</t>
  </si>
  <si>
    <t>PSPapt/177</t>
  </si>
  <si>
    <t>PSPapt/178</t>
  </si>
  <si>
    <t>PSPapt/179</t>
  </si>
  <si>
    <t>PSPapt/180</t>
  </si>
  <si>
    <t>PSPapt/181</t>
  </si>
  <si>
    <t>PSPapt/182</t>
  </si>
  <si>
    <t>PSPapt/183</t>
  </si>
  <si>
    <t>PSPapt/184</t>
  </si>
  <si>
    <t>PSPapt/185</t>
  </si>
  <si>
    <t>PSPapt/186</t>
  </si>
  <si>
    <t>PSPapt/187</t>
  </si>
  <si>
    <t>PSPapt/188</t>
  </si>
  <si>
    <t>PSPapt/189</t>
  </si>
  <si>
    <t>PSPapt/190</t>
  </si>
  <si>
    <t>PSPapt/191</t>
  </si>
  <si>
    <t>PSPapt/192</t>
  </si>
  <si>
    <t>PSPapt/193</t>
  </si>
  <si>
    <t>PSPapt/194</t>
  </si>
  <si>
    <t>PSPapt/195</t>
  </si>
  <si>
    <t>PSPapt/196</t>
  </si>
  <si>
    <t>PSPapt/197</t>
  </si>
  <si>
    <t>PSPapt/198</t>
  </si>
  <si>
    <t>PSPapt/199</t>
  </si>
  <si>
    <t>PSPapt/200</t>
  </si>
  <si>
    <t>PSPapt/201</t>
  </si>
  <si>
    <t>PSPapt/202</t>
  </si>
  <si>
    <t>PSPapt/203</t>
  </si>
  <si>
    <t>PSPapt/204</t>
  </si>
  <si>
    <t>PSPapt/205</t>
  </si>
  <si>
    <t>PSPapt/206</t>
  </si>
  <si>
    <t>PSPapt/207</t>
  </si>
  <si>
    <t>PSPapt/208</t>
  </si>
  <si>
    <t>PSPapt/209</t>
  </si>
  <si>
    <t>PSPapt/210</t>
  </si>
  <si>
    <t>PSPapt/211</t>
  </si>
  <si>
    <t>PSPapt/212</t>
  </si>
  <si>
    <t>PSPapt/213</t>
  </si>
  <si>
    <t>PSPapt/214</t>
  </si>
  <si>
    <t>PSPapt/215</t>
  </si>
  <si>
    <t>PSPapt/216</t>
  </si>
  <si>
    <t>PSPapt/217</t>
  </si>
  <si>
    <t>PSPapt/218</t>
  </si>
  <si>
    <t>PSPapt/219</t>
  </si>
  <si>
    <t>PSPapt/220</t>
  </si>
  <si>
    <t>PSPapt/221</t>
  </si>
  <si>
    <t>PSPapt/222</t>
  </si>
  <si>
    <t>PSPapt/223</t>
  </si>
  <si>
    <t>PSPapt/224</t>
  </si>
  <si>
    <t>PSPapt/225</t>
  </si>
  <si>
    <t>PSPapt/226</t>
  </si>
  <si>
    <t>PSPapt/227</t>
  </si>
  <si>
    <t>PSPapt/228</t>
  </si>
  <si>
    <t>PSPapt/229</t>
  </si>
  <si>
    <t>PSPapt/230</t>
  </si>
  <si>
    <t>PSPapt/231</t>
  </si>
  <si>
    <t>PSPapt/232</t>
  </si>
  <si>
    <t>PSPapt/233</t>
  </si>
  <si>
    <t>PSPapt/234</t>
  </si>
  <si>
    <t>PSPapt/235</t>
  </si>
  <si>
    <t>PSPapt/236</t>
  </si>
  <si>
    <t>PSPapt/237</t>
  </si>
  <si>
    <t>PSPapt/238</t>
  </si>
  <si>
    <t>PSPapt/239</t>
  </si>
  <si>
    <t>PSPapt/240</t>
  </si>
  <si>
    <t>PSPapt/241</t>
  </si>
  <si>
    <t>PSPapt/242</t>
  </si>
  <si>
    <t>PSPapt/243</t>
  </si>
  <si>
    <t>PSPapt/244</t>
  </si>
  <si>
    <t>PSPapt/245</t>
  </si>
  <si>
    <t>PSPapt/246</t>
  </si>
  <si>
    <t>PSPapt/247</t>
  </si>
  <si>
    <t>PSPapt/248</t>
  </si>
  <si>
    <t>PSPapt/249</t>
  </si>
  <si>
    <t>PSPapt/250</t>
  </si>
  <si>
    <t>PSPapt/251</t>
  </si>
  <si>
    <t>PSPapt/252</t>
  </si>
  <si>
    <t>PSPapt/253</t>
  </si>
  <si>
    <t>PSPapt/254</t>
  </si>
  <si>
    <t>PSPapt/255</t>
  </si>
  <si>
    <t>PSPapt/256</t>
  </si>
  <si>
    <t>PSPapt/257</t>
  </si>
  <si>
    <t>PSPapt/258</t>
  </si>
  <si>
    <t>PSPapt/259</t>
  </si>
  <si>
    <t>PSPapt/260</t>
  </si>
  <si>
    <t>PSPapt/261</t>
  </si>
  <si>
    <t>PSPapt/262</t>
  </si>
  <si>
    <t>PSPapt/263</t>
  </si>
  <si>
    <t>PSPapt/264</t>
  </si>
  <si>
    <t>PSPapt/265</t>
  </si>
  <si>
    <t>PSPapt/266</t>
  </si>
  <si>
    <t>PSPapt/267</t>
  </si>
  <si>
    <t>PSPapt/268</t>
  </si>
  <si>
    <t>PSPapt/269</t>
  </si>
  <si>
    <t>PSPapt/270</t>
  </si>
  <si>
    <t>PSPapt/271</t>
  </si>
  <si>
    <t>PSPapt/272</t>
  </si>
  <si>
    <t>PSPapt/273</t>
  </si>
  <si>
    <t>PSPapt/274</t>
  </si>
  <si>
    <t>PSPapt/275</t>
  </si>
  <si>
    <t>PSPapt/276</t>
  </si>
  <si>
    <t>PSPapt/277</t>
  </si>
  <si>
    <t>PSPapt/278</t>
  </si>
  <si>
    <t>PSPapt/279</t>
  </si>
  <si>
    <t>PSPapt/280</t>
  </si>
  <si>
    <t>PSPapt/281</t>
  </si>
  <si>
    <t>PSPapt/282</t>
  </si>
  <si>
    <t>PSPapt/283</t>
  </si>
  <si>
    <t>PSPapt/284</t>
  </si>
  <si>
    <t>PSPapt/285</t>
  </si>
  <si>
    <t>PSPapt/286</t>
  </si>
  <si>
    <t>PSPapt/287</t>
  </si>
  <si>
    <t>PSPapt/288</t>
  </si>
  <si>
    <t>PSPapt/289</t>
  </si>
  <si>
    <t>PSPapt/290</t>
  </si>
  <si>
    <t>PSPapt/291</t>
  </si>
  <si>
    <t>PSPapt/292</t>
  </si>
  <si>
    <t>PSPapt/293</t>
  </si>
  <si>
    <t>PSPapt/294</t>
  </si>
  <si>
    <t>PSPapt/295</t>
  </si>
  <si>
    <t>PSPapt/296</t>
  </si>
  <si>
    <t>PSPapt/297</t>
  </si>
  <si>
    <t>PSPapt/298</t>
  </si>
  <si>
    <t>PSPapt/299</t>
  </si>
  <si>
    <t>PSPapt/300</t>
  </si>
  <si>
    <t>PSPapt/301</t>
  </si>
  <si>
    <t>PSPapt/302</t>
  </si>
  <si>
    <t>PSPapt/303</t>
  </si>
  <si>
    <t>PSPapt/304</t>
  </si>
  <si>
    <t>PSPapt/305</t>
  </si>
  <si>
    <t>PSPapt/306</t>
  </si>
  <si>
    <t>PSPapt/307</t>
  </si>
  <si>
    <t>PSPapt/308</t>
  </si>
  <si>
    <t>PSPapt/309</t>
  </si>
  <si>
    <t>PSPapt/310</t>
  </si>
  <si>
    <t>PSPapt/311</t>
  </si>
  <si>
    <t>PSPapt/312</t>
  </si>
  <si>
    <t>PSPapt/313</t>
  </si>
  <si>
    <t>PSPapt/314</t>
  </si>
  <si>
    <t>ქობულეთი,აღმაშენ.159,სანაპ.64</t>
  </si>
  <si>
    <t>თბილისი,ლიბანის ქ.N19</t>
  </si>
  <si>
    <t>ლილოს დასახლება, კვ.4, N13ა</t>
  </si>
  <si>
    <t>PSP-315</t>
  </si>
  <si>
    <t>PSP-316</t>
  </si>
  <si>
    <t>PSPapt/315</t>
  </si>
  <si>
    <t>PSPapt/316</t>
  </si>
  <si>
    <t>user</t>
  </si>
  <si>
    <t>password</t>
  </si>
  <si>
    <t>PSP-317</t>
  </si>
  <si>
    <t>PSPapt/317</t>
  </si>
  <si>
    <t>PSP-320</t>
  </si>
  <si>
    <t>PSPapt/320</t>
  </si>
  <si>
    <t>დგდფჰბდ</t>
  </si>
  <si>
    <t>თეიმურაზ ბოჭორიშვილის ქ.18</t>
  </si>
  <si>
    <t>თავისუფლების ქ.1</t>
  </si>
  <si>
    <t>PSP-318</t>
  </si>
  <si>
    <t>PSPapt/318</t>
  </si>
  <si>
    <t>PSP-321</t>
  </si>
  <si>
    <t>PSPapt/321</t>
  </si>
  <si>
    <t>თამარ მეფის ქ.30</t>
  </si>
  <si>
    <t>ნატახტარი</t>
  </si>
  <si>
    <t xml:space="preserve">სოფ. ნატახტარი </t>
  </si>
  <si>
    <t>რუსთავის გზატკეცილი #1</t>
  </si>
  <si>
    <t>ალაზნის გამზირი, N 6დ</t>
  </si>
  <si>
    <t>PSP-319</t>
  </si>
  <si>
    <t>PSPapt/319</t>
  </si>
  <si>
    <t>PSP-323</t>
  </si>
  <si>
    <t>PSPapt/323</t>
  </si>
  <si>
    <t>სოლომონ მეფის, N 16</t>
  </si>
  <si>
    <t>ხარაგაული</t>
  </si>
  <si>
    <t>აღმაშენებელი, N 2გ</t>
  </si>
  <si>
    <t>ქართველ იუნკერთა(26 კომისრის) , N 2</t>
  </si>
  <si>
    <t>PSP-322</t>
  </si>
  <si>
    <t>PSPapt/322</t>
  </si>
  <si>
    <t>PSP-324</t>
  </si>
  <si>
    <t>PSPapt/324</t>
  </si>
  <si>
    <t>PSP-331</t>
  </si>
  <si>
    <t>PSPapt/331</t>
  </si>
  <si>
    <t>სამეფოს ქუჩა  N 70</t>
  </si>
  <si>
    <t>PSP-327</t>
  </si>
  <si>
    <t>PSPapt/327</t>
  </si>
  <si>
    <t>ავტომშენებელის ქუჩა , N32</t>
  </si>
  <si>
    <t>PSP-329</t>
  </si>
  <si>
    <t>PSPapt/329</t>
  </si>
  <si>
    <t>ნიკეას ქუჩა, შესახვევი II , N 10ა , ნაკვეთი N1</t>
  </si>
  <si>
    <t>PSP-335</t>
  </si>
  <si>
    <t>PSPapt/335</t>
  </si>
  <si>
    <t xml:space="preserve"> რუსთაველის ქუჩა , N 55</t>
  </si>
  <si>
    <t>გიორგი ჭყონდიდელის ქუჩა, N 38, კორპუსი 1</t>
  </si>
  <si>
    <t>მარნეული, შოთა რუსთაველის ქუჩა, N 96</t>
  </si>
  <si>
    <t>PSP-336</t>
  </si>
  <si>
    <t>PSPapt/336</t>
  </si>
  <si>
    <t>PSP-337</t>
  </si>
  <si>
    <t>PSPapt/337</t>
  </si>
  <si>
    <t>PSP-338</t>
  </si>
  <si>
    <t>PSPapt/338</t>
  </si>
  <si>
    <t>მესტია</t>
  </si>
  <si>
    <t>სვანეთი</t>
  </si>
  <si>
    <t xml:space="preserve">ირაკლი ფანჯიკიძის ქუჩა </t>
  </si>
  <si>
    <t>PSP-330</t>
  </si>
  <si>
    <t>PSPapt/330</t>
  </si>
  <si>
    <t xml:space="preserve">ჭავჭავაძის ქ.133 </t>
  </si>
  <si>
    <t>პეტრე ბაგრატიონის ქუჩა, N125</t>
  </si>
  <si>
    <t>PSP-326</t>
  </si>
  <si>
    <t>PSPapt/326</t>
  </si>
  <si>
    <t>PSP-332</t>
  </si>
  <si>
    <t>PSPapt/332</t>
  </si>
  <si>
    <t>გორგასალის ქ.  N 77</t>
  </si>
  <si>
    <t>PSP-339</t>
  </si>
  <si>
    <t>PSPapt/339</t>
  </si>
  <si>
    <t>ცხინვალის გზატკეცილი N 6</t>
  </si>
  <si>
    <t xml:space="preserve">ავტომშენებლის ქ.43 </t>
  </si>
  <si>
    <t xml:space="preserve">რეჯებ ნიჟარაძის ქ.N20 </t>
  </si>
  <si>
    <t xml:space="preserve">მოსკოვის გამზ. N2, ფართი N2 (სამგორი მოლი) </t>
  </si>
  <si>
    <t>PSP-325</t>
  </si>
  <si>
    <t>PSPapt/325</t>
  </si>
  <si>
    <t>PSP-342</t>
  </si>
  <si>
    <t>PSPapt/342</t>
  </si>
  <si>
    <t>PSP-344</t>
  </si>
  <si>
    <t>PSPapt/344</t>
  </si>
  <si>
    <t>თიანეთი</t>
  </si>
  <si>
    <t>9 აპრილის ქუჩა</t>
  </si>
  <si>
    <t>PSP-346</t>
  </si>
  <si>
    <t>PSPapt/346</t>
  </si>
  <si>
    <t>ნოდარ დუმბაძის ქუჩა, N 46</t>
  </si>
  <si>
    <t>PSP-341</t>
  </si>
  <si>
    <t>PSPapt/341</t>
  </si>
  <si>
    <t>ფიროსმანის ქუჩა N 19</t>
  </si>
  <si>
    <t>PSP-354</t>
  </si>
  <si>
    <t>PSPapt/354</t>
  </si>
  <si>
    <t>მემედ აბაშიძის, N11</t>
  </si>
  <si>
    <t>PSP-349</t>
  </si>
  <si>
    <t>PSPapt/349</t>
  </si>
  <si>
    <t xml:space="preserve">თ.ქევხიშვილის ქ.N9, N11 </t>
  </si>
  <si>
    <t>PSP-347</t>
  </si>
  <si>
    <t>PSPapt/347</t>
  </si>
  <si>
    <t>ბევრეთის ქუჩა</t>
  </si>
  <si>
    <t>PSP-345</t>
  </si>
  <si>
    <t>PSPapt/345</t>
  </si>
  <si>
    <t>Row Labels</t>
  </si>
  <si>
    <t>(blank)</t>
  </si>
  <si>
    <t>Grand Total</t>
  </si>
  <si>
    <t>Count of ქალაქი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</si>
</sst>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  <charset val="204"/>
    </font>
    <font>
      <sz val="10"/>
      <color theme="1"/>
      <name val="Arial"/>
      <family val="2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orgi Gogilashvili" refreshedDate="45784.721484606482" createdVersion="8" refreshedVersion="8" minRefreshableVersion="3" recordCount="345" xr:uid="{5565C793-5ACD-424A-9A3E-69EEFCB365C5}">
  <cacheSource type="worksheet">
    <worksheetSource ref="A1:J1048576" sheet="Sheet1"/>
  </cacheSource>
  <cacheFields count="10">
    <cacheField name="პსპ" numFmtId="0">
      <sharedItems containsString="0" containsBlank="1" containsNumber="1" containsInteger="1" minValue="1" maxValue="354"/>
    </cacheField>
    <cacheField name="აფთიქი N" numFmtId="0">
      <sharedItems containsBlank="1"/>
    </cacheField>
    <cacheField name="ქალაქი" numFmtId="0">
      <sharedItems containsBlank="1"/>
    </cacheField>
    <cacheField name="რეგიონი/უბანი" numFmtId="0">
      <sharedItems containsBlank="1" count="20">
        <s v="ვაკე-საბურთალო "/>
        <s v="ისანი-სამგორი"/>
        <s v="აჭარა"/>
        <s v="დიდუბე-ჩუღურეთი"/>
        <s v="გლდანი-ნაძალადევი"/>
        <s v="იმერეთი"/>
        <s v="შიდა ქართლი"/>
        <s v="ქვემო ქართლი"/>
        <s v="მთაწმინდა-კრწანისი"/>
        <s v="სამეგრელო"/>
        <s v="კახეთი"/>
        <s v="სამცხე-ჯავახეთი"/>
        <s v="გურია"/>
        <s v="მცხეთა-თიანეთი"/>
        <s v="რაჭა-ლეჩხუმი"/>
        <s v="წყნეთი"/>
        <s v="შინდისი"/>
        <s v="ცაგერი"/>
        <s v="სვანეთი"/>
        <m/>
      </sharedItems>
    </cacheField>
    <cacheField name="ფაქტობრივი მისამართი" numFmtId="0">
      <sharedItems containsBlank="1"/>
    </cacheField>
    <cacheField name="დასახელება სამუშაო პროგრამაში (MOH)" numFmtId="0">
      <sharedItems containsBlank="1"/>
    </cacheField>
    <cacheField name="დგდფჰბდ" numFmtId="0">
      <sharedItems containsBlank="1"/>
    </cacheField>
    <cacheField name="სამეურნეო" numFmtId="0">
      <sharedItems containsBlank="1"/>
    </cacheField>
    <cacheField name="user" numFmtId="0">
      <sharedItems containsBlank="1"/>
    </cacheField>
    <cacheField name="password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5">
  <r>
    <n v="1"/>
    <s v="N1 აფთიაქი"/>
    <s v="თბილისი"/>
    <x v="0"/>
    <s v="დასახლება დიდი დიღომი, ი. პეტრიწის ქ . N 8"/>
    <s v="თბილისი,იოანე პეტრიწის ქ.8"/>
    <s v=".თბილისი, დასახლება დიდი დიღომი, ი. პეტრიწის ქ . N 8"/>
    <s v="გიორგი ბერიკაშვილი"/>
    <s v="PSP-001"/>
    <s v="PSPapt/001"/>
  </r>
  <r>
    <n v="2"/>
    <s v="N2 აფთიაქი"/>
    <s v="თბილისი"/>
    <x v="0"/>
    <s v="ვაჟა ფშაველას გამზ. კვარტალი VII , კორპუსი N5ა."/>
    <s v="თბილისი,ვაჟა-ფშავ.7კვ,კ.5ა"/>
    <s v=".თბილისი, ვაჟა ფშაველას გამზ. კვარტალი VII , კორპუსი N5ა."/>
    <s v="კახა  ტუხიაშვილი"/>
    <s v="PSP-002"/>
    <s v="PSPapt/002"/>
  </r>
  <r>
    <n v="3"/>
    <s v="N3 აფთიაქი"/>
    <s v="თბილისი"/>
    <x v="1"/>
    <s v="ბ. ხმელნიცკის ქ. №3ა, (ნაკვეთი №6/42)"/>
    <s v="თბილისი,ბ.ხმელნიცკის ქ.3ა"/>
    <s v=".თბილისი, ბ. ხმელნიცკის ქ. №3ა, (ნაკვეთი №6/42)"/>
    <s v="გიორგი ბერიკაშვილი"/>
    <s v="PSP-003"/>
    <s v="PSPapt/003"/>
  </r>
  <r>
    <n v="4"/>
    <s v="N4 აფთიაქი"/>
    <s v="ბათუმი"/>
    <x v="2"/>
    <s v="კ.გამსახურდიას ქ. № 39"/>
    <s v="ბათუმი,კ.გამსახურდიას ქ.39"/>
    <s v=".ბათუმი, კ.გამსახურდიას ქ. № 39"/>
    <s v="დათო  ჯავახია"/>
    <s v="PSP-004"/>
    <s v="PSPapt/004"/>
  </r>
  <r>
    <n v="5"/>
    <s v="N5 აფთიაქი"/>
    <s v="თბილისი"/>
    <x v="3"/>
    <s v=" აკაკი წერეთელი გამზ. № 80"/>
    <s v="თბილისი,წერეთლის გამზ.80"/>
    <s v=".თბილისი,  აკაკი წერეთელი გამზ. № 80"/>
    <s v="გიორგი ბერიკაშვილი"/>
    <s v="PSP-005"/>
    <s v="PSPapt/005"/>
  </r>
  <r>
    <n v="6"/>
    <s v="N6 აფთიაქი"/>
    <s v="თბილისი"/>
    <x v="4"/>
    <s v=" ც. დადიანი ქ.  № 34, კორპ 4-4ა"/>
    <s v="თბილისი,ც.დადიანის ქ.34,კ.4-4ა"/>
    <s v=".თბილისი,  ც. დადიანი ქ.  № 34, კორპ 4-4ა"/>
    <s v="ვახო გორჯოლაძე"/>
    <s v="PSP-006"/>
    <s v="PSPapt/006"/>
  </r>
  <r>
    <n v="7"/>
    <s v="N7 აფთიაქი"/>
    <s v="თბილისი"/>
    <x v="0"/>
    <s v="ი. ჭავჭავაძის გამზ. , №22"/>
    <s v="თბილისი,ჭავჭავაძის გამზ.22"/>
    <s v=".თბილისი, ი. ჭავჭავაძის გამზ. , №22"/>
    <s v="მამუკა ტუხიაშვილი"/>
    <s v="PSP-007"/>
    <s v="PSPapt/007"/>
  </r>
  <r>
    <n v="8"/>
    <s v="N8 აფთიაქი"/>
    <s v="თბილისი"/>
    <x v="4"/>
    <s v="ც. დადიანი ქ. №144 /  ბენდელიანის ქ. №14"/>
    <s v="თბილისი,ც.დადიან.144/ბენდელ.14"/>
    <s v=".თბილისი, ც. დადიანი ქ. №144 /  ბენდელიანის ქ. №14"/>
    <s v="ვახო გორჯოლაძე"/>
    <s v="PSP-008"/>
    <s v="PSPapt/008"/>
  </r>
  <r>
    <n v="9"/>
    <s v="N9 აფთიაქი"/>
    <s v="თბილისი"/>
    <x v="0"/>
    <s v="ი.ჭავჭავაძის გამზ. N37დ"/>
    <s v="თბილისი,ი.ჭავჭავაძის გამზ.37დ"/>
    <s v=".თბილისი, ი.ჭავჭავაძის გამზ. N37დ"/>
    <s v="მამუკა ტუხიაშვილი"/>
    <s v="PSP-009"/>
    <s v="PSPapt/009"/>
  </r>
  <r>
    <n v="10"/>
    <s v="N10 აფთიაქი"/>
    <s v="თბილისი"/>
    <x v="4"/>
    <s v=" ხიზანიშვილის ქუჩა, (ნაკვეთი N  14/41)"/>
    <s v="თბილისი,ხიზანიშვილ.ქ.ნაკ.14/41"/>
    <s v=".თბილისი,  ხიზანიშვილის ქუჩა, (ნაკვეთი N  14/41)"/>
    <s v="ვახო გორჯოლაძე"/>
    <s v="PSP-010"/>
    <s v="PSPapt/010"/>
  </r>
  <r>
    <n v="11"/>
    <s v="N11 აფთიაქი"/>
    <s v="ქუთაისი"/>
    <x v="5"/>
    <s v=" ბროსეს ქ. №1 "/>
    <s v="ქუთაისი,ბროსეს ქ.1"/>
    <s v=".ქუთაისი,  ბროსეს ქ. №1 "/>
    <s v="დათო  ჯავახია"/>
    <s v="PSP-011"/>
    <s v="PSPapt/011"/>
  </r>
  <r>
    <n v="12"/>
    <s v="N12 აფთიაქი"/>
    <s v="თბილისი"/>
    <x v="3"/>
    <s v=" დიღმის მასივი,  III კვ. კორპ. N1ბ"/>
    <s v="თბილისი,დიღმის მას.3კვ,კ.1ბ"/>
    <s v=".თბილისი,  დიღმის მასივი,  III კვ. კორპ. N1ბ"/>
    <s v="გიორგი ბერიკაშვილი"/>
    <s v="PSP-012"/>
    <s v="PSPapt/012"/>
  </r>
  <r>
    <n v="13"/>
    <s v="N13 აფთიაქი"/>
    <s v="თბილისი"/>
    <x v="0"/>
    <s v=" ვაჟა-ფშაველა გამზ., N 83 , კვარტალი III , კორპუსი 22ა "/>
    <s v="თბილისი,ვაჟა-ფშავ.83,3კვ,კ.22ა"/>
    <s v=".თბილისი,  ვაჟა-ფშაველა გამზ., N 83 , კვარტალი III , კორპუსი 22ა "/>
    <s v="კახა  ტუხიაშვილი"/>
    <s v="PSP-013"/>
    <s v="PSPapt/013"/>
  </r>
  <r>
    <n v="14"/>
    <s v="N14 აფთიაქი"/>
    <s v="ბათუმი"/>
    <x v="2"/>
    <s v=" ი. გოგებაშვილის  ქ. N32"/>
    <s v="ბათუმი,გოგებაშვილის ქ.32"/>
    <s v=".ბათუმი,  ი. გოგებაშვილის  ქ. N32"/>
    <s v="დათო  ჯავახია"/>
    <s v="PSP-014"/>
    <s v="PSPapt/014"/>
  </r>
  <r>
    <n v="15"/>
    <s v="N15 აფთიაქი"/>
    <s v="გორი"/>
    <x v="6"/>
    <s v="სამეფოს ქ. N49"/>
    <s v="გორი,სამეფოს ქ.49"/>
    <s v=".გორი, სამეფოს ქ. N49"/>
    <s v="კახა  ტუხიაშვილი"/>
    <s v="PSP-015"/>
    <s v="PSPapt/015"/>
  </r>
  <r>
    <n v="16"/>
    <s v="N16 აფთიაქი"/>
    <s v="რუსთავი"/>
    <x v="7"/>
    <s v="მეგობრობის გამზ. № 16"/>
    <s v="რუსთავი,მეგობრობის გამზ.16"/>
    <s v=".რუსთავი, მეგობრობის გამზ. № 16"/>
    <s v="გიორგი ბერიკაშვილი"/>
    <s v="PSP-016"/>
    <s v="PSPapt/016"/>
  </r>
  <r>
    <n v="17"/>
    <s v="N17 აფთიაქი"/>
    <s v="რუსთავი"/>
    <x v="7"/>
    <s v="მესხიშვილის ქ. № 16"/>
    <s v="რუსთავი,მესხიშვილის ქ.16"/>
    <s v=".რუსთავი, მესხიშვილის ქ. № 16"/>
    <s v="გიორგი ბერიკაშვილი"/>
    <s v="PSP-017"/>
    <s v="PSPapt/017"/>
  </r>
  <r>
    <n v="18"/>
    <s v="N18 აფთიაქი"/>
    <s v="თბილისი"/>
    <x v="0"/>
    <s v="ქართველიშვილის ქ. , რესპუბლიკური  საავადმყოფოს მიმდებარედ"/>
    <s v="თბილისი,ქართველიშვილის ქ."/>
    <s v=".თბილისი, ქართველიშვილის ქ. , რესპუბლიკური  საავადმყოფოს მიმდებარედ"/>
    <s v="კახა  ტუხიაშვილი"/>
    <s v="PSP-018"/>
    <s v="PSPapt/018"/>
  </r>
  <r>
    <n v="19"/>
    <s v="N19 აფთიაქი"/>
    <s v="რუსთავი"/>
    <x v="7"/>
    <s v="კოსტავას ქ. №14"/>
    <s v="რუსთავი,კოსტავას ქ.14"/>
    <s v=".რუსთავი, კოსტავას ქ. №14"/>
    <s v="გიორგი ბერიკაშვილი"/>
    <s v="PSP-019"/>
    <s v="PSPapt/019"/>
  </r>
  <r>
    <n v="20"/>
    <s v="N20 აფთიაქი"/>
    <s v="თბილისი"/>
    <x v="3"/>
    <s v="დავით აღმაშენებლის გამზ. N3 / ნეკრასოვის ქ. № 2 / დავით აღმაშენებლის გამზ. №1-3"/>
    <s v="თბილისი,აღმაშენებლის გამზ.3"/>
    <s v=".თბილისი, დავით აღმაშენებლის გამზ. N3 / ნეკრასოვის ქ. № 2 / დავით აღმაშენებლის გამზ. №1-3"/>
    <s v="გიორგი ბერიკაშვილი"/>
    <s v="PSP-020"/>
    <s v="PSPapt/020"/>
  </r>
  <r>
    <n v="21"/>
    <s v="N21 აფთიაქი"/>
    <s v="წალკა"/>
    <x v="7"/>
    <s v="კოსტავას ქ. 34ა"/>
    <s v="წალკა,მ.კოსტავას ქ.34ა"/>
    <s v=".წალკა, კოსტავას ქ. 34ა"/>
    <s v="ვახო გორჯოლაძე"/>
    <s v="PSP-021"/>
    <s v="PSPapt/021"/>
  </r>
  <r>
    <n v="22"/>
    <s v="N22 აფთიაქი"/>
    <s v="თბილისი"/>
    <x v="1"/>
    <s v="ხომლელის ქ. N2"/>
    <s v="თბილისი,ხომლელის ქ.2"/>
    <s v=".თბილისი, ხომლელის ქ. N2"/>
    <s v="მამუკა ტუხიაშვილი"/>
    <s v="PSP-022"/>
    <s v="PSPapt/022"/>
  </r>
  <r>
    <n v="23"/>
    <s v="N23 აფთიაქი"/>
    <s v="თბილისი"/>
    <x v="3"/>
    <s v="დავით აღმაშენებლის გამზ. N97"/>
    <s v="თბილისი,აღმაშენებლის გამზ.97"/>
    <s v=".თბილისი, დავით აღმაშენებლის გამზ. N97"/>
    <s v="გიორგი ბერიკაშვილი"/>
    <s v="PSP-023"/>
    <s v="PSPapt/023"/>
  </r>
  <r>
    <n v="24"/>
    <s v="N24 აფთიაქი"/>
    <s v="ბათუმი"/>
    <x v="2"/>
    <s v="ბარათაშვილის ქ. N16-18/ზ.გორგილაძე ქ. N1-3"/>
    <s v="ბათუმი,ბარათ.16-18/გორგილ.1-3"/>
    <s v=".ბათუმი, ბარათაშვილის ქ. N16-18/ზ.გორგილაძე ქ. N1-3"/>
    <s v="დათო  ჯავახია"/>
    <s v="PSP-024"/>
    <s v="PSPapt/024"/>
  </r>
  <r>
    <n v="25"/>
    <s v="N25 აფთიაქი"/>
    <s v="მარნეული"/>
    <x v="7"/>
    <s v="შოთა რუსთაველის ქ. N35ა"/>
    <s v="მარნეული,შოთა რუსთაველის ქ.35ა"/>
    <s v=".მარნეული, შოთა რუსთაველის ქ. N35ა"/>
    <s v="ვახო გორჯოლაძე"/>
    <s v="PSP-025"/>
    <s v="PSPapt/025"/>
  </r>
  <r>
    <n v="26"/>
    <s v="N26 აფთიაქი"/>
    <s v="თბილისი"/>
    <x v="8"/>
    <s v="რუსთავის გზატკეც. N19, კორპ. N1 "/>
    <s v="თბილისი,რუსთავის გზატ.19, კ.1"/>
    <s v=".თბილისი, რუსთავის გზატკეც. N19, კორპ. N1 "/>
    <s v="გიორგი ბერიკაშვილი"/>
    <s v="PSP-026"/>
    <s v="PSPapt/026"/>
  </r>
  <r>
    <n v="27"/>
    <s v="N27 აფთიაქი"/>
    <s v="თბილისი"/>
    <x v="3"/>
    <s v=" ლუბლიანას ქ. N15ა"/>
    <s v="თბილისი,ლუბლიანას ქ.15ა"/>
    <s v=".თბილისი,  ლუბლიანას ქ. N15ა"/>
    <s v="გიორგი ბერიკაშვილი"/>
    <s v="PSP-027"/>
    <s v="PSPapt/027"/>
  </r>
  <r>
    <n v="28"/>
    <s v="N28 აფთიაქი"/>
    <s v="თბილისი"/>
    <x v="4"/>
    <s v="მუხიანის დასახლება,  III მ/რ,  კორპ.N  1"/>
    <s v="თბილისი,მუხიანის დას.3მ/რ, კ.1"/>
    <s v=".თბილისი, მუხიანის დასახლება,  III მ/რ,  კორპ.N  1"/>
    <s v="ვახო გორჯოლაძე"/>
    <s v="PSP-028"/>
    <s v="PSPapt/028"/>
  </r>
  <r>
    <n v="29"/>
    <s v="N29 აფთიაქი"/>
    <s v="თბილისი"/>
    <x v="3"/>
    <s v="თამარ მეფის გამზ. N31"/>
    <s v="თბილისი,თამარ მეფის გამზ.31"/>
    <s v=".თბილისი, თამარ მეფის გამზ. N31"/>
    <s v="გიორგი ბერიკაშვილი"/>
    <s v="PSP-029"/>
    <s v="PSPapt/029"/>
  </r>
  <r>
    <n v="30"/>
    <s v="N30 აფთიაქი"/>
    <s v="თბილისი"/>
    <x v="0"/>
    <s v="პეკინის გამზ.23"/>
    <s v="თბილისი,პეკინის გამზ.23"/>
    <s v=".თბილისი, პეკინის გამზ.23"/>
    <s v="კახა  ტუხიაშვილი"/>
    <s v="PSP-030"/>
    <s v="PSPapt/030"/>
  </r>
  <r>
    <n v="31"/>
    <s v="N31 აფთიაქი"/>
    <s v="ფოთი"/>
    <x v="9"/>
    <s v="რუსთაველის რკალი N20"/>
    <s v="ფოთი,რუსთაველის რკალი N20"/>
    <s v=".ფოთი, რუსთაველის რკალი N20"/>
    <s v="დათო  ჯავახია"/>
    <s v="PSP-031"/>
    <s v="PSPapt/031"/>
  </r>
  <r>
    <n v="32"/>
    <s v="N32 აფთიაქი"/>
    <s v="თბილისი"/>
    <x v="1"/>
    <s v="მესხიშვილის ქ. N 12, საცხოვრებელი სახლის წინ"/>
    <s v="თბილისი,მესხიშვილ. ქ.12-ის წინ"/>
    <s v=".თბილისი, მესხიშვილის ქ. N 12, საცხოვრებელი სახლის წინ"/>
    <s v="მამუკა ტუხიაშვილი"/>
    <s v="PSP-032"/>
    <s v="PSPapt/032"/>
  </r>
  <r>
    <n v="33"/>
    <s v="N33 აფთიაქი"/>
    <s v="ქობულეთი"/>
    <x v="2"/>
    <s v="დ. აღმაშენებლის გამზ. N159"/>
    <s v="ქობულეთი,აღმაშენ.159,სანაპ.64"/>
    <s v=".ქობულეთი, დ. აღმაშენებლის გამზ. N159"/>
    <s v="დათო  ჯავახია"/>
    <s v="PSP-033"/>
    <s v="PSPapt/033"/>
  </r>
  <r>
    <n v="34"/>
    <s v="N34 აფთიაქი"/>
    <s v="თბილისი"/>
    <x v="4"/>
    <s v="გლდანის საცხოვრებელ რაიონის მე-5 და მე-7 მ/რ-ის გამყოფი გზის მიმდებარედ"/>
    <s v="თბილისი,გლდან.5და7მ/რ გამყ.გზა"/>
    <s v=".თბილისი, გლდანის საცხოვრებელ რაიონის მე-5 და მე-7 მ/რ-ის გამყოფი გზის მიმდებარედ"/>
    <s v="ვახო გორჯოლაძე"/>
    <s v="PSP-034"/>
    <s v="PSPapt/034"/>
  </r>
  <r>
    <n v="35"/>
    <s v="N35 აფთიაქი"/>
    <s v="თბილისი"/>
    <x v="0"/>
    <s v="ვასო გოძიაშვილის ქ. N 6"/>
    <s v="თბილისი,ვ.გოძიაშვილის ქ.6"/>
    <s v=".თბილისი, ვასო გოძიაშვილის ქ. N 6"/>
    <s v="გიორგი ბერიკაშვილი"/>
    <s v="PSP-035"/>
    <s v="PSPapt/035"/>
  </r>
  <r>
    <n v="36"/>
    <s v="N36 აფთიაქი"/>
    <s v="ქუთაისი"/>
    <x v="5"/>
    <s v=" ი.ჭავჭავაძის გამზ. N25"/>
    <s v="ქუთაისი,ჭავჭავაძის გამზ.25"/>
    <s v=".ქუთაისი,  ი.ჭავჭავაძის გამზ. N25"/>
    <s v="დათო  ჯავახია"/>
    <s v="PSP-036"/>
    <s v="PSPapt/036"/>
  </r>
  <r>
    <n v="37"/>
    <s v="N37 აფთიაქი"/>
    <s v="ხაშური"/>
    <x v="6"/>
    <s v="რუსთაველის ქ. N31"/>
    <s v="ხაშური,რუსთაველის ქ.31"/>
    <s v=".ხაშური, რუსთაველის ქ. N31"/>
    <s v="კახა  ტუხიაშვილი"/>
    <s v="PSP-037"/>
    <s v="PSPapt/037"/>
  </r>
  <r>
    <n v="38"/>
    <s v="N38 აფთიაქი"/>
    <s v="ქუთაისი"/>
    <x v="5"/>
    <s v=" ბუხაიძის ქ. N2ა (N 2 და N 4 -ს შორის)"/>
    <s v="ქუთაისი,ბუხაიძის ქ.2ა"/>
    <s v=".ქუთაისი,  ბუხაიძის ქ. N2ა (N 2 და N 4 -ს შორის)"/>
    <s v="დათო  ჯავახია"/>
    <s v="PSP-038"/>
    <s v="PSPapt/038"/>
  </r>
  <r>
    <n v="39"/>
    <s v="N39 აფთიაქი"/>
    <s v="თბილისი"/>
    <x v="0"/>
    <s v="იოსებიძის ქ. N60 "/>
    <s v="თბილისი,იოსებიძის ქ.60"/>
    <s v=".თბილისი, იოსებიძის ქ. N60 "/>
    <s v="კახა  ტუხიაშვილი"/>
    <s v="PSP-039"/>
    <s v="PSPapt/039"/>
  </r>
  <r>
    <n v="40"/>
    <s v="N40 აფთიაქი"/>
    <s v="თბილისი"/>
    <x v="3"/>
    <s v="მარჯანიშვილის ქ. N26ა (ნაკვეთი № 6/39)"/>
    <s v="თბილისი,მარჯანიშვილის ქ.26ა"/>
    <s v=".თბილისი, მარჯანიშვილის ქ. N26ა (ნაკვეთი № 6/39)"/>
    <s v="გიორგი ბერიკაშვილი"/>
    <s v="PSP-040"/>
    <s v="PSPapt/040"/>
  </r>
  <r>
    <n v="41"/>
    <s v="N41 აფთიაქი"/>
    <s v="თბილისი"/>
    <x v="3"/>
    <s v=" აკ. წერეთლის გამზ. N128"/>
    <s v="თბილისი,აკ.წერეთლის გამზ.128"/>
    <s v=".თბილისი,  აკ. წერეთლის გამზ. N128"/>
    <s v="გიორგი ბერიკაშვილი"/>
    <s v="PSP-041"/>
    <s v="PSPapt/041"/>
  </r>
  <r>
    <n v="42"/>
    <s v="N42 აფთიაქი"/>
    <s v="თბილისი"/>
    <x v="8"/>
    <s v=" მელიქიშვილის გამზ. N18"/>
    <s v="თბილისი,მელიქიშვილის გამზ.18"/>
    <s v=".თბილისი,  მელიქიშვილის გამზ. N18"/>
    <s v="მამუკა ტუხიაშვილი"/>
    <s v="PSP-042"/>
    <s v="PSPapt/042"/>
  </r>
  <r>
    <n v="43"/>
    <s v="N43 აფთიაქი"/>
    <s v="თბილისი"/>
    <x v="8"/>
    <s v="ვეკუას ქ. N 1"/>
    <s v="თბილისი,ვეკუას ქ.1"/>
    <s v=".თბილისი, ვეკუას ქ. N 1"/>
    <s v="მამუკა ტუხიაშვილი"/>
    <s v="PSP-043"/>
    <s v="PSPapt/043"/>
  </r>
  <r>
    <n v="44"/>
    <s v="N44 აფთიაქი"/>
    <s v="თბილისი"/>
    <x v="3"/>
    <s v="დიღმის მასივი, II კვ. კორპ. N7ბ"/>
    <s v="თბილისი,დიღმის მას.2კვ, კ.7ბ"/>
    <s v=".თბილისი, დიღმის მასივი, II კვ. კორპ. N7ბ"/>
    <s v="გიორგი ბერიკაშვილი"/>
    <s v="PSP-044"/>
    <s v="PSPapt/044"/>
  </r>
  <r>
    <n v="45"/>
    <s v="N45 აფთიაქი"/>
    <s v="თბილისი"/>
    <x v="0"/>
    <s v="ნუცუბიძის ქ. N179 და 181 კორპუსებს შორის"/>
    <s v="თბილისი,ნუცუბიძის 179და181შორ."/>
    <s v=".თბილისი, ნუცუბიძის ქ. N179 და 181 კორპუსებს შორის"/>
    <s v="კახა  ტუხიაშვილი"/>
    <s v="PSP-045"/>
    <s v="PSPapt/045"/>
  </r>
  <r>
    <n v="46"/>
    <s v="N46 აფთიაქი"/>
    <s v="თბილისი"/>
    <x v="1"/>
    <s v="ვარკეთილის დასახლება 3,   3  მ/რ, კორპ. N 303-ის მიმდებარედ"/>
    <s v="თბილისი,ვარკეთილი 3,3მ/რ,კ.303"/>
    <s v=".თბილისი, ვარკეთილის დასახლება 3,   3  მ/რ, კორპ. N 303-ის მიმდებარედ"/>
    <s v="მამუკა ტუხიაშვილი"/>
    <s v="PSP-046"/>
    <s v="PSPapt/046"/>
  </r>
  <r>
    <n v="47"/>
    <s v="N47 აფთიაქი"/>
    <s v="თბილისი"/>
    <x v="3"/>
    <s v="მაზნიაშვილის ქ. 20/ჩუბინიშვილის ქ .  N2"/>
    <s v="თბილისი,მაზნიაშ.ქ20/ჩუბინაშ.ქ2"/>
    <s v=".თბილისი, მაზნიაშვილის ქ. 20/ჩუბინიშვილის ქ .  N2"/>
    <s v="გიორგი ბერიკაშვილი"/>
    <s v="PSP-047"/>
    <s v="PSPapt/047"/>
  </r>
  <r>
    <n v="48"/>
    <s v="N48 აფთიაქი"/>
    <s v="თბილისი"/>
    <x v="8"/>
    <s v="პავლე ინგოროყვას ქ. N1/გიორგი ლეონიძის ქ. N 9"/>
    <s v="თბილისი,ინგოროყ.ქ.1/ლეონიძ.ქ.9"/>
    <s v=".თბილისი, პავლე ინგოროყვას ქ. N1/გიორგი ლეონიძის ქ. N 9"/>
    <s v="მამუკა ტუხიაშვილი"/>
    <s v="PSP-048"/>
    <s v="PSPapt/048"/>
  </r>
  <r>
    <n v="49"/>
    <s v="N49 აფთიაქი"/>
    <s v="თბილისი"/>
    <x v="4"/>
    <s v="ზღვისუბნის დასახლება (ყოფ. თემქა) , კვარტალი X კორპ. 24"/>
    <s v="თბილისი,ზღვისუბნის დ.10კვ,კ.24"/>
    <s v=".თბილისი, ზღვისუბნის დასახლება (ყოფ. თემქა) , კვარტალი X კორპ. 24"/>
    <s v="ვახო გორჯოლაძე"/>
    <s v="PSP-049"/>
    <s v="PSPapt/049"/>
  </r>
  <r>
    <n v="50"/>
    <s v="N50 აფთიაქი"/>
    <s v="თბილისი"/>
    <x v="8"/>
    <s v="ვახტანგ გორგასლის ქ. N39"/>
    <s v="თბილისი,ვახტანგ გორგასლის ქ.39"/>
    <s v=".თბილისი, ვახტანგ გორგასლის ქ. N39"/>
    <s v="გიორგი ბერიკაშვილი"/>
    <s v="PSP-050"/>
    <s v="PSPapt/050"/>
  </r>
  <r>
    <n v="51"/>
    <s v="N51 აფთიაქი"/>
    <s v="თბილისი"/>
    <x v="1"/>
    <s v="შანდორ პეტეფის ქ.N 1"/>
    <s v="თბილისი,შანდორ პეტეფის ქ.1"/>
    <s v=".თბილისი, შანდორ პეტეფის ქ.N 1"/>
    <s v="მამუკა ტუხიაშვილი"/>
    <s v="PSP-051"/>
    <s v="PSPapt/051"/>
  </r>
  <r>
    <n v="52"/>
    <s v="N52 აფთიაქი"/>
    <s v="თბილისი"/>
    <x v="4"/>
    <s v="სანზონის დასახლება, მშენებარე სავაჭრო ცენტრის მიმდებარედ (ნაკვეთი 10/044)"/>
    <s v="თბილისი,გურამიშვილის გამზ.23ა"/>
    <s v=".თბილისი, სანზონის დასახლება, მშენებარე სავაჭრო ცენტრის მიმდებარედ (ნაკვეთი 10/044)"/>
    <s v="ვახო გორჯოლაძე"/>
    <s v="PSP-052"/>
    <s v="PSPapt/052"/>
  </r>
  <r>
    <n v="53"/>
    <s v="N53 აფთიაქი"/>
    <s v="თბილისი"/>
    <x v="0"/>
    <s v="ალ. ყაზბეგის გამზ. N8"/>
    <s v="თბილისი,ყაზბეგის გამზ.8"/>
    <s v=".თბილისი, ალ. ყაზბეგის გამზ. N8"/>
    <s v="კახა  ტუხიაშვილი"/>
    <s v="PSP-053"/>
    <s v="PSPapt/053"/>
  </r>
  <r>
    <n v="54"/>
    <s v="N54 აფთიაქი"/>
    <s v="თბილისი"/>
    <x v="4"/>
    <s v="კონსტანტინე ლესელიძის ქ. N 11"/>
    <s v="თბილისი,ლესელიძის ქ.11"/>
    <s v=".თბილისი, კონსტანტინე ლესელიძის ქ. N 11"/>
    <s v="ვახო გორჯოლაძე"/>
    <s v="PSP-054"/>
    <s v="PSPapt/054"/>
  </r>
  <r>
    <n v="55"/>
    <s v="N55 აფთიაქი"/>
    <s v="თბილისი"/>
    <x v="0"/>
    <s v="პეკინის გამზ. №45"/>
    <s v="თბილისი,პეკინის გამზ.45"/>
    <s v=".თბილისი, პეკინის გამზ. №45"/>
    <s v="კახა  ტუხიაშვილი"/>
    <s v="PSP-055"/>
    <s v="PSPapt/055"/>
  </r>
  <r>
    <n v="56"/>
    <s v="N56 აფთიაქი"/>
    <s v="თბილისი"/>
    <x v="4"/>
    <s v="გლდანი, I მ/რ კარტოგრაფიული ფაბრიკის მიმდებარედ (ნაკვ. 15/012)"/>
    <s v="თბილისი,გლდანი 1მ/რ,კარტ.ფაბრ."/>
    <s v=".თბილისი, გლდანი, I მ/რ კარტოგრაფიული ფაბრიკის მიმდებარედ (ნაკვ. 15/012)"/>
    <s v="ვახო გორჯოლაძე"/>
    <s v="PSP-056"/>
    <s v="PSPapt/056"/>
  </r>
  <r>
    <n v="57"/>
    <s v="N57 აფთიაქი"/>
    <s v="თბილისი"/>
    <x v="1"/>
    <s v="ქეთევან წამებულის გამზ. N91"/>
    <s v="თბილისი,ქეთევან დედოფლის 91"/>
    <s v=".თბილისი, ქეთევან წამებულის გამზ. N91"/>
    <s v="გიორგი ბერიკაშვილი"/>
    <s v="PSP-057"/>
    <s v="PSPapt/057"/>
  </r>
  <r>
    <n v="58"/>
    <s v="N58 აფთიაქი"/>
    <s v="თბილისი"/>
    <x v="0"/>
    <s v="ვაჟა-ფშაველას გამზ. N41"/>
    <s v="თბილისი,ვაჟა-ფშაველას გამზ.41"/>
    <s v=".თბილისი, ვაჟა-ფშაველას გამზ. N41"/>
    <s v="კახა  ტუხიაშვილი"/>
    <s v="PSP-058"/>
    <s v="PSPapt/058"/>
  </r>
  <r>
    <n v="59"/>
    <s v="N59 აფთიაქი"/>
    <s v="თბილისი"/>
    <x v="4"/>
    <s v="გლდანის „ა“ მიკრო/რაიონი, N50 კორპუსის მიმდებარედ  "/>
    <s v="თბილისი,გლდანის ა მ/რ, კ.50"/>
    <s v=".თბილისი, გლდანის „ა“ მიკრო/რაიონი, N50 კორპუსის მიმდებარედ  "/>
    <s v="ვახო გორჯოლაძე"/>
    <s v="PSP-059"/>
    <s v="PSPapt/059"/>
  </r>
  <r>
    <n v="60"/>
    <s v="N60 აფთიაქი"/>
    <s v="მუხრანი"/>
    <x v="6"/>
    <s v="შენობა-ნაგებობა N1"/>
    <s v="მცხეთა,მუხრანი"/>
    <s v=".მუხრანი, შენობა-ნაგებობა N1"/>
    <s v="კახა  ტუხიაშვილი"/>
    <s v="PSP-060"/>
    <s v="PSPapt/060"/>
  </r>
  <r>
    <n v="61"/>
    <s v="N61 აფთიაქი"/>
    <s v="თბილისი"/>
    <x v="0"/>
    <s v="სულხან ცინცაძის ქ. N 77"/>
    <s v="თბილისი,სულხან ცინცაძის ქ.77"/>
    <s v=".თბილისი, სულხან ცინცაძის ქ. N 77"/>
    <s v="კახა  ტუხიაშვილი"/>
    <s v="PSP-061"/>
    <s v="PSPapt/061"/>
  </r>
  <r>
    <n v="62"/>
    <s v="N62 აფთიაქი"/>
    <s v="ზესტაფონი"/>
    <x v="5"/>
    <s v="დავით აღმაშენებლის ქ. N87"/>
    <s v="ზესტაფონი,აღმაშენებლის ქ.87"/>
    <s v=".ზესტაფონი, დავით აღმაშენებლის ქ. N87"/>
    <s v="დათო  ჯავახია"/>
    <s v="PSP-062"/>
    <s v="PSPapt/062"/>
  </r>
  <r>
    <n v="63"/>
    <s v="N63 აფთიაქი"/>
    <s v="თბილისი"/>
    <x v="0"/>
    <s v="ვაჟა-ფშაველას გამზ. N48"/>
    <s v="თბილისი,ვაჟა-ფშაველას გამზ.48"/>
    <s v=".თბილისი, ვაჟა-ფშაველას გამზ. N48"/>
    <s v="კახა  ტუხიაშვილი"/>
    <s v="PSP-063"/>
    <s v="PSPapt/063"/>
  </r>
  <r>
    <n v="64"/>
    <s v="N64 აფთიაქი"/>
    <s v="თბილისი"/>
    <x v="4"/>
    <s v="ც. დადიანის ქ.  N303"/>
    <s v="თბილისი,ც.დადიანის ქ.303"/>
    <s v=".თბილისი, ც. დადიანის ქ.  N303"/>
    <s v="ვახო გორჯოლაძე"/>
    <s v="PSP-064"/>
    <s v="PSPapt/064"/>
  </r>
  <r>
    <n v="65"/>
    <s v="N65 აფთიაქი"/>
    <s v="ჭიათურა"/>
    <x v="5"/>
    <s v="ნინოშვილის ქ. N18"/>
    <s v="ჭიათურა,ნინოშვილის ქ.18"/>
    <s v=".ჭიათურა, ნინოშვილის ქ. N18"/>
    <s v="დათო  ჯავახია"/>
    <s v="PSP-065"/>
    <s v="PSPapt/065"/>
  </r>
  <r>
    <n v="66"/>
    <s v="N66 აფთიაქი"/>
    <s v="ქუთაისი"/>
    <x v="5"/>
    <s v="აღმაშენებლის გამზ. N 24"/>
    <s v="ქუთაისი,აღმაშენებლის გამზ.24"/>
    <s v=".ქუთაისი, აღმაშენებლის გამზ. N 24"/>
    <s v="დათო  ჯავახია"/>
    <s v="PSP-066"/>
    <s v="PSPapt/066"/>
  </r>
  <r>
    <n v="67"/>
    <s v="N67 აფთიაქი"/>
    <s v="თბილისი"/>
    <x v="0"/>
    <s v="პეკინის გამზ. N14"/>
    <s v="თბილისი,პეკინის გამზ.14"/>
    <s v=".თბილისი, პეკინის გამზ. N14"/>
    <s v="კახა  ტუხიაშვილი"/>
    <s v="PSP-067"/>
    <s v="PSPapt/067"/>
  </r>
  <r>
    <n v="68"/>
    <s v="N68 აფთიაქი"/>
    <s v="თბილისი"/>
    <x v="0"/>
    <s v="ფანასკერტელის ქ, კორპ. N 9 და N 16 შორის (ნაკვ. №5/17)"/>
    <s v="თბილისი,ფანასკერტ.ქ.9და16 შორ."/>
    <s v=".თბილისი, ფანასკერტელის ქ, კორპ. N 9 და N 16 შორის (ნაკვ. №5/17)"/>
    <s v="კახა  ტუხიაშვილი"/>
    <s v="PSP-068"/>
    <s v="PSPapt/068"/>
  </r>
  <r>
    <n v="69"/>
    <s v="N69 აფთიაქი"/>
    <s v="თბილისი"/>
    <x v="1"/>
    <s v="ვაზისუბანი, I მ/რ, კორპ. N12"/>
    <s v="თბილისი,ვაზისუბანი,1მ/რ, კ.12"/>
    <s v=".თბილისი, ვაზისუბანი, I მ/რ, კორპ. N12"/>
    <s v="მამუკა ტუხიაშვილი"/>
    <s v="PSP-069"/>
    <s v="PSPapt/069"/>
  </r>
  <r>
    <n v="70"/>
    <s v="N70 აფთიაქი"/>
    <s v="ქუთაისი"/>
    <x v="5"/>
    <s v="სოლომონ პირველის ქ.N 2"/>
    <s v="ქუთაისი,სოლომონ პირველის ქ.2"/>
    <s v=".ქუთაისი, სოლომონ პირველის ქ.N 2"/>
    <s v="დათო  ჯავახია"/>
    <s v="PSP-070"/>
    <s v="PSPapt/070"/>
  </r>
  <r>
    <n v="71"/>
    <s v="N71 აფთიაქი"/>
    <s v="თბილისი"/>
    <x v="4"/>
    <s v="ფორე მოსულიშვილის ქ. N1"/>
    <s v="თბილისი,ილია ვეკუას ქ.33"/>
    <s v=".თბილისი, ფორე მოსულიშვილის ქ. N1"/>
    <s v="ვახო გორჯოლაძე"/>
    <s v="PSP-071"/>
    <s v="PSPapt/071"/>
  </r>
  <r>
    <n v="72"/>
    <s v="N72 აფთიაქი"/>
    <s v="ზუგდიდი"/>
    <x v="9"/>
    <s v="კოსტავას ქ. N7"/>
    <s v="ზუგდიდი,კოსტავას ქ.7"/>
    <s v=".ზუგდიდი, კოსტავას ქ. N7"/>
    <s v="დათო  ჯავახია"/>
    <s v="PSP-072"/>
    <s v="PSPapt/072"/>
  </r>
  <r>
    <n v="73"/>
    <s v="N73 აფთიაქი"/>
    <s v="თბილისი"/>
    <x v="0"/>
    <s v="ვაჟა-ფშაველას გამზ. N13"/>
    <s v="თბილისი,ვაჟა-ფშაველას გამზ.13"/>
    <s v=".თბილისი, ვაჟა-ფშაველას გამზ. N13"/>
    <s v="კახა  ტუხიაშვილი"/>
    <s v="PSP-073"/>
    <s v="PSPapt/073"/>
  </r>
  <r>
    <n v="74"/>
    <s v="N74 აფთიაქი"/>
    <s v="თბილისი"/>
    <x v="4"/>
    <s v="ც.დადიანის ქუჩა, II მ/რ, კორპ. 3."/>
    <s v="თბილისი,ც.დადიანის ქ.2მ/რ, კ.3"/>
    <s v=".თბილისი, ც.დადიანის ქუჩა, II მ/რ, კორპ. 3."/>
    <s v="ვახო გორჯოლაძე"/>
    <s v="PSP-074"/>
    <s v="PSPapt/074"/>
  </r>
  <r>
    <n v="75"/>
    <s v="N75 აფთიაქი"/>
    <s v="თბილისი"/>
    <x v="1"/>
    <s v="ჯავახეთის ქუჩა, N 33/33ა"/>
    <s v="თბილისი,ჯავახეთის ქ.N33ა/33"/>
    <s v=".თბილისი, ჯავახეთის ქუჩა, N 33/33ა"/>
    <s v="მამუკა ტუხიაშვილი"/>
    <s v="PSP-075"/>
    <s v="PSPapt/075"/>
  </r>
  <r>
    <n v="76"/>
    <s v="N76 აფთიაქი"/>
    <s v="გურჯაანი"/>
    <x v="10"/>
    <s v="ნონეშვილის ქ. N24"/>
    <s v="გურჯაანი,ნონეშვილის გამზ.24"/>
    <s v=".გურჯაანი, ნონეშვილის ქ. N24"/>
    <s v="მამუკა ტუხიაშვილი"/>
    <s v="PSP-076"/>
    <s v="PSPapt/076"/>
  </r>
  <r>
    <n v="77"/>
    <s v="N77 აფთიაქი"/>
    <s v="ქუთაისი"/>
    <x v="5"/>
    <s v="ავტომშენებლის ქ.  N5"/>
    <s v="ქუთაისი,ავტომშენებლის ქ.5"/>
    <s v=".ქუთაისი, ავტომშენებლის ქ.  N5"/>
    <s v="დათო  ჯავახია"/>
    <s v="PSP-077"/>
    <s v="PSPapt/077"/>
  </r>
  <r>
    <n v="78"/>
    <s v="N78 აფთიაქი"/>
    <s v="თბილისი"/>
    <x v="1"/>
    <s v="მოსკოვის გამზ. II კვარტალი კორპ.N2"/>
    <s v="თბილისი,მოსკოვის გამზ.2კვ, კ.1"/>
    <s v=".თბილისი, მოსკოვის გამზ. II კვარტალი კორპ.N2"/>
    <s v="გიორგი ბერიკაშვილი"/>
    <s v="PSP-078"/>
    <s v="PSPapt/078"/>
  </r>
  <r>
    <n v="79"/>
    <s v="N79 აფთიაქი"/>
    <s v="თბილისი"/>
    <x v="1"/>
    <s v="წინანდლის ქ. N9"/>
    <s v="თბილისი,წინანდლის ქ.9"/>
    <s v=".თბილისი, წინანდლის ქ. N9"/>
    <s v="მამუკა ტუხიაშვილი"/>
    <s v="PSP-079"/>
    <s v="PSPapt/079"/>
  </r>
  <r>
    <n v="80"/>
    <s v="N80 აფთიაქი"/>
    <s v="თბილისი"/>
    <x v="3"/>
    <s v="აკაკი წერეთლის გამზ. N48"/>
    <s v="თბილისი,წერეთლის გამზ.48"/>
    <s v=".თბილისი, აკაკი წერეთლის გამზ. N48"/>
    <s v="გიორგი ბერიკაშვილი"/>
    <s v="PSP-080"/>
    <s v="PSPapt/080"/>
  </r>
  <r>
    <n v="81"/>
    <s v="N81 აფთიაქი"/>
    <s v="სენაკი"/>
    <x v="9"/>
    <s v="შოთა რუსთაველის ქ. N243"/>
    <s v="სენაკი,რუსთაველის ქ.243"/>
    <s v=".სენაკი, შოთა რუსთაველის ქ. N243"/>
    <s v="დათო  ჯავახია"/>
    <s v="PSP-081"/>
    <s v="PSPapt/081"/>
  </r>
  <r>
    <n v="82"/>
    <s v="N82 აფთიაქი"/>
    <s v="თბილისი"/>
    <x v="0"/>
    <s v="ნუცუბიძის ქ. N221, კორპ. 4"/>
    <s v="თბილისი,ნუცუბიძის ქ.221,კ.4"/>
    <s v=".თბილისი, ნუცუბიძის ქ. N221, კორპ. 4"/>
    <s v="კახა  ტუხიაშვილი"/>
    <s v="PSP-082"/>
    <s v="PSPapt/082"/>
  </r>
  <r>
    <n v="83"/>
    <s v="N83 აფთიაქი"/>
    <s v="თერჯოლა"/>
    <x v="5"/>
    <s v="შოთა რუსთაველის ქ. N110"/>
    <s v="თერჯოლა,რუსთაველის ქ.110"/>
    <s v=".თერჯოლა, შოთა რუსთაველის ქ. N110"/>
    <s v="დათო  ჯავახია"/>
    <s v="PSP-083"/>
    <s v="PSPapt/083"/>
  </r>
  <r>
    <n v="84"/>
    <s v="N84 აფთიაქი"/>
    <s v="ქუთაისი"/>
    <x v="5"/>
    <s v=" წმინდა ნინოს ქ.N17"/>
    <s v="ქუთაისი,წმ.ნინოს ქ.17"/>
    <s v=".ქუთაისი,  წმინდა ნინოს ქ.N17"/>
    <s v="დათო  ჯავახია"/>
    <s v="PSP-084"/>
    <s v="PSPapt/084"/>
  </r>
  <r>
    <n v="85"/>
    <s v="N85 აფთიაქი"/>
    <s v="ქუთაისი"/>
    <x v="5"/>
    <s v="ი.ჭავჭავაძის გამზ. N56"/>
    <s v="ქუთაისი,ჭავჭავაძის გამზ.56"/>
    <s v=".ქუთაისი, ი.ჭავჭავაძის გამზ. N56"/>
    <s v="დათო  ჯავახია"/>
    <s v="PSP-085"/>
    <s v="PSPapt/085"/>
  </r>
  <r>
    <n v="86"/>
    <s v="N86 აფთიაქი"/>
    <s v="თბილისი"/>
    <x v="1"/>
    <s v="წინანდელის ქ. N 18"/>
    <s v="თბილისი,წინანდლის ქ.18"/>
    <s v=".თბილისი, წინანდელის ქ. N 18"/>
    <s v="მამუკა ტუხიაშვილი"/>
    <s v="PSP-086"/>
    <s v="PSPapt/086"/>
  </r>
  <r>
    <n v="87"/>
    <s v="N87 აფთიაქი"/>
    <s v="ზუგდიდი"/>
    <x v="9"/>
    <s v="ზ.გამსახურდიას  გამზ. N19/ რუსთაველის ქ.N 89"/>
    <s v="ზუგდიდი,გამსახ.გამზ19/რუსთ.ქ89"/>
    <s v=".ზუგდიდი, ზ.გამსახურდიას  გამზ. N19/ რუსთაველის ქ.N 89"/>
    <s v="დათო  ჯავახია"/>
    <s v="PSP-087"/>
    <s v="PSPapt/087"/>
  </r>
  <r>
    <n v="88"/>
    <s v="N88 აფთიაქი"/>
    <s v="თბილისი"/>
    <x v="0"/>
    <s v="აბაშიძის ქ. N 41 (ყოფ. ბარნოვის ქ.N137)"/>
    <s v="თბილისი,აბაშიძის ქ.41"/>
    <s v=".თბილისი, აბაშიძის ქ. N 41 (ყოფ. ბარნოვის ქ.N137)"/>
    <s v="მამუკა ტუხიაშვილი"/>
    <s v="PSP-088"/>
    <s v="PSPapt/088"/>
  </r>
  <r>
    <n v="89"/>
    <s v="N89 აფთიაქი"/>
    <s v="ბორჯომი"/>
    <x v="11"/>
    <s v="რუსთაველის ქ. N 145"/>
    <s v="ბორჯომი,რუსთაველის ქ.145"/>
    <s v=".ბორჯომი, რუსთაველის ქ. N 145"/>
    <s v="კახა  ტუხიაშვილი"/>
    <s v="PSP-089"/>
    <s v="PSPapt/089"/>
  </r>
  <r>
    <n v="90"/>
    <s v="N90 აფთიაქი"/>
    <s v="თბილისი"/>
    <x v="1"/>
    <s v="მეტრო  სადგურ &quot;ისანთან&quot; ყოფილი ავტოსალაროების მიმდებარედ "/>
    <s v="თბილისი,მ/ს ისანი,ყოფ.ავტოსალ."/>
    <s v=".თბილისი, მეტრო  სადგურ &quot;ისანთან&quot; ყოფილი ავტოსალაროების მიმდებარედ "/>
    <s v="მამუკა ტუხიაშვილი"/>
    <s v="PSP-090"/>
    <s v="PSPapt/090"/>
  </r>
  <r>
    <n v="91"/>
    <s v="N91 აფთიაქი"/>
    <s v="თბილისი"/>
    <x v="0"/>
    <s v="მირიან მეფის ქ. №90"/>
    <s v="თბილისი,მირიან მეფის ქ.90"/>
    <s v=".თბილისი, მირიან მეფის ქ. №90"/>
    <s v="გიორგი ბერიკაშვილი"/>
    <s v="PSP-091"/>
    <s v="PSPapt/091"/>
  </r>
  <r>
    <n v="92"/>
    <s v="N92 აფთიაქი"/>
    <s v="თბილისი"/>
    <x v="1"/>
    <s v="ჭიჭინაძის ქ. N10 ა"/>
    <s v="თბილისი,ჭიჭინაძის ქ.10ა"/>
    <s v=".თბილისი, ჭიჭინაძის ქ. N10 ა"/>
    <s v="გიორგი ბერიკაშვილი"/>
    <s v="PSP-092"/>
    <s v="PSPapt/092"/>
  </r>
  <r>
    <n v="93"/>
    <s v="N93 აფთიაქი"/>
    <s v="ბათუმი"/>
    <x v="2"/>
    <s v="ზ.გორგილაძის ქ.N 73"/>
    <s v="ბათუმი,ზ.გორგილაძის ქ.73"/>
    <s v=".ბათუმი, ზ.გორგილაძის ქ.N 73"/>
    <s v="დათო  ჯავახია"/>
    <s v="PSP-093"/>
    <s v="PSPapt/093"/>
  </r>
  <r>
    <n v="94"/>
    <s v="N94 აფთიაქი"/>
    <s v="თბილისი"/>
    <x v="4"/>
    <s v="გუდამაყრის ქ. N 5"/>
    <s v="თბილისი,გუდამაყრის ქ.5"/>
    <s v=".თბილისი, გუდამაყრის ქ. N 5"/>
    <s v="ვახო გორჯოლაძე"/>
    <s v="PSP-094"/>
    <s v="PSPapt/094"/>
  </r>
  <r>
    <n v="95"/>
    <s v="N95 აფთიაქი"/>
    <s v="თბილისი"/>
    <x v="3"/>
    <s v="თევდორე მღვდლის ქ. N 3/თამარ მეფის გამზ. N 32"/>
    <s v="თბილისი,თ.მღვდლ.ქ3/თამ.მეფ.ქ32"/>
    <s v=".თბილისი, თევდორე მღვდლის ქ. N 3/თამარ მეფის გამზ. N 32"/>
    <s v="გიორგი ბერიკაშვილი"/>
    <s v="PSP-095"/>
    <s v="PSPapt/095"/>
  </r>
  <r>
    <n v="96"/>
    <s v="N96 აფთიაქი"/>
    <s v="ქუთაისი"/>
    <x v="5"/>
    <s v=" ბუხაიძის ქუჩა, მ/რ 2, N 23 "/>
    <s v="ქუთაისი,ბუხაიძის ქ. 2მ/რ,N23"/>
    <s v=".ქუთაისი,  ბუხაიძის ქუჩა, მ/რ 2, N 23 "/>
    <s v="დათო  ჯავახია"/>
    <s v="PSP-096"/>
    <s v="PSPapt/096"/>
  </r>
  <r>
    <n v="97"/>
    <s v="N97 აფთიაქი"/>
    <s v="თბილისი"/>
    <x v="3"/>
    <s v="დიღმის მას. IV კვ. კორპ.N5ა"/>
    <s v="თბილისი,დიღმის მას.4 კვ,კ.5ა"/>
    <s v=".თბილისი, დიღმის მას. IV კვ. კორპ.N5ა"/>
    <s v="გიორგი ბერიკაშვილი"/>
    <s v="PSP-097"/>
    <s v="PSPapt/097"/>
  </r>
  <r>
    <n v="98"/>
    <s v="N98 აფთიაქი"/>
    <s v="ქუთაისი"/>
    <x v="5"/>
    <s v="ა.წერეთლის ქ. N4/ა.წერეთლის ქ. N4ა"/>
    <s v="ქუთაისი,წერეთლის ქ.N4/N4ა"/>
    <s v=".ქუთაისი, ა.წერეთლის ქ. N4/ა.წერეთლის ქ. N4ა"/>
    <s v="დათო  ჯავახია"/>
    <s v="PSP-098"/>
    <s v="PSPapt/098"/>
  </r>
  <r>
    <n v="99"/>
    <s v="N99 აფთიაქი"/>
    <s v="ქუთაისი"/>
    <x v="5"/>
    <s v="ფალიაშვილის ქ. N 25"/>
    <s v="ქუთაისი,ფალიაშვილის ქ.25"/>
    <s v=".ქუთაისი, ფალიაშვილის ქ. N 25"/>
    <s v="დათო  ჯავახია"/>
    <s v="PSP-099"/>
    <s v="PSPapt/099"/>
  </r>
  <r>
    <n v="100"/>
    <s v="N100 აფთიაქი"/>
    <s v="თბილისი"/>
    <x v="1"/>
    <s v="წმინდა ქეთევან დედოფლის გამზ. კორპ. №2"/>
    <s v="თბილისი,ქეთევან დედოფ.გამზ,კ.2"/>
    <s v=".თბილისი, წმინდა ქეთევან დედოფლის გამზ. კორპ. №2"/>
    <s v="მამუკა ტუხიაშვილი"/>
    <s v="PSP-100"/>
    <s v="PSPapt/100"/>
  </r>
  <r>
    <n v="101"/>
    <s v="N101 აფთიაქი"/>
    <s v="თბილისი"/>
    <x v="1"/>
    <s v="ვარკეთილი- 3, IV მ/რ, 410 კორპ. მიმდებარედ ცენტრალურ და შიდა საკვარტალო გზებს შორის"/>
    <s v="თბილისი,ვარკეთილი 3,4მ/რ,კ.410"/>
    <s v=".თბილისი, ვარკეთილი- 3, IV მ/რ, 410 კორპ. მიმდებარედ ცენტრალურ და შიდა საკვარტალო გზებს შორის"/>
    <s v="მამუკა ტუხიაშვილი"/>
    <s v="PSP-101"/>
    <s v="PSPapt/101"/>
  </r>
  <r>
    <n v="102"/>
    <s v="N102 აფთიაქი"/>
    <s v="თბილისი"/>
    <x v="4"/>
    <s v="მუხიანი, III მ/რ, კორპ. N5"/>
    <s v="თბილისი,მუხიანი 3მ/რ,კორპ.5"/>
    <s v=".თბილისი, მუხიანი, III მ/რ, კორპ. N5"/>
    <s v="ვახო გორჯოლაძე"/>
    <s v="PSP-102"/>
    <s v="PSPapt/102"/>
  </r>
  <r>
    <n v="103"/>
    <s v="N103 აფთიაქი"/>
    <s v="სამტრედია"/>
    <x v="5"/>
    <s v="ჭანტურიას ქ. N1"/>
    <s v="სამტრედია,ჭანტურიას ქ.1 "/>
    <s v=".სამტრედია, ჭანტურიას ქ. N1"/>
    <s v="დათო  ჯავახია"/>
    <s v="PSP-103"/>
    <s v="PSPapt/103"/>
  </r>
  <r>
    <n v="104"/>
    <s v="N104 აფთიაქი"/>
    <s v="ბათუმი"/>
    <x v="2"/>
    <s v="ფიროსმანის ქ. N11"/>
    <s v="ბათუმი,ნიკო ფიროსმანის ქ.11"/>
    <s v=".ბათუმი, ფიროსმანის ქ. N11"/>
    <s v="დათო  ჯავახია"/>
    <s v="PSP-104"/>
    <s v="PSPapt/104"/>
  </r>
  <r>
    <n v="105"/>
    <s v="N105 აფთიაქი"/>
    <s v="გარდაბანი"/>
    <x v="7"/>
    <s v="დავით აღმაშენებლის ქ. N22"/>
    <s v="გარდაბანი,აღმაშენებლის ქ.22"/>
    <s v=".გარდაბანი, დავით აღმაშენებლის ქ. N22"/>
    <s v="გიორგი ბერიკაშვილი"/>
    <s v="PSP-105"/>
    <s v="PSPapt/105"/>
  </r>
  <r>
    <n v="106"/>
    <s v="N106 აფთიაქი"/>
    <s v="თბილისი"/>
    <x v="0"/>
    <s v="დოლიძის ქ. № 13,  კორპ. N6"/>
    <s v="თბილისი,დოლიძის ქ.13,კორპ.6"/>
    <s v=".თბილისი, დოლიძის ქ. № 13,  კორპ. N6"/>
    <s v="კახა  ტუხიაშვილი"/>
    <s v="PSP-106"/>
    <s v="PSPapt/106"/>
  </r>
  <r>
    <n v="107"/>
    <s v="N107 აფთიაქი"/>
    <s v="ტყიბული"/>
    <x v="5"/>
    <s v="შოთა რუსთაველის ქ. N5/10"/>
    <s v="ტყიბული,რუსთაველის ქ.5/10"/>
    <s v=".ტყიბული, შოთა რუსთაველის ქ. N5/10"/>
    <s v="დათო  ჯავახია"/>
    <s v="PSP-107"/>
    <s v="PSPapt/107"/>
  </r>
  <r>
    <n v="108"/>
    <s v="N108 აფთიაქი"/>
    <s v="საგარეჯო"/>
    <x v="10"/>
    <s v=" სტალინის ქ. N55"/>
    <s v="საგარეჯო,ერეკლე II ქ.55"/>
    <s v=".საგარეჯო,  სტალინის ქ. N55"/>
    <s v="მამუკა ტუხიაშვილი"/>
    <s v="PSP-108"/>
    <s v="PSPapt/108"/>
  </r>
  <r>
    <n v="109"/>
    <s v="N109 აფთიაქი"/>
    <s v="ზესტაფონი"/>
    <x v="5"/>
    <s v="ჭანტურიას ქ.140"/>
    <s v="ზესტაფონი,ჭანტურიას ქ. "/>
    <s v=".ზესტაფონი, ჭანტურიას ქ.140"/>
    <s v="დათო  ჯავახია"/>
    <s v="PSP-109"/>
    <s v="PSPapt/109"/>
  </r>
  <r>
    <n v="110"/>
    <s v="N110 აფთიაქი"/>
    <s v="ზესტაფონი"/>
    <x v="5"/>
    <s v="ჭანტურიას ქ. N 42"/>
    <s v="ზესტაფონი,ჭანტურიას ქ.42"/>
    <s v=".ზესტაფონი, ჭანტურიას ქ. N 42"/>
    <s v="დათო  ჯავახია"/>
    <s v="PSP-110"/>
    <s v="PSPapt/110"/>
  </r>
  <r>
    <n v="111"/>
    <s v="N111 აფთიაქი"/>
    <s v="საგარეჯო"/>
    <x v="10"/>
    <s v="ქუჩა კახეთის გზატკეცილი,  N20"/>
    <s v="საგარეჯო,კახეთის გზატკეც.N20"/>
    <s v=".საგარეჯო, ქუჩა კახეთის გზატკეცილი,  N20"/>
    <s v="მამუკა ტუხიაშვილი"/>
    <s v="PSP-111"/>
    <s v="PSPapt/111"/>
  </r>
  <r>
    <n v="112"/>
    <s v="N112 აფთიაქი"/>
    <s v="საგარეჯო"/>
    <x v="10"/>
    <s v=" დავით აღმაშენებლის ქ. N15ა "/>
    <s v="საგარეჯო,აღმაშენებლის ქ.15ა"/>
    <s v=".საგარეჯო,  დავით აღმაშენებლის ქ. N15ა "/>
    <s v="მამუკა ტუხიაშვილი"/>
    <s v="PSP-112"/>
    <s v="PSPapt/112"/>
  </r>
  <r>
    <n v="113"/>
    <s v="N113 აფთიაქი"/>
    <s v="რუსთავი"/>
    <x v="7"/>
    <s v="შარტავას გამზ. №6 "/>
    <s v="რუსთავი,შარტავას გამზ.6"/>
    <s v=".რუსთავი, შარტავას გამზ. №6 "/>
    <s v="გიორგი ბერიკაშვილი"/>
    <s v="PSP-113"/>
    <s v="PSPapt/113"/>
  </r>
  <r>
    <n v="114"/>
    <s v="N114 აფთიაქი"/>
    <s v="ბათუმი"/>
    <x v="2"/>
    <s v="ი. ჭავჭავაძის ქ.  N46"/>
    <s v="ბათუმი,ჭავჭავაძის ქ.46"/>
    <s v=".ბათუმი, ი. ჭავჭავაძის ქ.  N46"/>
    <s v="დათო  ჯავახია"/>
    <s v="PSP-114"/>
    <s v="PSPapt/114"/>
  </r>
  <r>
    <n v="115"/>
    <s v="N115 აფთიაქი"/>
    <s v="თბილისი"/>
    <x v="4"/>
    <s v="გურამიშვილის გამზ. N 1"/>
    <s v="თბილისი,გურამიშვილის გამზ.1"/>
    <s v=".თბილისი, გურამიშვილის გამზ. N 1"/>
    <s v="ვახო გორჯოლაძე"/>
    <s v="PSP-115"/>
    <s v="PSPapt/115"/>
  </r>
  <r>
    <n v="116"/>
    <s v="N116 აფთიაქი"/>
    <s v="ქუთაისი"/>
    <x v="5"/>
    <s v=" ი.ჭავჭავაძის გამზ. N53ა"/>
    <s v="ქუთაისი,ი.ჭავჭავაძის გამზ.53ა"/>
    <s v=".ქუთაისი,  ი.ჭავჭავაძის გამზ. N53ა"/>
    <s v="დათო  ჯავახია"/>
    <s v="PSP-116"/>
    <s v="PSPapt/116"/>
  </r>
  <r>
    <n v="117"/>
    <s v="N117 აფთიაქი"/>
    <s v="თბილისი"/>
    <x v="0"/>
    <s v="დოლიძის ქ,  კორპ. №2"/>
    <s v="თბილისი,დოლიძის ქ. კორპ.2"/>
    <s v=".თბილისი, დოლიძის ქ,  კორპ. №2"/>
    <s v="კახა  ტუხიაშვილი"/>
    <s v="PSP-117"/>
    <s v="PSPapt/117"/>
  </r>
  <r>
    <n v="118"/>
    <s v="N118 აფთიაქი"/>
    <s v="თბილისი"/>
    <x v="3"/>
    <s v="დიღმის მასივი, I კვ. კორპ. 2ა"/>
    <s v="თბილისი,დიღმის მას.1კვ, კ.2ა"/>
    <s v=".თბილისი, დიღმის მასივი, I კვ. კორპ. 2ა"/>
    <s v="გიორგი ბერიკაშვილი"/>
    <s v="PSP-118"/>
    <s v="PSPapt/118"/>
  </r>
  <r>
    <n v="119"/>
    <s v="N119 აფთიაქი"/>
    <s v="თბილისი"/>
    <x v="0"/>
    <s v="ფალიაშვილის ქ. N82"/>
    <s v="თბილისი,ფალიაშვილის ქ.82"/>
    <s v=".თბილისი, ფალიაშვილის ქ. N82"/>
    <s v="მამუკა ტუხიაშვილი"/>
    <s v="PSP-119"/>
    <s v="PSPapt/119"/>
  </r>
  <r>
    <n v="120"/>
    <s v="N120 აფთიაქი"/>
    <s v="ზუგდიდი"/>
    <x v="9"/>
    <s v="რუსთაველის ქ. N93"/>
    <s v="ზუგდიდი,რუსთაველის ქ.93"/>
    <s v=".ზუგდიდი, რუსთაველის ქ. N93"/>
    <s v="დათო  ჯავახია"/>
    <s v="PSP-120"/>
    <s v="PSPapt/120"/>
  </r>
  <r>
    <n v="121"/>
    <s v="N121 აფთიაქი"/>
    <s v="თბილისი"/>
    <x v="0"/>
    <s v=" ალ. ყაზბეგის გამზ. N24ა"/>
    <s v="თბილისი,ალ.ყაზბეგის გამზ.24ა"/>
    <s v=".თბილისი,  ალ. ყაზბეგის გამზ. N24ა"/>
    <s v="კახა  ტუხიაშვილი"/>
    <s v="PSP-121"/>
    <s v="PSPapt/121"/>
  </r>
  <r>
    <n v="122"/>
    <s v="N122 აფთიაქი"/>
    <s v="კასპი"/>
    <x v="6"/>
    <s v="გიორგი სააკაძის ქ. № 88"/>
    <s v="კასპი,გიორგი სააკაძის ქ.88"/>
    <s v=".კასპი, გიორგი სააკაძის ქ. № 88"/>
    <s v="კახა  ტუხიაშვილი"/>
    <s v="PSP-122"/>
    <s v="PSPapt/122"/>
  </r>
  <r>
    <n v="123"/>
    <s v="N123 აფთიაქი"/>
    <s v="ოზურგეთი"/>
    <x v="12"/>
    <s v="ქუჩა გურია"/>
    <s v="ოზურგეთი,გურიის ქ. "/>
    <s v=".ოზურგეთი, ქუჩა გურია"/>
    <s v="დათო  ჯავახია"/>
    <s v="PSP-123"/>
    <s v="PSPapt/123"/>
  </r>
  <r>
    <n v="124"/>
    <s v="N124 აფთიაქი"/>
    <s v="თბილისი"/>
    <x v="1"/>
    <s v="ლილოს დასახლება, II კვ.კორპ.N8 (ნაკვეთი N 2/23)"/>
    <s v="თბილისი,ლილოს დას.,2კვ, კ.8"/>
    <s v=".თბილისი, ლილოს დასახლება, II კვ.კორპ.N8 (ნაკვეთი N 2/23)"/>
    <s v="გიორგი ბერიკაშვილი"/>
    <s v="PSP-124"/>
    <s v="PSPapt/124"/>
  </r>
  <r>
    <n v="125"/>
    <s v="N125 აფთიაქი"/>
    <s v="თბილისი"/>
    <x v="0"/>
    <s v="ყაზბეგის გამზ. N14"/>
    <s v="თბილისი,ალ.ყაზბეგის გამზ.14"/>
    <s v=".თბილისი, ყაზბეგის გამზ. N14"/>
    <s v="კახა  ტუხიაშვილი"/>
    <s v="PSP-125"/>
    <s v="PSPapt/125"/>
  </r>
  <r>
    <n v="126"/>
    <s v="N126 აფთიაქი"/>
    <s v="თბილისი"/>
    <x v="3"/>
    <s v="აკაკი წერეთლის გამზ. N 133გ"/>
    <s v="თბილისი,აკ.წერეთლის გამზ.133გ"/>
    <s v=".თბილისი, აკაკი წერეთლის გამზ. N 133გ"/>
    <s v="გიორგი ბერიკაშვილი"/>
    <s v="PSP-126"/>
    <s v="PSPapt/126"/>
  </r>
  <r>
    <n v="127"/>
    <s v="N127 აფთიაქი"/>
    <s v="ქუთაისი"/>
    <x v="5"/>
    <s v="ზ. გამსახურდიას გამზ. N 21 / ზ. გამსახურდიას გამზ. შესახვევი I, N2 (რუსთაველის 157)"/>
    <s v="ქუთაისი,ზ.გამსახურდიას გამზ.21"/>
    <s v=".ქუთაისი, ზ. გამსახურდიას გამზ. N 21 / ზ. გამსახურდიას გამზ. შესახვევი I, N2 (რუსთაველის 157)"/>
    <s v="დათო  ჯავახია"/>
    <s v="PSP-127"/>
    <s v="PSPapt/127"/>
  </r>
  <r>
    <n v="128"/>
    <s v="N128 აფთიაქი"/>
    <s v="თბილისი"/>
    <x v="0"/>
    <s v="ი.ჭავჭავაძის გამზ. N42"/>
    <s v="თბილისი,ჭავჭავაძის გამზ.42"/>
    <s v=".თბილისი, ი.ჭავჭავაძის გამზ. N42"/>
    <s v="მამუკა ტუხიაშვილი"/>
    <s v="PSP-128"/>
    <s v="PSPapt/128"/>
  </r>
  <r>
    <n v="129"/>
    <s v="N129 აფთიაქი"/>
    <s v="ლანჩხუთი"/>
    <x v="12"/>
    <s v="ჟორდანიას ქ. N109"/>
    <s v="ლანჩხუთი,ჟორდანიას ქ.109"/>
    <s v=".ლანჩხუთი, ჟორდანიას ქ. N109"/>
    <s v="დათო  ჯავახია"/>
    <s v="PSP-129"/>
    <s v="PSPapt/129"/>
  </r>
  <r>
    <n v="130"/>
    <s v="N130 აფთიაქი"/>
    <s v="თბილისი"/>
    <x v="0"/>
    <s v="გიორგი ძოწენიძის ქ. N 18"/>
    <s v="თბილისი,გ.ძოწენიძის ქ.18"/>
    <s v=".თბილისი, გიორგი ძოწენიძის ქ. N 18"/>
    <s v="კახა  ტუხიაშვილი"/>
    <s v="PSP-130"/>
    <s v="PSPapt/130"/>
  </r>
  <r>
    <n v="131"/>
    <s v="N131 აფთიაქი"/>
    <s v="როხი"/>
    <x v="5"/>
    <s v="როხი"/>
    <s v="ბაღდათი,როხი"/>
    <s v=".როხი, როხი"/>
    <s v="ვახო გორჯოლაძე"/>
    <s v="PSP-131"/>
    <s v="PSPapt/131"/>
  </r>
  <r>
    <n v="132"/>
    <s v="N132 აფთიაქი"/>
    <s v="ქუთაისი"/>
    <x v="5"/>
    <s v="ნიკეას ქ.N1/1"/>
    <s v="ქუთაისი,ნიკეას ქ.1/1"/>
    <s v=".ქუთაისი, ნიკეას ქ.N1/1"/>
    <s v="დათო  ჯავახია"/>
    <s v="PSP-132"/>
    <s v="PSPapt/132"/>
  </r>
  <r>
    <n v="133"/>
    <s v="N133 აფთიაქი"/>
    <s v="მარნეული"/>
    <x v="7"/>
    <s v="26 მაისის ქუჩა, ყოფილი სამხედრო ქალაქის ტერიტორია"/>
    <s v="მარნეული,26 მაისის ქ. "/>
    <s v=".მარნეული, 26 მაისის ქუჩა, ყოფილი სამხედრო ქალაქის ტერიტორია"/>
    <s v="ვახო გორჯოლაძე"/>
    <s v="PSP-133"/>
    <s v="PSPapt/133"/>
  </r>
  <r>
    <n v="134"/>
    <s v="N134 აფთიაქი"/>
    <s v="თბილისი"/>
    <x v="1"/>
    <s v="საბადურის ქ. N20/7 "/>
    <s v="თბილისი,საბადურის ქ.20/7"/>
    <s v=".თბილისი, საბადურის ქ. N20/7 "/>
    <s v="მამუკა ტუხიაშვილი"/>
    <s v="PSP-134"/>
    <s v="PSPapt/134"/>
  </r>
  <r>
    <n v="135"/>
    <s v="N135 აფთიაქი"/>
    <s v="თბილისი"/>
    <x v="8"/>
    <s v="ამაღლების ქ. N9 (ყოფ. დავითაშვილი)"/>
    <s v="თბილისი,ამაღლების ქ.9"/>
    <s v=".თბილისი, ამაღლების ქ. N9 (ყოფ. დავითაშვილი)"/>
    <s v="მამუკა ტუხიაშვილი"/>
    <s v="PSP-135"/>
    <s v="PSPapt/135"/>
  </r>
  <r>
    <n v="136"/>
    <s v="N136 აფთიაქი"/>
    <s v="ბაღდათი"/>
    <x v="5"/>
    <s v="წერეთლის ქ. N1"/>
    <s v="ბაღდათი,წერეთლის ქ.1 "/>
    <s v=".ბაღდათი, წერეთლის ქ. N1"/>
    <s v="დათო  ჯავახია"/>
    <s v="PSP-136"/>
    <s v="PSPapt/136"/>
  </r>
  <r>
    <n v="137"/>
    <s v="N137 აფთიაქი"/>
    <s v="ვანი"/>
    <x v="5"/>
    <s v="თამარ მეფის ქ. N2"/>
    <s v="ვანი,თამარ მეფის ქ.2"/>
    <s v=".ვანი, თამარ მეფის ქ. N2"/>
    <s v="დათო  ჯავახია"/>
    <s v="PSP-137"/>
    <s v="PSPapt/137"/>
  </r>
  <r>
    <n v="138"/>
    <s v="N138 აფთიაქი"/>
    <s v="თბილისი"/>
    <x v="1"/>
    <s v="ბერი გაბრიელ სალოსის გამზ. N102 "/>
    <s v="თბილისი,გაბრიელ სალოსის 102"/>
    <s v=".თბილისი, ბერი გაბრიელ სალოსის გამზ. N102 "/>
    <s v="გიორგი ბერიკაშვილი"/>
    <s v="PSP-138"/>
    <s v="PSPapt/138"/>
  </r>
  <r>
    <n v="139"/>
    <s v="N139 აფთიაქი"/>
    <s v="ქობულეთი"/>
    <x v="2"/>
    <s v="დავით აღმაშენებლის გამზ. N2"/>
    <s v="ქობულეთი,აღმაშენებლის გამზ.2"/>
    <s v=".ქობულეთი, დავით აღმაშენებლის გამზ. N2"/>
    <s v="დათო  ჯავახია"/>
    <s v="PSP-139"/>
    <s v="PSPapt/139"/>
  </r>
  <r>
    <n v="140"/>
    <s v="N140 აფთიაქი"/>
    <s v="სამტრედია"/>
    <x v="5"/>
    <s v="რესპუბლიკის ქ. N2"/>
    <s v="სამტრედია,რესპუბლიკის ქ.2"/>
    <s v=".სამტრედია, რესპუბლიკის ქ. N2"/>
    <s v="დათო  ჯავახია"/>
    <s v="PSP-140"/>
    <s v="PSPapt/140"/>
  </r>
  <r>
    <n v="141"/>
    <s v="N141 აფთიაქი"/>
    <s v="ახალქალაქი"/>
    <x v="11"/>
    <s v="რუსთაველის ქ. N 56"/>
    <s v="ახალქალაქი,რუსთაველის ქ.56"/>
    <s v=".ახალქალაქი, რუსთაველის ქ. N 56"/>
    <s v="კახა  ტუხიაშვილი"/>
    <s v="PSP-141"/>
    <s v="PSPapt/141"/>
  </r>
  <r>
    <n v="142"/>
    <s v="N142 აფთიაქი"/>
    <s v="თბილისი"/>
    <x v="0"/>
    <s v="სულხან ცინცაძის ქ. N 12"/>
    <s v="თბილისი,სულხან ცინცაძის ქ.12"/>
    <s v=".თბილისი, სულხან ცინცაძის ქ. N 12"/>
    <s v="კახა  ტუხიაშვილი"/>
    <s v="PSP-142"/>
    <s v="PSPapt/142"/>
  </r>
  <r>
    <n v="143"/>
    <s v="N143 აფთიაქი"/>
    <s v="ბოლნისი"/>
    <x v="7"/>
    <s v="სულხან-საბა ორბელიანის ქ. N118"/>
    <s v="ბოლნისი,ს.ს.ორბელიანის ქ.118"/>
    <s v=".ბოლნისი, სულხან-საბა ორბელიანის ქ. N118"/>
    <s v="ვახო გორჯოლაძე"/>
    <s v="PSP-143"/>
    <s v="PSPapt/143"/>
  </r>
  <r>
    <n v="144"/>
    <s v="N144 აფთიაქი"/>
    <s v="ახალციხე"/>
    <x v="11"/>
    <s v="კოსტავას ქ. N31 "/>
    <s v="ახალციხე,კოსტავას ქ.31"/>
    <s v=".ახალციხე, კოსტავას ქ. N31 "/>
    <s v="კახა  ტუხიაშვილი"/>
    <s v="PSP-144"/>
    <s v="PSPapt/144"/>
  </r>
  <r>
    <n v="145"/>
    <s v="N145 აფთიაქი"/>
    <s v="ლაგოდეხი"/>
    <x v="10"/>
    <s v="ზაქათალის ქ. N2ა"/>
    <s v="ლაგოდეხი,ზაქათალის ქ.2ა"/>
    <s v=".ლაგოდეხი, ზაქათალის ქ. N2ა"/>
    <s v="მამუკა ტუხიაშვილი"/>
    <s v="PSP-145"/>
    <s v="PSPapt/145"/>
  </r>
  <r>
    <n v="146"/>
    <s v="N146 აფთიაქი"/>
    <s v="კაზრეთი"/>
    <x v="7"/>
    <s v="დაბა კაზრეთი "/>
    <s v="ბოლნისი,დაბა კაზრეთი"/>
    <s v=".კაზრეთი, დაბა კაზრეთი "/>
    <s v="ვახო გორჯოლაძე"/>
    <s v="PSP-146"/>
    <s v="PSPapt/146"/>
  </r>
  <r>
    <n v="147"/>
    <s v="N147 აფთიაქი"/>
    <s v="ფოთი"/>
    <x v="9"/>
    <s v="ფარნავაზ მეფის ქ.N7"/>
    <s v="ფოთი,ფარნავაზ მეფის ქ.7"/>
    <s v=".ფოთი, ფარნავაზ მეფის ქ.N7"/>
    <s v="დათო  ჯავახია"/>
    <s v="PSP-147"/>
    <s v="PSPapt/147"/>
  </r>
  <r>
    <n v="148"/>
    <s v="N148 აფთიაქი"/>
    <s v="ყვარელი"/>
    <x v="10"/>
    <s v="აღმაშენებლის ქ. N24 "/>
    <s v="ყვარელი,აღმაშენებლის გამზ.24"/>
    <s v=".ყვარელი, აღმაშენებლის ქ. N24 "/>
    <s v="მამუკა ტუხიაშვილი"/>
    <s v="PSP-148"/>
    <s v="PSPapt/148"/>
  </r>
  <r>
    <n v="149"/>
    <s v="N149 აფთიაქი"/>
    <s v="ხონი"/>
    <x v="5"/>
    <s v="ჭავჭავაძის ქ. N2"/>
    <s v="ხონი,ჭავჭავაძის ქ.2"/>
    <s v=".ხონი, ჭავჭავაძის ქ. N2"/>
    <s v="დათო  ჯავახია"/>
    <s v="PSP-149"/>
    <s v="PSPapt/149"/>
  </r>
  <r>
    <n v="150"/>
    <s v="N150 აფთიაქი"/>
    <s v="ახმეტა"/>
    <x v="10"/>
    <s v="რუსთაველის ქ. N42"/>
    <s v="ახმეტა,რუსთაველის ქ.42"/>
    <s v=".ახმეტა, რუსთაველის ქ. N42"/>
    <s v="მამუკა ტუხიაშვილი"/>
    <s v="PSP-150"/>
    <s v="PSPapt/150"/>
  </r>
  <r>
    <n v="151"/>
    <s v="N151 აფთიაქი"/>
    <s v="დუშეთი"/>
    <x v="13"/>
    <s v="ცენტრალური უნივერმაღი"/>
    <s v="დუშეთი,ცენტრალური უნივერმაღი"/>
    <s v=".დუშეთი, ცენტრალური უნივერმაღი"/>
    <s v="ვახო გორჯოლაძე"/>
    <s v="PSP-151"/>
    <s v="PSPapt/151"/>
  </r>
  <r>
    <n v="152"/>
    <s v="N152 აფთიაქი"/>
    <s v="საჩხერე"/>
    <x v="5"/>
    <s v="ივანე გომართელის ქუჩა"/>
    <s v="საჩხერე,ი.გომართელის ქ."/>
    <s v=".საჩხერე, ივანე გომართელის ქუჩა"/>
    <s v="დათო  ჯავახია"/>
    <s v="PSP-152"/>
    <s v="PSPapt/152"/>
  </r>
  <r>
    <n v="153"/>
    <s v="N153 აფთიაქი"/>
    <s v="თბილისი"/>
    <x v="8"/>
    <s v="გორგასლის ქ. N39"/>
    <s v="თბილისი,გორგასლის ქ.39"/>
    <s v=".თბილისი, გორგასლის ქ. N39"/>
    <s v="გიორგი ბერიკაშვილი"/>
    <s v="PSP-153"/>
    <s v="PSPapt/153"/>
  </r>
  <r>
    <n v="154"/>
    <s v="N154 აფთიაქი"/>
    <s v="ამბროლაური"/>
    <x v="14"/>
    <s v="მ.კოსტავას ქ. N7"/>
    <s v="ამბროლაური,მ.კოსტავას ქ.7"/>
    <s v=".ამბროლაური, მ.კოსტავას ქ. N7"/>
    <s v="დათო  ჯავახია"/>
    <s v="PSP-154"/>
    <s v="PSPapt/154"/>
  </r>
  <r>
    <n v="155"/>
    <s v="N155 აფთიაქი"/>
    <s v="თბილისი"/>
    <x v="4"/>
    <s v="გურამიშვილის გამზ. N34 "/>
    <s v="თბილისი,გურამიშვილის გამზ.34"/>
    <s v=".თბილისი, გურამიშვილის გამზ. N34 "/>
    <s v="ვახო გორჯოლაძე"/>
    <s v="PSP-155"/>
    <s v="PSPapt/155"/>
  </r>
  <r>
    <n v="156"/>
    <s v="N156 აფთიაქი"/>
    <s v="ზუგდიდი"/>
    <x v="9"/>
    <s v="ზ. გამსახურდიას ქ. N 29"/>
    <s v="ზუგდიდი,ზ. გამსახურდიას ქ.29"/>
    <s v=".ზუგდიდი, ზ. გამსახურდიას ქ. N 29"/>
    <s v="დათო  ჯავახია"/>
    <s v="PSP-156"/>
    <s v="PSPapt/156"/>
  </r>
  <r>
    <n v="157"/>
    <s v="N157 აფთიაქი"/>
    <s v="თბილისი"/>
    <x v="8"/>
    <s v="პეტრიაშვილის ქ. N26"/>
    <s v="თბილისი,პეტრიაშვილის ქ.26"/>
    <s v=".თბილისი, პეტრიაშვილის ქ. N26"/>
    <s v="მამუკა ტუხიაშვილი"/>
    <s v="PSP-157"/>
    <s v="PSPapt/157"/>
  </r>
  <r>
    <n v="158"/>
    <s v="N158 აფთიაქი"/>
    <s v="ბაკურიანი"/>
    <x v="11"/>
    <s v="დაბა ბაკურინი, თამარ მეფის ქუჩა"/>
    <s v="დ.ბაკურიანი, თამარ მეფის ქ."/>
    <s v=".ბაკურიანი, დაბა ბაკურინი, თამარ მეფის ქუჩა"/>
    <s v="კახა  ტუხიაშვილი"/>
    <s v="PSP-158"/>
    <s v="PSPapt/158"/>
  </r>
  <r>
    <n v="159"/>
    <s v="N159 აფთიაქი"/>
    <s v="თბილისი"/>
    <x v="4"/>
    <s v="ც. დადიანის ქ. N7 (ნაკვეთი №038/044)"/>
    <s v="თბილისი,ც.დადიანის ქ. N7"/>
    <s v=".თბილისი, ც. დადიანის ქ. N7 (ნაკვეთი №038/044)"/>
    <s v="ვახო გორჯოლაძე"/>
    <s v="PSP-159"/>
    <s v="PSPapt/159"/>
  </r>
  <r>
    <n v="160"/>
    <s v="N160 აფთიაქი"/>
    <s v="ფოთი"/>
    <x v="9"/>
    <s v="სამეგრელოს მოედანი "/>
    <s v="ფოთი,სამეგრელოს მოედანი"/>
    <s v=".ფოთი, სამეგრელოს მოედანი "/>
    <s v="დათო  ჯავახია"/>
    <s v="PSP-160"/>
    <s v="PSPapt/160"/>
  </r>
  <r>
    <n v="161"/>
    <s v="N161 აფთიაქი"/>
    <s v="მარტვილი"/>
    <x v="9"/>
    <s v="ჭავჭვაძის ქუჩა"/>
    <s v="მარტვილი,ჭავჭავაძის ქ. "/>
    <s v=".მარტვილი, ჭავჭვაძის ქუჩა"/>
    <s v="დათო  ჯავახია"/>
    <s v="PSP-161"/>
    <s v="PSPapt/161"/>
  </r>
  <r>
    <n v="162"/>
    <s v="N162 აფთიაქი"/>
    <s v="თბილისი"/>
    <x v="0"/>
    <s v="ოთარ ლორთქიფანიძის ქ. N 31"/>
    <s v="თბილისი,ლორთქიფანიძის ქ.31"/>
    <s v=".თბილისი, ოთარ ლორთქიფანიძის ქ. N 31"/>
    <s v="კახა  ტუხიაშვილი"/>
    <s v="PSP-162"/>
    <s v="PSPapt/162"/>
  </r>
  <r>
    <n v="163"/>
    <s v="N163 აფთიაქი"/>
    <s v="თბილისი"/>
    <x v="0"/>
    <s v="ვაჟა-ფშაველას გამზ. N73, 3 კვ. კორპ. N 1 ა"/>
    <s v="თბილისი,ვაჟა-ფშავ.73,3კვ,კ.1ა"/>
    <s v=".თბილისი, ვაჟა-ფშაველას გამზ. N73, 3 კვ. კორპ. N 1 ა"/>
    <s v="კახა  ტუხიაშვილი"/>
    <s v="PSP-163"/>
    <s v="PSPapt/163"/>
  </r>
  <r>
    <n v="164"/>
    <s v="N164 აფთიაქი"/>
    <s v="ახალციხე"/>
    <x v="11"/>
    <s v="დიდიმამიშვილის ქ. N2ა"/>
    <s v="ახალციხე,დიდიმამიშვილის ქ.2ა"/>
    <s v=".ახალციხე, დიდიმამიშვილის ქ. N2ა"/>
    <s v="კახა  ტუხიაშვილი"/>
    <s v="PSP-164"/>
    <s v="PSPapt/164"/>
  </r>
  <r>
    <n v="165"/>
    <s v="N165 აფთიაქი"/>
    <s v="ქუთაისი"/>
    <x v="5"/>
    <s v="ი. ჭავჭავაძე გამზ.  №67ბ  "/>
    <s v="ქუთაისი,ი.ჭავჭავაძის გამზ.67ბ"/>
    <s v=".ქუთაისი, ი. ჭავჭავაძე გამზ.  №67ბ  "/>
    <s v="დათო  ჯავახია"/>
    <s v="PSP-165"/>
    <s v="PSPapt/165"/>
  </r>
  <r>
    <n v="166"/>
    <s v="N166 აფთიაქი"/>
    <s v="თბილისი"/>
    <x v="3"/>
    <s v="დიღმის მას. V კვ. კორპ. N1ა"/>
    <s v="თბილისი,დიღმის მას.5კვ. კორპ1ა"/>
    <s v=".თბილისი, დიღმის მას. V კვ. კორპ. N1ა"/>
    <s v="გიორგი ბერიკაშვილი"/>
    <s v="PSP-166"/>
    <s v="PSPapt/166"/>
  </r>
  <r>
    <n v="167"/>
    <s v="N167 აფთიაქი"/>
    <s v="დედოფლისწყარო"/>
    <x v="10"/>
    <s v="რუსთაველის ქ., № 29, კორპ. N 37"/>
    <s v="დედოფლისწყარო,რუსთაველ.ქ29,კ37"/>
    <s v=".დედოფლისწყარო, რუსთაველის ქ., № 29, კორპ. N 37"/>
    <s v="მამუკა ტუხიაშვილი"/>
    <s v="PSP-167"/>
    <s v="PSPapt/167"/>
  </r>
  <r>
    <n v="168"/>
    <s v="N168 აფთიაქი"/>
    <s v="მცხეთა"/>
    <x v="13"/>
    <s v="სამხედროს ქ. N15"/>
    <s v="მცხეთა,სამხედროს ქ.15"/>
    <s v=".მცხეთა, სამხედროს ქ. N15"/>
    <s v="ვახო გორჯოლაძე"/>
    <s v="PSP-168"/>
    <s v="PSPapt/168"/>
  </r>
  <r>
    <n v="169"/>
    <s v="N169 აფთიაქი"/>
    <s v="ქუთაისი"/>
    <x v="5"/>
    <s v="გრ. აბაშიძის ქ. №3"/>
    <s v="ქუთაისი,გრ.აბაშიძის ქ.3"/>
    <s v=".ქუთაისი, გრ. აბაშიძის ქ. №3"/>
    <s v="დათო  ჯავახია"/>
    <s v="PSP-169"/>
    <s v="PSPapt/169"/>
  </r>
  <r>
    <n v="170"/>
    <s v="N170 აფთიაქი"/>
    <s v="ბათუმი"/>
    <x v="2"/>
    <s v="ჯავახიშვილის ქ. N61"/>
    <s v="ბათუმი,ჯავახიშვილის ქ.61"/>
    <s v=".ბათუმი, ჯავახიშვილის ქ. N61"/>
    <s v="დათო  ჯავახია"/>
    <s v="PSP-170"/>
    <s v="PSPapt/170"/>
  </r>
  <r>
    <n v="171"/>
    <s v="N171 აფთიაქი"/>
    <s v="თბილისი"/>
    <x v="4"/>
    <s v="წერონისის ქ.N 144 "/>
    <s v="თბილისი,წერონისის ქ.144"/>
    <s v=".თბილისი, წერონისის ქ.N 144 "/>
    <s v="ვახო გორჯოლაძე"/>
    <s v="PSP-171"/>
    <s v="PSPapt/171"/>
  </r>
  <r>
    <n v="172"/>
    <s v="N172 აფთიაქი"/>
    <s v="თბილისი"/>
    <x v="0"/>
    <s v="ბუდაპეშტი ქ. /ტაშკენტის ქ. N 22/22"/>
    <s v="თბილისი,ბუდაპეშ.ქ22/ტაშკენ.ქ22"/>
    <s v=".თბილისი, ბუდაპეშტი ქ. /ტაშკენტის ქ. N 22/22"/>
    <s v="კახა  ტუხიაშვილი"/>
    <s v="PSP-172"/>
    <s v="PSPapt/172"/>
  </r>
  <r>
    <n v="173"/>
    <s v="N173 აფთიაქი"/>
    <s v="ოზურგეთი"/>
    <x v="12"/>
    <s v="ა.წულაძის ქ. N 17"/>
    <s v="ოზურგეთი,ა.წულაძის ქ.17"/>
    <s v=".ოზურგეთი, ა.წულაძის ქ. N 17"/>
    <s v="დათო  ჯავახია"/>
    <s v="PSP-173"/>
    <s v="PSPapt/173"/>
  </r>
  <r>
    <n v="174"/>
    <s v="N174 აფთიაქი"/>
    <s v="ბათუმი"/>
    <x v="2"/>
    <s v="კობალაძის ქ.  N 4"/>
    <s v="ბათუმი,კობალაძის ქ.4"/>
    <s v=".ბათუმი, კობალაძის ქ.  N 4"/>
    <s v="დათო  ჯავახია"/>
    <s v="PSP-174"/>
    <s v="PSPapt/174"/>
  </r>
  <r>
    <n v="175"/>
    <s v="N175 აფთიაქი"/>
    <s v="თბილისი"/>
    <x v="1"/>
    <s v="გიორგი მელიქიშვილის ქ. N 7"/>
    <s v="თბილისი,გ.მელიქიშვილის ქ.7"/>
    <s v=".თბილისი, გიორგი მელიქიშვილის ქ. N 7"/>
    <s v="მამუკა ტუხიაშვილი"/>
    <s v="PSP-175"/>
    <s v="PSPapt/175"/>
  </r>
  <r>
    <n v="176"/>
    <s v="N176 აფთიაქი"/>
    <s v="ახალციხე"/>
    <x v="11"/>
    <s v="თამარ მეფის ქ. N8"/>
    <s v="ახალციხე,თამარ მეფის ქ.8"/>
    <s v=".ახალციხე, თამარ მეფის ქ. N8"/>
    <s v="კახა  ტუხიაშვილი"/>
    <s v="PSP-176"/>
    <s v="PSPapt/176"/>
  </r>
  <r>
    <n v="177"/>
    <s v="N177 აფთიაქი"/>
    <s v="გორი"/>
    <x v="6"/>
    <s v="ცხინვალის გზატკეცილი N 6"/>
    <s v="გორი,ჭავჭავაძის ქ.5ბ"/>
    <s v=".გორი, ცხინვალის გზატკეცილი N 6"/>
    <s v="კახა  ტუხიაშვილი"/>
    <s v="PSP-177"/>
    <s v="PSPapt/177"/>
  </r>
  <r>
    <n v="178"/>
    <s v="N178 აფთიაქი"/>
    <s v="ონი"/>
    <x v="14"/>
    <s v="რუსთაველის ქ.N2"/>
    <s v="ონი,რუსთაველის ქ.2"/>
    <s v=".ონი, რუსთაველის ქ.N2"/>
    <s v="დათო  ჯავახია"/>
    <s v="PSP-178"/>
    <s v="PSPapt/178"/>
  </r>
  <r>
    <n v="179"/>
    <s v="N179 აფთიაქი"/>
    <s v="თბილისი"/>
    <x v="8"/>
    <s v="პავლე ინგოროყვას ქ.  N 17 / 9 აპრილის ქ. N5 "/>
    <s v="თბილისი,ინგოროყვ.ქ17/9აპრილ.ქ5"/>
    <s v=".თბილისი, პავლე ინგოროყვას ქ.  N 17 / 9 აპრილის ქ. N5 "/>
    <s v="მამუკა ტუხიაშვილი"/>
    <s v="PSP-179"/>
    <s v="PSPapt/179"/>
  </r>
  <r>
    <n v="180"/>
    <s v="N180 აფთიაქი"/>
    <s v="თბილისი"/>
    <x v="3"/>
    <s v="მიხეილ ჭიაურელის ქ.N5/ ჩაჩავას ქ. N1 /ლუბლიანას N4/ ლუბლიანას ქ. N5;"/>
    <s v="თბილისი,ჩაჩავას ქ.1/ლუბლიანას4"/>
    <s v=".თბილისი, მიხეილ ჭიაურელის ქ.N5/ ჩაჩავას ქ. N1 /ლუბლიანას N4/ ლუბლიანას ქ. N5;"/>
    <s v="გიორგი ბერიკაშვილი"/>
    <s v="PSP-180"/>
    <s v="PSPapt/180"/>
  </r>
  <r>
    <n v="181"/>
    <s v="N181 აფთიაქი"/>
    <s v="რუსთავი"/>
    <x v="7"/>
    <s v="ლეონიძის ქ. N 12 და მესხიშვილის ქ.  N 16, საცხოვრებელ სახლებს შორის"/>
    <s v="რუსთავი,ლეონიძ.12 მესხ.16შორის"/>
    <s v=".რუსთავი, ლეონიძის ქ. N 12 და მესხიშვილის ქ.  N 16, საცხოვრებელ სახლებს შორის"/>
    <s v="გიორგი ბერიკაშვილი"/>
    <s v="PSP-181"/>
    <s v="PSPapt/181"/>
  </r>
  <r>
    <n v="182"/>
    <s v="N182 აფთიაქი"/>
    <s v="თბილისი"/>
    <x v="1"/>
    <s v="კალოუბნის ქ. N 8"/>
    <s v="თბილისი,კალოუბნის ქ.8"/>
    <s v=".თბილისი, კალოუბნის ქ. N 8"/>
    <s v="მამუკა ტუხიაშვილი"/>
    <s v="PSP-182"/>
    <s v="PSPapt/182"/>
  </r>
  <r>
    <n v="183"/>
    <s v="N183 აფთიაქი"/>
    <s v="თბილისი"/>
    <x v="4"/>
    <s v="დასახლება თემქა, 3მ/რ, 3კვ., 53 კორპ. მიმდებარედ (ნაკვეთი 07/019)"/>
    <s v="თბილისი,თემქა,3მკ/რ,3კვ.კ.53"/>
    <s v=".თბილისი, დასახლება თემქა, 3მ/რ, 3კვ., 53 კორპ. მიმდებარედ (ნაკვეთი 07/019)"/>
    <s v="ვახო გორჯოლაძე"/>
    <s v="PSP-183"/>
    <s v="PSPapt/183"/>
  </r>
  <r>
    <n v="184"/>
    <s v="N184 აფთიაქი"/>
    <s v="თბილისი"/>
    <x v="4"/>
    <s v="ომარ ხიზანიშვილის ქ. N 17"/>
    <s v="თბილისი,ო.ხიზანიშვილის ქ.17"/>
    <s v=".თბილისი, ომარ ხიზანიშვილის ქ. N 17"/>
    <s v="ვახო გორჯოლაძე"/>
    <s v="PSP-184"/>
    <s v="PSPapt/184"/>
  </r>
  <r>
    <n v="185"/>
    <s v="N185 აფთიაქი"/>
    <s v="თბილისი"/>
    <x v="4"/>
    <s v="ხიზანიშვილის ქ. N 15 (ნაკვეთი N16/61)"/>
    <s v="თბილისი,ხიზანიშვილის ქ. N15"/>
    <s v=".თბილისი, ხიზანიშვილის ქ. N 15 (ნაკვეთი N16/61)"/>
    <s v="ვახო გორჯოლაძე"/>
    <s v="PSP-185"/>
    <s v="PSPapt/185"/>
  </r>
  <r>
    <n v="186"/>
    <s v="N186 აფთიაქი"/>
    <s v="თბილისი"/>
    <x v="1"/>
    <s v="მოსკოვის გამზ. N 1"/>
    <s v="თბილისი,მოსკოვის გამზ.1"/>
    <s v=".თბილისი, მოსკოვის გამზ. N 1"/>
    <s v="გიორგი ბერიკაშვილი"/>
    <s v="PSP-186"/>
    <s v="PSPapt/186"/>
  </r>
  <r>
    <n v="187"/>
    <s v="N187 აფთიაქი"/>
    <s v="თბილისი"/>
    <x v="0"/>
    <s v="ილია ჭავჭავაძის ქ. N 54"/>
    <s v="თბილისი,ჭავჭავაძის ქ.54"/>
    <s v=".თბილისი, ილია ჭავჭავაძის ქ. N 54"/>
    <s v="მამუკა ტუხიაშვილი"/>
    <s v="PSP-187"/>
    <s v="PSPapt/187"/>
  </r>
  <r>
    <n v="188"/>
    <s v="N188 აფთიაქი"/>
    <s v="ხაშური"/>
    <x v="6"/>
    <s v="რუსთაველის ქ.N 33"/>
    <s v="ხაშური,რუსთაველის ქ.33"/>
    <s v=".ხაშური, რუსთაველის ქ.N 33"/>
    <s v="კახა  ტუხიაშვილი"/>
    <s v="PSP-188"/>
    <s v="PSPapt/188"/>
  </r>
  <r>
    <n v="189"/>
    <s v="N189 აფთიაქი"/>
    <s v="წყალტუბო"/>
    <x v="5"/>
    <s v="ავალიანის ქუჩა / იმერეთის მოედანი"/>
    <s v="წყალტუბო,ავალიან.ქ.იმერეთ.მოედ"/>
    <s v=".წყალტუბო, ავალიანის ქუჩა / იმერეთის მოედანი"/>
    <s v="დათო  ჯავახია"/>
    <s v="PSP-189"/>
    <s v="PSPapt/189"/>
  </r>
  <r>
    <n v="190"/>
    <s v="N190 აფთიაქი"/>
    <s v="თბილისი"/>
    <x v="4"/>
    <s v="ფარნავაზ მეფის გამზ. N1-1ა (სავაჭრო ცენტრი გუდვილი)"/>
    <s v="თბილისი,ფარნავაზ მეფის N1-1ა"/>
    <s v=".თბილისი, ფარნავაზ მეფის გამზ. N1-1ა (სავაჭრო ცენტრი გუდვილი)"/>
    <s v="მამუკა ტუხიაშვილი"/>
    <s v="PSP-190"/>
    <s v="PSPapt/190"/>
  </r>
  <r>
    <n v="191"/>
    <s v="N191 აფთიაქი"/>
    <s v="ბათუმი"/>
    <x v="2"/>
    <s v="დ.აღმაშენებლის ქ. N 26"/>
    <s v="ბათუმი,აღმაშენებლის ქ.26"/>
    <s v=".ბათუმი, დ.აღმაშენებლის ქ. N 26"/>
    <s v="დათო  ჯავახია"/>
    <s v="PSP-191"/>
    <s v="PSPapt/191"/>
  </r>
  <r>
    <n v="192"/>
    <s v="N192 აფთიაქი"/>
    <s v="თბილისი"/>
    <x v="0"/>
    <s v="ჟ.შარტავას ქ. N 35-37"/>
    <s v="თბილისი,ჟ.შარტავას ქ.35-37"/>
    <s v=".თბილისი, ჟ.შარტავას ქ. N 35-37"/>
    <s v="კახა  ტუხიაშვილი"/>
    <s v="PSP-192"/>
    <s v="PSPapt/192"/>
  </r>
  <r>
    <n v="193"/>
    <s v="N193 აფთიაქი"/>
    <s v="თბილისი"/>
    <x v="4"/>
    <s v="ურეკის ქ. N 15"/>
    <s v="თბილისი,ურეკის ქ.15"/>
    <s v=".თბილისი, ურეკის ქ. N 15"/>
    <s v="ვახო გორჯოლაძე"/>
    <s v="PSP-193"/>
    <s v="PSPapt/193"/>
  </r>
  <r>
    <n v="194"/>
    <s v="N194 აფთიაქი"/>
    <s v="თბილისი"/>
    <x v="0"/>
    <s v=" ვაჟა-ფშაველას გამზ., კვარტალი III , კორპუსი 14 "/>
    <s v="თბილისი,ვაჟა-ფშავ.3კვ,კ.14"/>
    <s v=".თბილისი,  ვაჟა-ფშაველას გამზ., კვარტალი III , კორპუსი 14 "/>
    <s v="კახა  ტუხიაშვილი"/>
    <s v="PSP-194"/>
    <s v="PSPapt/194"/>
  </r>
  <r>
    <n v="195"/>
    <s v="N195 აფთიაქი"/>
    <s v="თბილისი"/>
    <x v="1"/>
    <s v="კახეთის გზატკეცილი, სს ,,ანალიზხელსაწყოს“ კედელთან"/>
    <s v="თბილისი,კახეთ.გზატ.ანალიზხელ."/>
    <s v=".თბილისი, კახეთის გზატკეცილი, სს ,,ანალიზხელსაწყოს“ კედელთან"/>
    <s v="მამუკა ტუხიაშვილი"/>
    <s v="PSP-195"/>
    <s v="PSPapt/195"/>
  </r>
  <r>
    <n v="196"/>
    <s v="N196 აფთიაქი"/>
    <s v="ბათუმი"/>
    <x v="2"/>
    <s v="გრიშაშვილის ქ. N 5ა"/>
    <s v="ბათუმი,გრიშაშვილის ქ.5ა"/>
    <s v=".ბათუმი, გრიშაშვილის ქ. N 5ა"/>
    <s v="დათო  ჯავახია"/>
    <s v="PSP-196"/>
    <s v="PSPapt/196"/>
  </r>
  <r>
    <n v="197"/>
    <s v="N197 აფთიაქი"/>
    <s v="ქუთაისი"/>
    <x v="5"/>
    <s v="ნიკეას ქ. №42ა "/>
    <s v="ქუთაისი,ნიკეას ქ.42ა"/>
    <s v=".ქუთაისი, ნიკეას ქ. №42ა "/>
    <s v="დათო  ჯავახია"/>
    <s v="PSP-197"/>
    <s v="PSPapt/197"/>
  </r>
  <r>
    <n v="198"/>
    <s v="N198 აფთიაქი"/>
    <s v="ჭიათურა"/>
    <x v="5"/>
    <s v="ყაზბეგის ქ. №2"/>
    <s v="ჭიათურა,ყაზბეგის ქ.2"/>
    <s v=".ჭიათურა, ყაზბეგის ქ. №2"/>
    <s v="დათო  ჯავახია"/>
    <s v="PSP-198"/>
    <s v="PSPapt/198"/>
  </r>
  <r>
    <n v="199"/>
    <s v="N199 აფთიაქი"/>
    <s v="წნორი"/>
    <x v="10"/>
    <s v="თავისუფლების გამზ. N 3"/>
    <s v="წნორი, თავისუფლების ქ.3"/>
    <s v=".წნორი, თავისუფლების გამზ. N 3"/>
    <s v="მამუკა ტუხიაშვილი"/>
    <s v="PSP-199"/>
    <s v="PSPapt/199"/>
  </r>
  <r>
    <n v="200"/>
    <s v="N200 აფთიაქი"/>
    <s v="გორი"/>
    <x v="6"/>
    <s v="ცხინვალის გზატკეცილი N 14"/>
    <s v="გორი,ცხინვალის გზატკეცილი N14"/>
    <s v=".გორი, ცხინვალის გზატკეცილი N 14"/>
    <s v="კახა  ტუხიაშვილი"/>
    <s v="PSP-200"/>
    <s v="PSPapt/200"/>
  </r>
  <r>
    <n v="201"/>
    <s v="N201 აფთიაქი"/>
    <s v="თბილისი"/>
    <x v="8"/>
    <s v="რუსთაველის გამზ. N 2/4"/>
    <s v="თბილისი,რუსთაველის გამზ.2/4"/>
    <s v=".თბილისი, რუსთაველის გამზ. N 2/4"/>
    <s v="ზურაბ ლაშხი"/>
    <s v="PSP-201"/>
    <s v="PSPapt/201"/>
  </r>
  <r>
    <n v="202"/>
    <s v="N202 აფთიაქი"/>
    <s v="თბილისი"/>
    <x v="0"/>
    <s v="26 მაისის სახელობის მოედანი N1, შენობა-ნაგებობა N1  "/>
    <s v="თბილისი,26 მაისის სახ.მოედ.1"/>
    <s v=".თბილისი, 26 მაისის სახელობის მოედანი N1, შენობა-ნაგებობა N1  "/>
    <s v="კახა  ტუხიაშვილი"/>
    <s v="PSP-202"/>
    <s v="PSPapt/202"/>
  </r>
  <r>
    <n v="203"/>
    <s v="N203 აფთიაქი"/>
    <s v="თბილისი"/>
    <x v="0"/>
    <s v="ყიფშიძის ქ №7გ"/>
    <s v="თბილისი,ყიფშიძის ქ.7გ"/>
    <s v=".თბილისი, ყიფშიძის ქ №7გ"/>
    <s v="მამუკა ტუხიაშვილი"/>
    <s v="PSP-203"/>
    <s v="PSPapt/203"/>
  </r>
  <r>
    <n v="204"/>
    <s v="N204 აფთიაქი"/>
    <s v="თბილისი"/>
    <x v="0"/>
    <s v="სულხან ცინცაძის ქ. N7"/>
    <s v="თბილისი,სულხან ცინცაძის ქ.7"/>
    <s v=".თბილისი, სულხან ცინცაძის ქ. N7"/>
    <s v="კახა  ტუხიაშვილი"/>
    <s v="PSP-204"/>
    <s v="PSPapt/204"/>
  </r>
  <r>
    <n v="205"/>
    <s v="N205 აფთიაქი"/>
    <s v="თელავი"/>
    <x v="10"/>
    <s v="ქეთევან წამებული ქ. N 2"/>
    <s v="თელავი,ქეთევან წამებულის ქ.2"/>
    <s v=".თელავი, ქეთევან წამებული ქ. N 2"/>
    <s v="მამუკა ტუხიაშვილი"/>
    <s v="PSP-205"/>
    <s v="PSPapt/205"/>
  </r>
  <r>
    <n v="206"/>
    <s v="N206 აფთიაქი"/>
    <s v="თელავი"/>
    <x v="10"/>
    <s v="ალაზნის გამზირი, ბაზრის ტერიტორია "/>
    <s v="თელავი,ალაზნის გამზ.ბაზრის ტერ"/>
    <s v=".თელავი, ალაზნის გამზირი, ბაზრის ტერიტორია "/>
    <s v="მამუკა ტუხიაშვილი"/>
    <s v="PSP-206"/>
    <s v="PSPapt/206"/>
  </r>
  <r>
    <n v="207"/>
    <s v="N207 აფთიაქი"/>
    <s v="თბილისი"/>
    <x v="0"/>
    <s v="სანდრო ეულის 7"/>
    <s v="თბილისი,კალოუბნის ქ.12"/>
    <s v=".თბილისი, სანდრო ეულის 7"/>
    <s v="მამუკა ტუხიაშვილი"/>
    <s v="PSP-207"/>
    <s v="PSPapt/207"/>
  </r>
  <r>
    <n v="208"/>
    <s v="N208 აფთიაქი"/>
    <s v="ბოლნისი"/>
    <x v="7"/>
    <s v="ს.ს. ორბელიანის ქუჩა N 165"/>
    <s v="ბოლნისი,ს.ს.ორბელიანის ქ.165"/>
    <s v=".ბოლნისი, ს.ს. ორბელიანის ქუჩა N 165"/>
    <s v="ვახო გორჯოლაძე"/>
    <s v="PSP-208"/>
    <s v="PSPapt/208"/>
  </r>
  <r>
    <n v="209"/>
    <s v="N209 აფთიაქი"/>
    <s v="ქუთაისი"/>
    <x v="5"/>
    <s v="ბუკიას ქ. N 6ა/ბუკიას ქ. N 6ა-ს დასავლეთით"/>
    <s v="ქუთაისი,ბუკიას ქ. N6/N6ა"/>
    <s v=".ქუთაისი, ბუკიას ქ. N 6ა/ბუკიას ქ. N 6ა-ს დასავლეთით"/>
    <s v="დათო  ჯავახია"/>
    <s v="PSP-209"/>
    <s v="PSPapt/209"/>
  </r>
  <r>
    <n v="210"/>
    <s v="N210 აფთიაქი"/>
    <s v="ზუგდიდი"/>
    <x v="9"/>
    <s v="რუსთაველის გამზ. N 92"/>
    <s v="ზუგდიდი,რუსთაველის ქ.92"/>
    <s v=".ზუგდიდი, რუსთაველის გამზ. N 92"/>
    <s v="დათო  ჯავახია"/>
    <s v="PSP-210"/>
    <s v="PSPapt/210"/>
  </r>
  <r>
    <n v="211"/>
    <s v="N211 აფთიაქი"/>
    <s v="თბილისი"/>
    <x v="0"/>
    <s v="მეფე მირიანის  ქ. N 11გ "/>
    <s v="თბილისი,მირიან მეფის ქ.11გ"/>
    <s v=".თბილისი, მეფე მირიანის  ქ. N 11გ "/>
    <s v="გიორგი ბერიკაშვილი"/>
    <s v="PSP-211"/>
    <s v="PSPapt/211"/>
  </r>
  <r>
    <n v="212"/>
    <s v="N212 აფთიაქი"/>
    <s v="გორი"/>
    <x v="6"/>
    <s v="სტალინის ქ. N 18"/>
    <s v="გორი,სტალინის ქ.18"/>
    <s v=".გორი, სტალინის ქ. N 18"/>
    <s v="კახა  ტუხიაშვილი"/>
    <s v="PSP-212"/>
    <s v="PSPapt/212"/>
  </r>
  <r>
    <n v="213"/>
    <s v="N213 აფთიაქი"/>
    <s v="თბილისი"/>
    <x v="4"/>
    <s v="გლდანი , მიკრო/რაიონი I და II-ს შორის, ომარ ხიზანიშვილის ქ. N 13"/>
    <s v="თბილისი,ო.ხიზანიშვილის ქ.13"/>
    <s v=".თბილისი, გლდანი , მიკრო/რაიონი I და II-ს შორის, ომარ ხიზანიშვილის ქ. N 13"/>
    <s v="ვახო გორჯოლაძე"/>
    <s v="PSP-213"/>
    <s v="PSPapt/213"/>
  </r>
  <r>
    <n v="214"/>
    <s v="N214 აფთიაქი"/>
    <s v="ხაშური"/>
    <x v="6"/>
    <s v=" ფარნავაზის ქ,N 5"/>
    <s v="ხაშური,ფარნავაზის ქ.5"/>
    <s v=".ხაშური,  ფარნავაზის ქ,N 5"/>
    <s v="კახა  ტუხიაშვილი"/>
    <s v="PSP-214"/>
    <s v="PSPapt/214"/>
  </r>
  <r>
    <n v="215"/>
    <s v="N215 აფთიაქი"/>
    <s v="ქარელი"/>
    <x v="6"/>
    <s v="სოფელი ბებნისი"/>
    <s v="ქარელი,ბებნისი"/>
    <s v=".ქარელი, სოფელი ბებნისი"/>
    <s v="კახა  ტუხიაშვილი"/>
    <s v="PSP-215"/>
    <s v="PSPapt/215"/>
  </r>
  <r>
    <n v="216"/>
    <s v="N216 აფთიაქი"/>
    <s v="რუსთავი"/>
    <x v="7"/>
    <s v="კლდიაშვილის ქუჩა, მეგობრობის გამზ. N23 სახლის მიმდებარე ტერიტორია"/>
    <s v="რუსთავი,კლდიაშ.ქ/მეგობრ.23მიმდ"/>
    <s v=".რუსთავი, კლდიაშვილის ქუჩა, მეგობრობის გამზ. N23 სახლის მიმდებარე ტერიტორია"/>
    <s v="გიორგი ბერიკაშვილი"/>
    <s v="PSP-216"/>
    <s v="PSPapt/216"/>
  </r>
  <r>
    <n v="217"/>
    <s v="N217 აფთიაქი"/>
    <s v="თბილისი"/>
    <x v="1"/>
    <s v="კრწანისის ქუჩა N12 / გორგასლის ქ N71"/>
    <s v="თბილისი,კრწანისის12/გორგალის71"/>
    <s v=".თბილისი, კრწანისის ქუჩა N12 / გორგასლის ქ N71"/>
    <s v="გიორგი ბერიკაშვილი"/>
    <s v="PSP-217"/>
    <s v="PSPapt/217"/>
  </r>
  <r>
    <n v="218"/>
    <s v="N218 აფთიაქი"/>
    <s v="ბათუმი"/>
    <x v="2"/>
    <s v="შალვა ინასარიძის ქ.N 14გ"/>
    <s v="ბათუმი,შ.ინასარიძის ქ.14გ"/>
    <s v=".ბათუმი, შალვა ინასარიძის ქ.N 14გ"/>
    <s v="დათო  ჯავახია"/>
    <s v="PSP-218"/>
    <s v="PSPapt/218"/>
  </r>
  <r>
    <n v="219"/>
    <s v="N219 აფთიაქი"/>
    <s v="ბათუმი"/>
    <x v="2"/>
    <s v="პუშკინის ქ. N 118/ N 120"/>
    <s v="ბათუმი,პუშკინის ქ.118/120"/>
    <s v=".ბათუმი, პუშკინის ქ. N 118/ N 120"/>
    <s v="დათო  ჯავახია"/>
    <s v="PSP-219"/>
    <s v="PSPapt/219"/>
  </r>
  <r>
    <n v="220"/>
    <s v="N220 აფთიაქი"/>
    <s v="თბილისი"/>
    <x v="0"/>
    <s v="ჭავჭავაძის გამზ. N37 მ (აქსის თაუერსი)"/>
    <s v="თბილისი,ჭავჭავაძის გამზ.37მ"/>
    <s v=".თბილისი, ჭავჭავაძის გამზ. N37 მ (აქსის თაუერსი)"/>
    <s v="ზურაბ ლაშხი"/>
    <s v="PSP-220"/>
    <s v="PSPapt/220"/>
  </r>
  <r>
    <n v="221"/>
    <s v="N221 აფთიაქი"/>
    <s v="წალენჯიხა"/>
    <x v="9"/>
    <s v="ქუჩა სალია"/>
    <s v="წალენჯიხა,სალიას ქ."/>
    <s v=".წალენჯიხა, ქუჩა სალია"/>
    <s v="დათო  ჯავახია"/>
    <s v="PSP-221"/>
    <s v="PSPapt/221"/>
  </r>
  <r>
    <n v="222"/>
    <s v="N222 აფთიაქი"/>
    <s v="ჩხოროწყუ"/>
    <x v="9"/>
    <s v="ქუჩა გობეჩია , N 5 "/>
    <s v="ჩხოროწყუ,გობეჩიას ქ.5"/>
    <s v=".ჩხოროწყუ, ქუჩა გობეჩია , N 5 "/>
    <s v="დათო  ჯავახია"/>
    <s v="PSP-222"/>
    <s v="PSPapt/222"/>
  </r>
  <r>
    <n v="223"/>
    <s v="N223 აფთიაქი"/>
    <s v="ჩოხატაური"/>
    <x v="12"/>
    <s v="რუსთაველის ქ.N2ა"/>
    <s v="ჩოხატაური,რუსთაველის ქ.2ა"/>
    <s v=".ჩოხატაური, რუსთაველის ქ.N2ა"/>
    <s v="დათო  ჯავახია"/>
    <s v="PSP-223"/>
    <s v="PSPapt/223"/>
  </r>
  <r>
    <n v="224"/>
    <s v="N224 აფთიაქი"/>
    <s v="თბილისი"/>
    <x v="4"/>
    <s v="მუხიანის ქ.N 2ა"/>
    <s v="თბილისი,მუხიანის ქ.2ა"/>
    <s v=".თბილისი, მუხიანის ქ.N 2ა"/>
    <s v="ვახო გორჯოლაძე"/>
    <s v="PSP-224"/>
    <s v="PSPapt/224"/>
  </r>
  <r>
    <n v="225"/>
    <s v="N225 აფთიაქი"/>
    <s v="ზუგდიდი"/>
    <x v="9"/>
    <s v=" თამარ მეფის ქ. N 19"/>
    <s v="ზუგდიდი,თამარ მეფის ქ.19"/>
    <s v=".ზუგდიდი,  თამარ მეფის ქ. N 19"/>
    <s v="დათო  ჯავახია"/>
    <s v="PSP-225"/>
    <s v="PSPapt/225"/>
  </r>
  <r>
    <n v="226"/>
    <s v="N226 აფთიაქი"/>
    <s v=" მარტყოფი"/>
    <x v="10"/>
    <s v="სოფელი მარტყოფი"/>
    <s v="გარდაბანი,მარტყოფი"/>
    <s v=". მარტყოფი, სოფელი მარტყოფი"/>
    <s v="გიორგი ბერიკაშვილი"/>
    <s v="PSP-226"/>
    <s v="PSPapt/226"/>
  </r>
  <r>
    <n v="227"/>
    <s v="N227 აფთიაქი"/>
    <s v="თბილისი"/>
    <x v="1"/>
    <s v="სესილია თაყაიშვილის ქ. N 46"/>
    <s v="თბილისი,ს.თაყაიშვილის ქ.46"/>
    <s v=".თბილისი, სესილია თაყაიშვილის ქ. N 46"/>
    <s v="მამუკა ტუხიაშვილი"/>
    <s v="PSP-227"/>
    <s v="PSPapt/227"/>
  </r>
  <r>
    <n v="228"/>
    <s v="N228 აფთიაქი"/>
    <s v="თბილისი"/>
    <x v="1"/>
    <s v="თეოფანე დავითაიას ქ. 1ბ"/>
    <s v="თბილისი,თ.დავითაიას ქ.1ბ"/>
    <s v=".თბილისი, თეოფანე დავითაიას ქ. 1ბ"/>
    <s v="მამუკა ტუხიაშვილი"/>
    <s v="PSP-228"/>
    <s v="PSPapt/228"/>
  </r>
  <r>
    <n v="229"/>
    <s v="N229 აფთიაქი"/>
    <s v="ხონი"/>
    <x v="5"/>
    <s v="ჭანტურიას ქ.N15, N11"/>
    <s v="ხონი,ჭანტურიას ქ.N15/N11"/>
    <s v=".ხონი, ჭანტურიას ქ.N15, N11"/>
    <s v="დათო  ჯავახია"/>
    <s v="PSP-229"/>
    <s v="PSPapt/229"/>
  </r>
  <r>
    <n v="230"/>
    <s v="N230 აფთიაქი"/>
    <s v="თბილისი"/>
    <x v="0"/>
    <s v="ჭავჭავაძის 50"/>
    <s v="თბილისი,ი.ჭავჭავაძის გამზ.50"/>
    <s v=".თბილისი, ჭავჭავაძის 50"/>
    <s v="მამუკა ტუხიაშვილი"/>
    <s v="PSP-230"/>
    <s v="PSPapt/230"/>
  </r>
  <r>
    <n v="231"/>
    <s v="N231 აფთიაქი"/>
    <s v="თბილისი"/>
    <x v="0"/>
    <s v="ბაგები, წყნეთის გზატკეცილი N29"/>
    <s v="თბილისი,ბაგები,წყნეთის გზატ.29"/>
    <s v=".თბილისი, ბაგები, წყნეთის გზატკეცილი N29"/>
    <s v="გიორგი ბერიკაშვილი"/>
    <s v="PSP-231"/>
    <s v="PSPapt/231"/>
  </r>
  <r>
    <n v="232"/>
    <s v="N232 აფთიაქი"/>
    <s v="სამტრედია"/>
    <x v="5"/>
    <s v="ჭავჭავაძის ქ. N 24"/>
    <s v="სამტრედია,ი.ჭავჭავაძის ქ24/24ა"/>
    <s v=".სამტრედია, ჭავჭავაძის ქ. N 24"/>
    <s v="დათო  ჯავახია"/>
    <s v="PSP-232"/>
    <s v="PSPapt/232"/>
  </r>
  <r>
    <n v="233"/>
    <s v="N233 აფთიაქი"/>
    <s v="ქობულეთი"/>
    <x v="2"/>
    <s v="რუსთაველის ქ. N120"/>
    <s v="ქობულეთი,რუსთაველის ქ.120"/>
    <s v=".ქობულეთი, რუსთაველის ქ. N120"/>
    <s v="დათო  ჯავახია"/>
    <s v="PSP-233"/>
    <s v="PSPapt/233"/>
  </r>
  <r>
    <n v="234"/>
    <s v="N234 აფთიაქი"/>
    <s v="ბათუმი"/>
    <x v="2"/>
    <s v="ჭავჭავაძის ქ. N 16"/>
    <s v="ბათუმი,ჭავჭავაძის ქ.16"/>
    <s v=".ბათუმი, ჭავჭავაძის ქ. N 16"/>
    <s v="დათო  ჯავახია"/>
    <s v="PSP-234"/>
    <s v="PSPapt/234"/>
  </r>
  <r>
    <n v="235"/>
    <s v="N235 აფთიაქი"/>
    <s v="ხაშური"/>
    <x v="6"/>
    <s v="რუსთაველის ქ.N22"/>
    <s v="ხაშური,რუსთაველის ქ.22"/>
    <s v=".ხაშური, რუსთაველის ქ.N22"/>
    <s v="კახა  ტუხიაშვილი"/>
    <s v="PSP-235"/>
    <s v="PSPapt/235"/>
  </r>
  <r>
    <n v="236"/>
    <s v="N236 აფთიაქი"/>
    <s v="თბილისი"/>
    <x v="0"/>
    <s v="ვაჟა ფშაველას მე-6 კვ. კორპ.5ბ"/>
    <s v="თბილისი,ვაჟა-ფშავ.6კვ,კ.5ბ"/>
    <s v=".თბილისი, ვაჟა ფშაველას მე-6 კვ. კორპ.5ბ"/>
    <s v="კახა  ტუხიაშვილი"/>
    <s v="PSP-236"/>
    <s v="PSPapt/236"/>
  </r>
  <r>
    <n v="237"/>
    <s v="N237 აფთიაქი"/>
    <s v="თბილისი"/>
    <x v="0"/>
    <s v="პოლიტკოვსკაიას ქ.1 / ჯიქიას ქ.10"/>
    <s v="თბილისი,ჯიქიას ქ.10"/>
    <s v=".თბილისი, პოლიტკოვსკაიას ქ.1 / ჯიქიას ქ.10"/>
    <s v="კახა  ტუხიაშვილი"/>
    <s v="PSP-237"/>
    <s v="PSPapt/237"/>
  </r>
  <r>
    <n v="238"/>
    <s v="N238 აფთიაქი"/>
    <s v="ყვარელი"/>
    <x v="10"/>
    <s v="ყვარელი, ჭავჭავაძის ქ. N94ბ."/>
    <s v="ყვარელი,ი.ჭავჭავაძის ქ.94ბ"/>
    <s v=".ყვარელი, ყვარელი, ჭავჭავაძის ქ. N94ბ."/>
    <s v="მამუკა ტუხიაშვილი"/>
    <s v="PSP-238"/>
    <s v="PSPapt/238"/>
  </r>
  <r>
    <n v="239"/>
    <s v="N239 აფთიაქი"/>
    <s v="თბილისი"/>
    <x v="1"/>
    <s v="ჩოლოყაშვილის ქ.N40ა"/>
    <s v=" თბილისი,ჩოლოყაშვილის ქ.40ა"/>
    <s v=".თბილისი, ჩოლოყაშვილის ქ.N40ა"/>
    <s v="მამუკა ტუხიაშვილი"/>
    <s v="PSP-239"/>
    <s v="PSPapt/239"/>
  </r>
  <r>
    <n v="240"/>
    <s v="N240 აფთიაქი"/>
    <s v="ქუთაისი"/>
    <x v="5"/>
    <s v="შარტავას ქუჩა N2 (სავაჭრო ცენტრი West Point“)"/>
    <s v="ქუთაისი,შარტავას ქ.2"/>
    <s v=".ქუთაისი, შარტავას ქუჩა N2 (სავაჭრო ცენტრი West Point“)"/>
    <s v="დათო  ჯავახია"/>
    <s v="PSP-240"/>
    <s v="PSPapt/240"/>
  </r>
  <r>
    <n v="241"/>
    <s v="N241 აფთიაქი"/>
    <s v="თბილისი"/>
    <x v="1"/>
    <s v="მეველეს ქ N7/9"/>
    <s v=" თბილისი,მეველეს ქ.7/9"/>
    <s v=".თბილისი, მეველეს ქ N7/9"/>
    <s v="მამუკა ტუხიაშვილი"/>
    <s v="PSP-241"/>
    <s v="PSPapt/241"/>
  </r>
  <r>
    <n v="242"/>
    <s v="N242 აფთიაქი"/>
    <s v="თბილისი"/>
    <x v="0"/>
    <s v="მიცკევიჩის ქ. N25ბ"/>
    <s v="თბილისი,ა.მიცკევიჩის ქ.25ბ"/>
    <s v=".თბილისი, მიცკევიჩის ქ. N25ბ"/>
    <s v="კახა  ტუხიაშვილი"/>
    <s v="PSP-242"/>
    <s v="PSPapt/242"/>
  </r>
  <r>
    <n v="243"/>
    <s v="N243 აფთიაქი"/>
    <s v="თბილისი"/>
    <x v="15"/>
    <s v="აღმაშენებლის ქ.N52,გოგებაშვილის ქ.N5"/>
    <s v="თბილისი,წყნეთი,რუსთ.52/გოგებ.5"/>
    <s v=".თბილისი, აღმაშენებლის ქ.N52,გოგებაშვილის ქ.N5"/>
    <s v="გიორგი ბერიკაშვილი"/>
    <s v="PSP-243"/>
    <s v="PSPapt/243"/>
  </r>
  <r>
    <n v="244"/>
    <s v="N244 აფთიაქი"/>
    <s v="თბილისი"/>
    <x v="16"/>
    <s v="თბილისი, სოფელი შინდისი (წავკისის გადასახვევთან)"/>
    <s v="თბილისი,ტაბახმელა,სოფ.შინდისი"/>
    <s v=".თბილისი, თბილისი, სოფელი შინდისი (წავკისის გადასახვევთან)"/>
    <s v="გიორგი ბერიკაშვილი"/>
    <s v="PSP-244"/>
    <s v="PSPapt/244"/>
  </r>
  <r>
    <n v="245"/>
    <s v="N245 აფთიაქი"/>
    <s v="თბილისი"/>
    <x v="0"/>
    <s v="ამაშუკელის ქ.N23"/>
    <s v="თბილისი,ე.ამაშუკელის ქ.23"/>
    <s v=".თბილისი, ამაშუკელის ქ.N23"/>
    <s v="კახა  ტუხიაშვილი"/>
    <s v="PSP-245"/>
    <s v="PSPapt/245"/>
  </r>
  <r>
    <n v="246"/>
    <s v="N246 აფთიაქი"/>
    <s v="თბილისი"/>
    <x v="4"/>
    <s v="ც. დადიანის ქ. N4"/>
    <s v="თბილისი,ც.დადიანის ქ.4"/>
    <s v=".თბილისი, ც. დადიანის ქ. N4"/>
    <s v="ვახო გორჯოლაძე"/>
    <s v="PSP-246"/>
    <s v="PSPapt/246"/>
  </r>
  <r>
    <n v="247"/>
    <s v="N247 აფთიაქი"/>
    <s v="თბილისი"/>
    <x v="1"/>
    <s v="წმ.ქეთევან წამებულის მოედანი N2"/>
    <s v="თბილისი,ქეთევან წამებულ.მოედ.2"/>
    <s v=".თბილისი, წმ.ქეთევან წამებულის მოედანი N2"/>
    <s v="მამუკა ტუხიაშვილი"/>
    <s v="PSP-247"/>
    <s v="PSPapt/247"/>
  </r>
  <r>
    <n v="248"/>
    <s v="N248 აფთიაქი"/>
    <s v="თბილისი"/>
    <x v="1"/>
    <s v="ვარკეთილი 3, I მ/რ, სუხიშვილის ქუჩა"/>
    <s v="თბილისი,ვარკეთ.3,1მ/რ,სუხიშ.ქ."/>
    <s v=".თბილისი, ვარკეთილი 3, I მ/რ, სუხიშვილის ქუჩა"/>
    <s v="მამუკა ტუხიაშვილი"/>
    <s v="PSP-248"/>
    <s v="PSPapt/248"/>
  </r>
  <r>
    <n v="249"/>
    <s v="N249 აფთიაქი"/>
    <s v="თბილისი"/>
    <x v="0"/>
    <s v="ჭავჭავაძის გამზ. N41"/>
    <s v="თბილისი,ჭავჭავაძის გამზ.41"/>
    <s v=".თბილისი, ჭავჭავაძის გამზ. N41"/>
    <s v="მამუკა ტუხიაშვილი"/>
    <s v="PSP-249"/>
    <s v="PSPapt/249"/>
  </r>
  <r>
    <n v="250"/>
    <s v="N250 აფთიაქი"/>
    <s v="თბილისი"/>
    <x v="0"/>
    <s v="ქავთარაძის N1"/>
    <s v="თბილისი,პ.ქავთარაძის ქ.1"/>
    <s v=".თბილისი, ქავთარაძის N1"/>
    <m/>
    <s v="PSP-250"/>
    <s v="PSPapt/250"/>
  </r>
  <r>
    <n v="251"/>
    <s v="N251 აფთიაქი"/>
    <s v="თბილისი"/>
    <x v="0"/>
    <s v="ნუცუბიძის ქ. IV მ/რ ფერდობების გაგრძელებაზე მიწის ნაკვ. N24-ის მიმდ; შენ-ნაგ. N01 )"/>
    <s v="თბილისი,ნუცუბიძის 4მ/რ მიმდებ."/>
    <s v=".თბილისი, ნუცუბიძის ქ. IV მ/რ ფერდობების გაგრძელებაზე მიწის ნაკვ. N24-ის მიმდ; შენ-ნაგ. N01 )"/>
    <m/>
    <s v="PSP-251"/>
    <s v="PSPapt/251"/>
  </r>
  <r>
    <n v="252"/>
    <s v="N252 აფთიაქი"/>
    <s v="თბილისი"/>
    <x v="0"/>
    <s v="დიდი დიღომი, ქუჩა იოანე პეტრიწი, N 15."/>
    <s v="თბილისი,იოანე პეტრიწის ქ.15"/>
    <s v=".თბილისი, დიდი დიღომი, ქუჩა იოანე პეტრიწი, N 15."/>
    <s v="გიორგი ბერიკაშვილი"/>
    <s v="PSP-252"/>
    <s v="PSPapt/252"/>
  </r>
  <r>
    <n v="253"/>
    <s v="N253 აფთიაქი"/>
    <s v="თბილისი"/>
    <x v="3"/>
    <s v="ევგენი მიქელაძის ქ.N4"/>
    <s v="თბილისი,ე.მიქელაძის ქ.4"/>
    <s v=".თბილისი, ევგენი მიქელაძის ქ.N4"/>
    <s v="გიორგი ბერიკაშვილი"/>
    <s v="PSP-253"/>
    <s v="PSPapt/253"/>
  </r>
  <r>
    <n v="254"/>
    <s v="N254 აფთიაქი"/>
    <s v="გურჯაანი"/>
    <x v="10"/>
    <s v="წმ.ნინოს ქ.N3"/>
    <s v="გურჯაანი,წმ.ნინოს ქ.3"/>
    <s v=".გურჯაანი, წმ.ნინოს ქ.N3"/>
    <s v="მამუკა ტუხიაშვილი"/>
    <s v="PSP-254"/>
    <s v="PSPapt/254"/>
  </r>
  <r>
    <n v="255"/>
    <s v="N255 აფთიაქი"/>
    <s v="გეგუთი"/>
    <x v="5"/>
    <s v="წყალტუბოს რაიონი,სოფ გეგუთი"/>
    <s v="წყალტუბო,გეგუთი"/>
    <s v=".გეგუთი, წყალტუბოს რაიონი,სოფ გეგუთი"/>
    <s v="დათო  ჯავახია"/>
    <s v="PSP-255"/>
    <s v="PSPapt/255"/>
  </r>
  <r>
    <n v="256"/>
    <s v="N256 აფთიაქი"/>
    <s v="თბილისი"/>
    <x v="4"/>
    <s v="სოფ.დიღომი, თინათინის ქ.N4"/>
    <s v="თბილისი,თინათინის ქ.4"/>
    <s v=".თბილისი, სოფ.დიღომი, თინათინის ქ.N4"/>
    <s v="გიორგი ბერიკაშვილი"/>
    <s v="PSP-256"/>
    <s v="PSPapt/256"/>
  </r>
  <r>
    <n v="257"/>
    <s v="N257 აფთიაქი"/>
    <s v="თბილისი"/>
    <x v="3"/>
    <s v="თამარ მეფის გამზ.N5"/>
    <s v="თბილისი,თამარ მეფის გამზ.5"/>
    <s v=".თბილისი, თამარ მეფის გამზ.N5"/>
    <s v="გიორგი ბერიკაშვილი"/>
    <s v="PSP-257"/>
    <s v="PSPapt/257"/>
  </r>
  <r>
    <n v="258"/>
    <s v="N258 აფთიაქი"/>
    <s v="თბილისი"/>
    <x v="3"/>
    <s v="წერეთლის გამზ. N140"/>
    <s v="თბილისი,წერეთლის გამზ.140"/>
    <s v=".თბილისი, წერეთლის გამზ. N140"/>
    <s v="გიორგი ბერიკაშვილი"/>
    <s v="PSP-258"/>
    <s v="PSPapt/258"/>
  </r>
  <r>
    <n v="259"/>
    <s v="N259 აფთიაქი"/>
    <s v="თბილისი"/>
    <x v="1"/>
    <s v="M „ვარკეთილი“-ს მიმდებარედ,  ჯავახეთის ქ. N2-ის მიმდ."/>
    <s v="თბილისი,ჯავახეთის ქ.2 მიმდებ."/>
    <s v=".თბილისი, M „ვარკეთილი“-ს მიმდებარედ,  ჯავახეთის ქ. N2-ის მიმდ."/>
    <s v="მამუკა ტუხიაშვილი"/>
    <s v="PSP-259"/>
    <s v="PSPapt/259"/>
  </r>
  <r>
    <n v="260"/>
    <s v="N260 აფთიაქი"/>
    <s v="თბილისი"/>
    <x v="3"/>
    <s v="წერეთლის 55"/>
    <s v="თბილისი,წერეთლის გამზ.55"/>
    <s v=".თბილისი, წერეთლის 55"/>
    <s v="გიორგი ბერიკაშვილი"/>
    <s v="PSP-260"/>
    <s v="PSPapt/260"/>
  </r>
  <r>
    <n v="261"/>
    <s v="N261 აფთიაქი"/>
    <s v="თბილისი"/>
    <x v="3"/>
    <s v="წინამძღვრიშვილის ქ.137"/>
    <s v="თბილისი,წინამძღვრიშვილის ქ.137"/>
    <s v=".თბილისი, წინამძღვრიშვილის ქ.137"/>
    <s v="გიორგი ბერიკაშვილი"/>
    <s v="PSP-261"/>
    <s v="PSPapt/261"/>
  </r>
  <r>
    <n v="262"/>
    <s v="N262 აფთიაქი"/>
    <s v="ცაგერი"/>
    <x v="17"/>
    <s v="კოსტავას ქ. N14"/>
    <s v="ცაგერი,კოსტავას ქ.14"/>
    <s v=".ცაგერი, კოსტავას ქ. N14"/>
    <s v="დათო  ჯავახია"/>
    <s v="PSP-262"/>
    <s v="PSPapt/262"/>
  </r>
  <r>
    <n v="263"/>
    <s v="N263 აფთიაქი"/>
    <s v="თბილისი"/>
    <x v="4"/>
    <s v="სარაჯიშვილის გამზ.N21"/>
    <s v="თბილისი,სარაჯიშვილი გამზ.21"/>
    <s v=".თბილისი, სარაჯიშვილის გამზ.N21"/>
    <s v="გიორგი ბერიკაშვილი"/>
    <s v="PSP-263"/>
    <s v="PSPapt/263"/>
  </r>
  <r>
    <n v="264"/>
    <s v="N264 აფთიაქი"/>
    <s v="თბილისი"/>
    <x v="0"/>
    <s v="ასლანიდის ქ.13ა / ბერბუკის ქ.8 "/>
    <s v="თბილისი,ბერბუკის ქ.8"/>
    <s v=".თბილისი, ასლანიდის ქ.13ა / ბერბუკის ქ.8 "/>
    <s v="მამუკა ტუხიაშვილი"/>
    <s v="PSP-264"/>
    <s v="PSPapt/264"/>
  </r>
  <r>
    <n v="265"/>
    <s v="N265 აფთიაქი"/>
    <s v="ხობი"/>
    <x v="9"/>
    <s v="ბერიას ქ.N1"/>
    <s v="ხობი,ბერიას ქ.1"/>
    <s v=".ხობი, ბერიას ქ.N1"/>
    <s v="დათო  ჯავახია"/>
    <s v="PSP-265"/>
    <s v="PSPapt/265"/>
  </r>
  <r>
    <n v="266"/>
    <s v="N266 აფთიაქი"/>
    <s v="კასპი"/>
    <x v="6"/>
    <s v="აღმაშენებლის ქ.N6ე"/>
    <s v="კასპი,აღმაშენებლის ქ.6ე"/>
    <s v=".კასპი, აღმაშენებლის ქ.N6ე"/>
    <s v="კახა  ტუხიაშვილი"/>
    <s v="PSP-266"/>
    <s v="PSPapt/266"/>
  </r>
  <r>
    <n v="267"/>
    <s v="N267 აფთიაქი"/>
    <s v="თბილისი"/>
    <x v="3"/>
    <s v="დავით აღმაშენებლის გამზ. N96"/>
    <s v="თბილისი,აღმაშენებლის გამზ.96"/>
    <s v=".თბილისი, დავით აღმაშენებლის გამზ. N96"/>
    <s v="გიორგი ბერიკაშვილი"/>
    <s v="PSP-267"/>
    <s v="PSPapt/267"/>
  </r>
  <r>
    <n v="268"/>
    <s v="N268 აფთიაქი"/>
    <s v="ქარელი"/>
    <x v="6"/>
    <s v="თამარ მეფის ქ.30"/>
    <s v="თამარ მეფის ქ.30"/>
    <s v=".ქარელი, თამარ მეფის ქ.30"/>
    <s v="ვახო გორჯოლაძე"/>
    <s v="PSP-268"/>
    <s v="PSPapt/268"/>
  </r>
  <r>
    <n v="269"/>
    <s v="N269 აფთიაქი"/>
    <s v="თბილისი"/>
    <x v="0"/>
    <s v="ოთარ ჩხეიძის ქ. N10 (შანხაის დასახლება)"/>
    <s v="თბილისი,ო.ჩხეიძის ქ.10"/>
    <s v=".თბილისი, ოთარ ჩხეიძის ქ. N10 (შანხაის დასახლება)"/>
    <s v="მამუკა ტუხიაშვილი"/>
    <s v="PSP-269"/>
    <s v="PSPapt/269"/>
  </r>
  <r>
    <n v="270"/>
    <s v="N270 აფთიაქი"/>
    <s v="ყაზბეგი"/>
    <x v="13"/>
    <s v="დაბა ყაზბეგი"/>
    <s v="ყაზბეგი,დაბა ყაზბეგი"/>
    <s v=".ყაზბეგი, დაბა ყაზბეგი"/>
    <s v="გიორგი ბერიკაშვილი"/>
    <s v="PSP-270"/>
    <s v="PSPapt/270"/>
  </r>
  <r>
    <n v="271"/>
    <s v="N271 აფთიაქი"/>
    <s v="ბათუმი"/>
    <x v="2"/>
    <s v="ლერმონტოვის 14 / გორგასალის 128-134"/>
    <s v="ბათუმი,ლერმონტოვის ქ.14"/>
    <s v=".ბათუმი, ლერმონტოვის 14 / გორგასალის 128-134"/>
    <s v="დათო  ჯავახია"/>
    <s v="PSP-271"/>
    <s v="PSPapt/271"/>
  </r>
  <r>
    <n v="272"/>
    <s v="N272 აფთიაქი"/>
    <s v="გორი"/>
    <x v="6"/>
    <s v="ავტოსადგური/ბაზარი)"/>
    <s v="გორი,კარალეთის ადმინ.ერთეული"/>
    <s v=".გორი, ავტოსადგური/ბაზარი)"/>
    <s v="კახა  ტუხიაშვილი"/>
    <s v="PSP-272"/>
    <s v="PSPapt/272"/>
  </r>
  <r>
    <n v="273"/>
    <s v="N273 აფთიაქი"/>
    <s v="გორი"/>
    <x v="6"/>
    <s v="მშვიდობის ქუჩა "/>
    <s v="გორი,მშვიდობის ქ."/>
    <s v=".გორი, მშვიდობის ქუჩა "/>
    <s v="კახა  ტუხიაშვილი"/>
    <s v="PSP-273"/>
    <s v="PSPapt/273"/>
  </r>
  <r>
    <n v="274"/>
    <s v="N274 აფთიაქი"/>
    <s v="ბათუმი"/>
    <x v="2"/>
    <s v="ფ.ხალვაშის გამზ.352 (ხელვაჩაური)"/>
    <s v="ბათუმი,ფ.ხალვაშის გამზ.352"/>
    <s v=".ბათუმი, ფ.ხალვაშის გამზ.352 (ხელვაჩაური)"/>
    <s v="დათო  ჯავახია"/>
    <s v="PSP-274"/>
    <s v="PSPapt/274"/>
  </r>
  <r>
    <n v="275"/>
    <s v="N275 აფთიაქი"/>
    <s v="თბილისი"/>
    <x v="0"/>
    <s v="არჩილ მეფის ქ. N9"/>
    <s v="თბილისი,არჩილ მეფის ქ.9"/>
    <s v=".თბილისი, არჩილ მეფის ქ. N9"/>
    <s v="გიორგი ბერიკაშვილი"/>
    <s v="PSP-275"/>
    <s v="PSPapt/275"/>
  </r>
  <r>
    <n v="276"/>
    <s v="N276 აფთიაქი"/>
    <s v="თბილისი"/>
    <x v="1"/>
    <s v="ბერი გაბრიელ სალოსის გამზ. 137"/>
    <s v="თბილისი,გაბრიელ სალოსის 137"/>
    <s v=".თბილისი, ბერი გაბრიელ სალოსის გამზ. 137"/>
    <s v="გიორგი ბერიკაშვილი"/>
    <s v="PSP-276"/>
    <s v="PSPapt/276"/>
  </r>
  <r>
    <n v="277"/>
    <s v="N277 აფთიაქი"/>
    <s v="თბილისი"/>
    <x v="3"/>
    <s v="რ. აგლაძის ქ.79"/>
    <s v="თბილისი,რ.აგლაძის ქ.79"/>
    <s v=".თბილისი, რ. აგლაძის ქ.79"/>
    <s v="გიორგი ბერიკაშვილი"/>
    <s v="PSP-277"/>
    <s v="PSPapt/277"/>
  </r>
  <r>
    <n v="278"/>
    <s v="N278 აფთიაქი"/>
    <s v="სართიჭალა"/>
    <x v="10"/>
    <s v="სოფ.სარტიჭალა"/>
    <s v="გარდაბანი,სართიჭალა"/>
    <s v=".სართიჭალა, სოფ.სარტიჭალა"/>
    <s v="მამუკა ტუხიაშვილი"/>
    <s v="PSP-278"/>
    <s v="PSPapt/278"/>
  </r>
  <r>
    <n v="279"/>
    <s v="N279 აფთიაქი"/>
    <s v="თბილისი"/>
    <x v="4"/>
    <s v="ც. დადიანის ქ.#71"/>
    <s v="თბილისი,ც.დადიანის ქ.71"/>
    <s v=".თბილისი, ც. დადიანის ქ.#71"/>
    <s v="ვახო გორჯოლაძე"/>
    <s v="PSP-279"/>
    <s v="PSPapt/279"/>
  </r>
  <r>
    <n v="280"/>
    <s v="N280 აფთიაქი"/>
    <s v="ბორჯომი"/>
    <x v="11"/>
    <s v="მესხეთის ქ.N7"/>
    <s v="ბორჯომი,მესხეთის ქ.7"/>
    <s v=".ბორჯომი, მესხეთის ქ.N7"/>
    <s v="კახა  ტუხიაშვილი"/>
    <s v="PSP-280"/>
    <s v="PSPapt/280"/>
  </r>
  <r>
    <n v="281"/>
    <s v="N281 აფთიაქი"/>
    <s v="თბილისი"/>
    <x v="1"/>
    <s v="ქინძმარაულის შესახვევი, N5 და N4ა-ს მიმდებარედ"/>
    <s v="თბილისი,ქინძმარაული შეს.5ა/4ა "/>
    <s v=".თბილისი, ქინძმარაულის შესახვევი, N5 და N4ა-ს მიმდებარედ"/>
    <m/>
    <s v="PSP-281"/>
    <s v="PSPapt/281"/>
  </r>
  <r>
    <n v="282"/>
    <s v="N282 აფთიაქი"/>
    <s v="თბილისი"/>
    <x v="4"/>
    <s v="გლდანი, ბოჭორიშვილის I ჩიხი, კორპ.N11"/>
    <s v="თბილისი,ბოჭორიშვილის 1 ჩიხი,11"/>
    <s v=".თბილისი, გლდანი, ბოჭორიშვილის I ჩიხი, კორპ.N11"/>
    <s v="ვახო გორჯოლაძე"/>
    <s v="PSP-282"/>
    <s v="PSPapt/282"/>
  </r>
  <r>
    <n v="283"/>
    <s v="N283 აფთიაქი"/>
    <s v="თბილისი"/>
    <x v="1"/>
    <s v="მოსკოვის გამზ. კორპ N38"/>
    <s v="თბილისი,მოსკოვის გამზ. კორპ.38"/>
    <s v=".თბილისი, მოსკოვის გამზ. კორპ N38"/>
    <s v="მამუკა ტუხიაშვილი"/>
    <s v="PSP-283"/>
    <s v="PSPapt/283"/>
  </r>
  <r>
    <n v="284"/>
    <s v="N284 აფთიაქი"/>
    <s v="თბილისი"/>
    <x v="0"/>
    <s v="ნესტან-დარეჯანის ქ.N8"/>
    <s v="თბილისი,ნესტან-დარეჯნის ქ.8"/>
    <s v=".თბილისი, ნესტან-დარეჯანის ქ.N8"/>
    <s v="გიორგი ბერიკაშვილი"/>
    <s v="PSP-284"/>
    <s v="PSPapt/284"/>
  </r>
  <r>
    <n v="285"/>
    <s v="N285 აფთიაქი"/>
    <s v="თბილისი"/>
    <x v="4"/>
    <s v="დ.გურამიშვილის გამზ. N50"/>
    <s v="თბილისი,გურამიშვილის გამზ.50"/>
    <s v=".თბილისი, დ.გურამიშვილის გამზ. N50"/>
    <s v="გიორგი ბერიკაშვილი"/>
    <s v="PSP-285"/>
    <s v="PSPapt/285"/>
  </r>
  <r>
    <n v="286"/>
    <s v="N286 აფთიაქი"/>
    <s v="თელავი"/>
    <x v="10"/>
    <s v="ალაზნის გამზირი_x000a__x000a_ალაზნის გამზირი_x000a__x000a_ალაზნის გამზირი"/>
    <s v="თელავი,ალაზნის გამზირი"/>
    <s v=".თელავი, ალაზნის გამზირი_x000a__x000a_ალაზნის გამზირი_x000a__x000a_ალაზნის გამზირი"/>
    <s v="მამუკა ტუხიაშვილი"/>
    <s v="PSP-286"/>
    <s v="PSPapt/286"/>
  </r>
  <r>
    <n v="287"/>
    <s v="N287 აფთიაქი"/>
    <s v="თბილისი"/>
    <x v="4"/>
    <s v="III მკრ კორპ.74, შენ-ნაგ. N1"/>
    <s v="თბილისი,გლდანი,3მ/რ, კ.74"/>
    <s v=".თბილისი, III მკრ კორპ.74, შენ-ნაგ. N1"/>
    <s v="გიორგი ბერიკაშვილი"/>
    <s v="PSP-287"/>
    <s v="PSPapt/287"/>
  </r>
  <r>
    <n v="288"/>
    <s v="N288 აფთიაქი"/>
    <s v="ახალციხე"/>
    <x v="11"/>
    <s v="შ.რუსთაველის ქ.86"/>
    <s v="ახალციხე,რუსთაველის ქ.N95/86"/>
    <s v=".ახალციხე, შ.რუსთაველის ქ.86"/>
    <s v="კახა  ტუხიაშვილი"/>
    <s v="PSP-288"/>
    <s v="PSPapt/288"/>
  </r>
  <r>
    <n v="289"/>
    <s v="N289 აფთიაქი"/>
    <s v="ახმეტა"/>
    <x v="10"/>
    <s v="გიორგი ჭანტურიას ქ.11"/>
    <s v="ახმეტა,გ.ჭანტურიას ქ.11"/>
    <s v=".ახმეტა, გიორგი ჭანტურიას ქ.11"/>
    <s v="მამუკა ტუხიაშვილი"/>
    <s v="PSP-289"/>
    <s v="PSPapt/289"/>
  </r>
  <r>
    <n v="290"/>
    <s v="N290 აფთიაქი"/>
    <s v="თბილისი"/>
    <x v="4"/>
    <s v="სოფ.დიღომი, აღმაშენებლის ქ.128"/>
    <s v="თბილისი,აღმაშენებლის ქუჩა128"/>
    <s v=".თბილისი, სოფ.დიღომი, აღმაშენებლის ქ.128"/>
    <s v="გიორგი ბერიკაშვილი"/>
    <s v="PSP-290"/>
    <s v="PSPapt/290"/>
  </r>
  <r>
    <n v="291"/>
    <s v="N291 აფთიაქი"/>
    <s v="ზესტაფონი"/>
    <x v="5"/>
    <s v="აღმაშენებლის ქ.N39ბ"/>
    <s v="ზესტაფონი,აღმაშენებლის 39ბ/39გ"/>
    <s v=".ზესტაფონი, აღმაშენებლის ქ.N39ბ"/>
    <s v="დათო  ჯავახია"/>
    <s v="PSP-291"/>
    <s v="PSPapt/291"/>
  </r>
  <r>
    <n v="292"/>
    <s v="N292 აფთიაქი"/>
    <s v="ბათუმი"/>
    <x v="2"/>
    <s v="პუშკინის ქ.N37"/>
    <s v="ბათუმი,პუშკინის ქ.37"/>
    <s v=".ბათუმი, პუშკინის ქ.N37"/>
    <s v="დათო  ჯავახია"/>
    <s v="PSP-292"/>
    <s v="PSPapt/292"/>
  </r>
  <r>
    <n v="293"/>
    <s v="N293 აფთიაქი"/>
    <s v="ზესტაფონი"/>
    <x v="5"/>
    <s v="სტაროსელსკის ქ.N1 (ა/სადგური)"/>
    <s v="ზესტაფონი,სტაროსელსკი ქ.1"/>
    <s v=".ზესტაფონი, სტაროსელსკის ქ.N1 (ა/სადგური)"/>
    <s v="დათო  ჯავახია"/>
    <s v="PSP-293"/>
    <s v="PSPapt/293"/>
  </r>
  <r>
    <n v="294"/>
    <s v="N294 აფთიაქი"/>
    <s v="ბათუმი"/>
    <x v="2"/>
    <s v="ე.თაყაიშვილის ქ.N48/113"/>
    <s v="ბათუმი,ე.თაყაიშვილის ქ.48/113"/>
    <s v=".ბათუმი, ე.თაყაიშვილის ქ.N48/113"/>
    <s v="დათო  ჯავახია"/>
    <s v="PSP-294"/>
    <s v="PSPapt/294"/>
  </r>
  <r>
    <n v="295"/>
    <s v="N295 აფთიაქი"/>
    <s v="თბილისი"/>
    <x v="1"/>
    <s v="შუამთის ქ.N10"/>
    <s v="თბილისი,შუამთის ქ.10"/>
    <s v=".თბილისი, შუამთის ქ.N10"/>
    <s v="მამუკა ტუხიაშვილი"/>
    <s v="PSP-295"/>
    <s v="PSPapt/295"/>
  </r>
  <r>
    <n v="296"/>
    <s v="N296 აფთიაქი"/>
    <s v="წყალტუბო"/>
    <x v="5"/>
    <s v="9 აპრილის ქ.N8"/>
    <s v="წყალტუბო,9 აპრილის ქ.8"/>
    <s v=".წყალტუბო, 9 აპრილის ქ.N8"/>
    <s v="დათო  ჯავახია"/>
    <s v="PSP-296"/>
    <s v="PSPapt/296"/>
  </r>
  <r>
    <n v="297"/>
    <s v="N297 აფთიაქი"/>
    <s v="ქუთაისი"/>
    <x v="5"/>
    <s v="კ.გამსახურდიას N35 ნაკვ.N1"/>
    <s v="ქუთაისი,კ.გამსახურდიას ქ.35"/>
    <s v=".ქუთაისი, კ.გამსახურდიას N35 ნაკვ.N1"/>
    <s v="დათო  ჯავახია"/>
    <s v="PSP-297"/>
    <s v="PSPapt/297"/>
  </r>
  <r>
    <n v="298"/>
    <s v="N298 აფთიაქი"/>
    <s v="საგურამო"/>
    <x v="13"/>
    <s v="(ბლოკი 084, ნაკვეთი 029"/>
    <s v="მცხეთა,საგურამო"/>
    <s v=".საგურამო, (ბლოკი 084, ნაკვეთი 029"/>
    <m/>
    <s v="PSP-298"/>
    <s v="PSPapt/298"/>
  </r>
  <r>
    <n v="299"/>
    <s v="N299 აფთიაქი"/>
    <s v="ზუგდიდი"/>
    <x v="9"/>
    <s v="ზ.გამსახურდიას გამზ.N34"/>
    <s v="ზუგდიდი,ზ.გამსახურდიას გამზ.34"/>
    <s v=".ზუგდიდი, ზ.გამსახურდიას გამზ.N34"/>
    <s v="დათო  ჯავახია"/>
    <s v="PSP-299"/>
    <s v="PSPapt/299"/>
  </r>
  <r>
    <n v="300"/>
    <s v="N300 აფთიაქი"/>
    <s v="აბაშა"/>
    <x v="9"/>
    <s v="თავისუფლების ქ.N56"/>
    <s v="აბაშა,თავისუფლების ქ.56"/>
    <s v=".აბაშა, თავისუფლების ქ.N56"/>
    <s v="დათო  ჯავახია"/>
    <s v="PSP-300"/>
    <s v="PSPapt/300"/>
  </r>
  <r>
    <n v="301"/>
    <s v="N301 აფთიაქი"/>
    <s v="მარტვილი"/>
    <x v="9"/>
    <s v="თამარ მეფის ქ.N7"/>
    <s v="მარტვილი,თამარ მეფის ქ.7"/>
    <s v=".მარტვილი, თამარ მეფის ქ.N7"/>
    <s v="დათო  ჯავახია"/>
    <s v="PSP-301"/>
    <s v="PSPapt/301"/>
  </r>
  <r>
    <n v="302"/>
    <s v="N302 აფთიაქი"/>
    <s v="რუსთავი"/>
    <x v="7"/>
    <s v="ჟ.შარტავას N17 მიმდებარედ"/>
    <s v="რუსთავი,შარტავას გამზ.17"/>
    <s v=".რუსთავი, ჟ.შარტავას N17 მიმდებარედ"/>
    <s v="გიორგი ბერიკაშვილი"/>
    <s v="PSP-302"/>
    <s v="PSPapt/302"/>
  </r>
  <r>
    <n v="303"/>
    <s v="N303 აფთიაქი"/>
    <s v="თბილისი"/>
    <x v="1"/>
    <s v="სუხიშვილის ქ.N1"/>
    <s v="თბილისი,სუხიშვილის ქ.1"/>
    <s v=".თბილისი, სუხიშვილის ქ.N1"/>
    <s v="მამუკა ტუხიაშვილი"/>
    <s v="PSP-303"/>
    <s v="PSPapt/303"/>
  </r>
  <r>
    <n v="304"/>
    <s v="N304 აფთიაქი"/>
    <s v="თბილისი"/>
    <x v="1"/>
    <s v="ვიქტორ კუპრაძის ქ. N72, კორპ.25 (ნიკორა)"/>
    <s v="ვიქტორ კუპრაძის ქ. N72, კორპ.25 (ნიკორა)"/>
    <s v=".თბილისი, ვიქტორ კუპრაძის ქ. N72, კორპ.25 (ნიკორა)"/>
    <s v="მამუკა ტუხიაშვილი"/>
    <s v="PSP-304"/>
    <s v="PSPapt/304"/>
  </r>
  <r>
    <n v="305"/>
    <s v="N305 აფთიაქი"/>
    <s v="თელავი"/>
    <x v="10"/>
    <s v="ალაზნის გამზირი, სეხნიაშვილის ქ.N20"/>
    <s v="თელავი,ვ.სეხნიაშვილის ქ.16"/>
    <s v=".თელავი, ალაზნის გამზირი, სეხნიაშვილის ქ.N20"/>
    <s v="მამუკა ტუხიაშვილი"/>
    <s v="PSP-305"/>
    <s v="PSPapt/305"/>
  </r>
  <r>
    <n v="306"/>
    <s v="N306 აფთიაქი"/>
    <s v="თბილისი"/>
    <x v="1"/>
    <s v="გაბრიელ სალოსის გამზ.158"/>
    <s v="თბილისი,გაბრიელ სალოსის 158"/>
    <s v=".თბილისი, გაბრიელ სალოსის გამზ.158"/>
    <s v="მამუკა ტუხიაშვილი"/>
    <s v="PSP-306"/>
    <s v="PSPapt/306"/>
  </r>
  <r>
    <n v="307"/>
    <s v="N307 აფთიაქი"/>
    <s v="თბილისი"/>
    <x v="1"/>
    <s v="საქართველოს ერთიანობისთვის მებრძოლთა ქუჩა, N 31"/>
    <s v="თბილისი,ერთიან.მებრძოლთა ქ.31"/>
    <s v=".თბილისი, საქართველოს ერთიანობისთვის მებრძოლთა ქუჩა, N 31"/>
    <s v="მამუკა ტუხიაშვილი"/>
    <s v="PSP-307"/>
    <s v="PSPapt/307"/>
  </r>
  <r>
    <n v="308"/>
    <s v="N308 აფთიაქი"/>
    <s v="თბილისი"/>
    <x v="1"/>
    <s v="კალოუბანის ქუჩა N 41"/>
    <s v="თბილისი,კალოუბანის ქ.N41"/>
    <s v=".თბილისი, კალოუბანის ქუჩა N 41"/>
    <s v="მამუკა ტუხიაშვილი"/>
    <s v="PSP-308"/>
    <s v="PSPapt/308"/>
  </r>
  <r>
    <n v="309"/>
    <s v="N309 აფთიაქი"/>
    <s v="თბილისი"/>
    <x v="1"/>
    <s v="ზურაბ პატარიძის ქ.N5"/>
    <s v="თბილისი,ზურაბ პატარიძის ქ.N5"/>
    <s v=".თბილისი, ზურაბ პატარიძის ქ.N5"/>
    <s v="მამუკა ტუხიაშვილი"/>
    <s v="PSP-309"/>
    <s v="PSPapt/309"/>
  </r>
  <r>
    <n v="310"/>
    <s v="N310 აფთიაქი"/>
    <s v="თბილისი"/>
    <x v="4"/>
    <s v="დ.გურამიშვილის გამზ. N 62ბ"/>
    <s v="თბილისი,გურამიშვილის გამზ.N62ბ"/>
    <s v=".თბილისი, დ.გურამიშვილის გამზ. N 62ბ"/>
    <s v="გიორგი ბერიკაშვილი"/>
    <s v="PSP-310"/>
    <s v="PSPapt/310"/>
  </r>
  <r>
    <n v="311"/>
    <s v="N311 აფთიაქი"/>
    <s v="ქუთაისი"/>
    <x v="5"/>
    <s v="დავით აღმაშენებლის გამზ. N 132 მიმდ."/>
    <s v="ქუთაისი,აღმაშენ.132,ბოჭორიშ.2"/>
    <s v=".ქუთაისი, დავით აღმაშენებლის გამზ. N 132 მიმდ."/>
    <s v="დათო  ჯავახია"/>
    <s v="PSP-311"/>
    <s v="PSPapt/311"/>
  </r>
  <r>
    <n v="312"/>
    <s v="N312 აფთიაქი"/>
    <s v="აგარა"/>
    <x v="6"/>
    <s v="აგარა, ნაკვეთი 660"/>
    <s v="ქარელი,აგარა,ნაკვეთი 660"/>
    <s v=".აგარა, აგარა, ნაკვეთი 660"/>
    <s v="კახა  ტუხიაშვილი"/>
    <s v="PSP-312"/>
    <s v="PSPapt/312"/>
  </r>
  <r>
    <n v="313"/>
    <s v="N313 აფთიაქი"/>
    <s v="თბილისი"/>
    <x v="0"/>
    <s v="მეფე მირიანის ქ.  N100"/>
    <s v="თბილისი,მეფე მირიანის ქ.100"/>
    <s v=".თბილისი, მეფე მირიანის ქ.  N100"/>
    <m/>
    <s v="PSP-313"/>
    <s v="PSPapt/313"/>
  </r>
  <r>
    <n v="314"/>
    <s v="N314 აფთიაქი"/>
    <s v="თბილისი"/>
    <x v="4"/>
    <s v="თბილისი, ლიბანის ქ.  N19"/>
    <s v="თბილისი,ლიბანის ქ.N19"/>
    <s v=".თბილისი, თბილისი, ლიბანის ქ.  N19"/>
    <m/>
    <s v="PSP-314"/>
    <s v="PSPapt/314"/>
  </r>
  <r>
    <n v="315"/>
    <s v="N315 აფთიაქი"/>
    <s v="თბილისი"/>
    <x v="1"/>
    <s v="ლილოს დასახლება, კვ.4, N13ა"/>
    <m/>
    <s v=".თბილისი, ლილოს დასახლება, კვ.4, N13ა"/>
    <m/>
    <s v="PSP-315"/>
    <s v="PSPapt/315"/>
  </r>
  <r>
    <n v="316"/>
    <s v="N316 აფთიაქი"/>
    <s v="ლაგოდეხი"/>
    <x v="10"/>
    <m/>
    <m/>
    <s v=".ლაგოდეხი, "/>
    <m/>
    <s v="PSP-316"/>
    <s v="PSPapt/316"/>
  </r>
  <r>
    <n v="317"/>
    <s v="N317 აფთიაქი"/>
    <s v="საჩხერე"/>
    <x v="5"/>
    <m/>
    <m/>
    <s v=".საჩხერე, "/>
    <m/>
    <s v="PSP-317"/>
    <s v="PSPapt/317"/>
  </r>
  <r>
    <n v="318"/>
    <s v="N318 აფთიაქი"/>
    <s v="ყვარელი"/>
    <x v="10"/>
    <s v="თავისუფლების ქ.1"/>
    <m/>
    <s v=".ყვარელი, თავისუფლების ქ.1"/>
    <m/>
    <s v="PSP-318"/>
    <s v="PSPapt/318"/>
  </r>
  <r>
    <n v="319"/>
    <s v="N319 აფთიაქი"/>
    <s v="თბილისი"/>
    <x v="1"/>
    <s v="რუსთავის გზატკეცილი #1"/>
    <m/>
    <s v=".თბილისი, რუსთავის გზატკეცილი #1"/>
    <m/>
    <s v="PSP-319"/>
    <s v="PSPapt/319"/>
  </r>
  <r>
    <n v="320"/>
    <s v="N320 აფთიაქი"/>
    <s v="თელავი"/>
    <x v="10"/>
    <s v="ალაზნის გამზირი, N 6დ"/>
    <m/>
    <s v=".თელავი, ალაზნის გამზირი, N 6დ"/>
    <m/>
    <s v="PSP-320"/>
    <s v="PSPapt/320"/>
  </r>
  <r>
    <n v="321"/>
    <s v="N321 აფთიაქი"/>
    <s v="თბილისი"/>
    <x v="4"/>
    <s v="თეიმურაზ ბოჭორიშვილის ქ.18"/>
    <m/>
    <s v=".თბილისი, თეიმურაზ ბოჭორიშვილის ქ.18"/>
    <m/>
    <s v="PSP-321"/>
    <s v="PSPapt/321"/>
  </r>
  <r>
    <n v="322"/>
    <s v="N322 აფთიაქი"/>
    <s v="ხარაგაული"/>
    <x v="5"/>
    <s v="სოლომონ მეფის, N 16"/>
    <m/>
    <s v=".ხარაგაული, სოლომონ მეფის, N 16"/>
    <m/>
    <s v="PSP-322"/>
    <s v="PSPapt/322"/>
  </r>
  <r>
    <n v="323"/>
    <s v="N323 აფთიაქი"/>
    <s v="ნატახტარი"/>
    <x v="13"/>
    <s v="სოფ. ნატახტარი "/>
    <m/>
    <s v=".ნატახტარი, სოფ. ნატახტარი "/>
    <m/>
    <s v="PSP-323"/>
    <s v="PSPapt/323"/>
  </r>
  <r>
    <n v="324"/>
    <s v="N324 აფთიაქი"/>
    <s v="ბათუმი"/>
    <x v="2"/>
    <s v="აღმაშენებელი, N 2გ"/>
    <m/>
    <s v=".ბათუმი, აღმაშენებელი, N 2გ"/>
    <m/>
    <s v="PSP-324"/>
    <s v="PSPapt/324"/>
  </r>
  <r>
    <n v="325"/>
    <s v="N325 აფთიაქი"/>
    <s v="თბილისი"/>
    <x v="1"/>
    <s v="მოსკოვის გამზ. N2, ფართი N2 (სამგორი მოლი) "/>
    <m/>
    <s v=".თბილისი, მოსკოვის გამზ. N2, ფართი N2 (სამგორი მოლი) "/>
    <m/>
    <s v="PSP-325"/>
    <s v="PSPapt/325"/>
  </r>
  <r>
    <n v="326"/>
    <s v="N326 აფთიაქი"/>
    <s v="სენაკი"/>
    <x v="9"/>
    <s v="ჭავჭავაძის ქ.133 "/>
    <m/>
    <s v=".სენაკი, ჭავჭავაძის ქ.133 "/>
    <m/>
    <s v="PSP-326"/>
    <s v="PSPapt/326"/>
  </r>
  <r>
    <n v="327"/>
    <s v="N327 აფთიაქი"/>
    <s v="გორი"/>
    <x v="6"/>
    <s v="სამეფოს ქუჩა  N 70"/>
    <m/>
    <s v=".გორი, სამეფოს ქუჩა  N 70"/>
    <m/>
    <s v="PSP-327"/>
    <s v="PSPapt/327"/>
  </r>
  <r>
    <n v="329"/>
    <s v="N329 აფთიაქი"/>
    <s v="ქუთაისი"/>
    <x v="5"/>
    <s v="ავტომშენებელის ქუჩა , N32"/>
    <m/>
    <s v=".ქუთაისი, ავტომშენებელის ქუჩა , N32"/>
    <m/>
    <s v="PSP-329"/>
    <s v="PSPapt/329"/>
  </r>
  <r>
    <n v="330"/>
    <s v="N330 აფთიაქი"/>
    <s v="მესტია"/>
    <x v="18"/>
    <s v="ირაკლი ფანჯიკიძის ქუჩა "/>
    <m/>
    <s v=".მესტია, ირაკლი ფანჯიკიძის ქუჩა "/>
    <m/>
    <s v="PSP-330"/>
    <s v="PSPapt/330"/>
  </r>
  <r>
    <n v="331"/>
    <s v="N331 აფთიაქი"/>
    <s v="ბათუმი"/>
    <x v="2"/>
    <s v="ქართველ იუნკერთა(26 კომისრის) , N 2"/>
    <m/>
    <s v=".ბათუმი, ქართველ იუნკერთა(26 კომისრის) , N 2"/>
    <m/>
    <s v="PSP-331"/>
    <s v="PSPapt/331"/>
  </r>
  <r>
    <n v="332"/>
    <s v="N332 აფთიაქი"/>
    <s v="ბათუმი"/>
    <x v="2"/>
    <s v="პეტრე ბაგრატიონის ქუჩა, N125"/>
    <m/>
    <s v=".ბათუმი, პეტრე ბაგრატიონის ქუჩა, N125"/>
    <m/>
    <s v="PSP-332"/>
    <s v="PSPapt/332"/>
  </r>
  <r>
    <n v="335"/>
    <s v="N335 აფთიაქი"/>
    <s v="ქუთაისი"/>
    <x v="5"/>
    <s v="ნიკეას ქუჩა, შესახვევი II , N 10ა , ნაკვეთი N1"/>
    <m/>
    <s v=".ქუთაისი, ნიკეას ქუჩა, შესახვევი II , N 10ა , ნაკვეთი N1"/>
    <m/>
    <s v="PSP-335"/>
    <s v="PSPapt/335"/>
  </r>
  <r>
    <n v="336"/>
    <s v="N336 აფთიაქი"/>
    <s v="მარნეული"/>
    <x v="7"/>
    <s v=" რუსთაველის ქუჩა , N 55"/>
    <m/>
    <s v=".მარნეული,  რუსთაველის ქუჩა , N 55"/>
    <m/>
    <s v="PSP-336"/>
    <s v="PSPapt/336"/>
  </r>
  <r>
    <n v="337"/>
    <s v="N337 აფთიაქი"/>
    <s v="თბილისი"/>
    <x v="4"/>
    <s v="გიორგი ჭყონდიდელის ქუჩა, N 38, კორპუსი 1"/>
    <m/>
    <s v=".თბილისი, გიორგი ჭყონდიდელის ქუჩა, N 38, კორპუსი 1"/>
    <m/>
    <s v="PSP-337"/>
    <s v="PSPapt/337"/>
  </r>
  <r>
    <n v="338"/>
    <s v="N338 აფთიაქი"/>
    <s v="მარნეული"/>
    <x v="7"/>
    <s v="მარნეული, შოთა რუსთაველის ქუჩა, N 96"/>
    <m/>
    <s v=".მარნეული, მარნეული, შოთა რუსთაველის ქუჩა, N 96"/>
    <m/>
    <s v="PSP-338"/>
    <s v="PSPapt/338"/>
  </r>
  <r>
    <n v="339"/>
    <s v="N339 აფთიაქი"/>
    <s v="თბილისი"/>
    <x v="8"/>
    <s v="გორგასალის ქ.  N 77"/>
    <m/>
    <s v=".თბილისი, გორგასალის ქ.  N 77"/>
    <m/>
    <s v="PSP-339"/>
    <s v="PSPapt/339"/>
  </r>
  <r>
    <n v="341"/>
    <s v="N341 აფთიაქი"/>
    <s v="ქუთაისი"/>
    <x v="5"/>
    <s v="ნოდარ დუმბაძის ქუჩა, N 46"/>
    <m/>
    <s v=".ქუთაისი, ნოდარ დუმბაძის ქუჩა, N 46"/>
    <m/>
    <s v="PSP-341"/>
    <s v="PSPapt/341"/>
  </r>
  <r>
    <n v="342"/>
    <s v="N342 აფთიაქი"/>
    <s v="ქუთაისი"/>
    <x v="5"/>
    <s v="ავტომშენებლის ქ.43 "/>
    <m/>
    <s v=".ქუთაისი, ავტომშენებლის ქ.43 "/>
    <m/>
    <s v="PSP-342"/>
    <s v="PSPapt/342"/>
  </r>
  <r>
    <n v="344"/>
    <s v="N344 აფთიაქი"/>
    <s v="ბათუმი"/>
    <x v="2"/>
    <s v="რეჯებ ნიჟარაძის ქ.N20 "/>
    <m/>
    <s v=".ბათუმი, რეჯებ ნიჟარაძის ქ.N20 "/>
    <m/>
    <s v="PSP-344"/>
    <s v="PSPapt/344"/>
  </r>
  <r>
    <n v="345"/>
    <s v="N345 აფთიაქი"/>
    <s v="თბილისი"/>
    <x v="8"/>
    <s v="ბევრეთის ქუჩა"/>
    <m/>
    <s v=".თბილისი, ბევრეთის ქუჩა"/>
    <m/>
    <s v="PSP-345"/>
    <s v="PSPapt/345"/>
  </r>
  <r>
    <n v="346"/>
    <s v="N346 აფთიაქი"/>
    <s v="თიანეთი"/>
    <x v="10"/>
    <s v="9 აპრილის ქუჩა"/>
    <m/>
    <s v=".თიანეთი, 9 აპრილის ქუჩა"/>
    <m/>
    <s v="PSP-346"/>
    <s v="PSPapt/346"/>
  </r>
  <r>
    <n v="347"/>
    <s v="N347 აფთიაქი"/>
    <s v="თბილისი"/>
    <x v="1"/>
    <s v="თ.ქევხიშვილის ქ.N9, N11 "/>
    <m/>
    <s v=".თბილისი, თ.ქევხიშვილის ქ.N9, N11 "/>
    <m/>
    <s v="PSP-347"/>
    <s v="PSPapt/347"/>
  </r>
  <r>
    <n v="349"/>
    <s v="N349 აფთიაქი"/>
    <s v="თბილისი"/>
    <x v="4"/>
    <s v="მემედ აბაშიძის, N11"/>
    <m/>
    <s v=".თბილისი, მემედ აბაშიძის, N11"/>
    <m/>
    <s v="PSP-349"/>
    <s v="PSPapt/349"/>
  </r>
  <r>
    <n v="354"/>
    <s v="N354 აფთიაქი"/>
    <s v="ბათუმი"/>
    <x v="2"/>
    <s v="ფიროსმანის ქუჩა N 19"/>
    <m/>
    <s v=".ბათუმი, ფიროსმანის ქუჩა N 19"/>
    <m/>
    <s v="PSP-354"/>
    <s v="PSPapt/354"/>
  </r>
  <r>
    <m/>
    <m/>
    <m/>
    <x v="19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39A74C-9BDA-4648-A8A9-6108F937369A}" name="PivotTable1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4" firstHeaderRow="1" firstDataRow="1" firstDataCol="1"/>
  <pivotFields count="10">
    <pivotField showAll="0"/>
    <pivotField showAll="0"/>
    <pivotField dataField="1" showAll="0"/>
    <pivotField axis="axisRow" showAll="0">
      <items count="21">
        <item x="2"/>
        <item x="4"/>
        <item x="12"/>
        <item x="3"/>
        <item x="0"/>
        <item x="5"/>
        <item x="1"/>
        <item x="10"/>
        <item x="8"/>
        <item x="13"/>
        <item x="14"/>
        <item x="9"/>
        <item x="11"/>
        <item x="18"/>
        <item x="7"/>
        <item x="6"/>
        <item x="16"/>
        <item x="17"/>
        <item x="15"/>
        <item x="19"/>
        <item t="default"/>
      </items>
    </pivotField>
    <pivotField showAll="0"/>
    <pivotField showAll="0"/>
    <pivotField showAll="0"/>
    <pivotField showAll="0"/>
    <pivotField showAll="0"/>
    <pivotField showAll="0"/>
  </pivotFields>
  <rowFields count="1">
    <field x="3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Count of ქალაქი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303F-78F3-4498-AC79-DA0BFB17750C}">
  <dimension ref="A3:B24"/>
  <sheetViews>
    <sheetView workbookViewId="0">
      <selection activeCell="A4" sqref="A4:B22"/>
    </sheetView>
  </sheetViews>
  <sheetFormatPr defaultRowHeight="15" x14ac:dyDescent="0.25"/>
  <cols>
    <col min="1" max="1" width="22.5703125" bestFit="1" customWidth="1"/>
    <col min="2" max="2" width="16.42578125" bestFit="1" customWidth="1"/>
  </cols>
  <sheetData>
    <row r="3" spans="1:2" x14ac:dyDescent="0.25">
      <c r="A3" s="18" t="s">
        <v>1439</v>
      </c>
      <c r="B3" t="s">
        <v>1442</v>
      </c>
    </row>
    <row r="4" spans="1:2" x14ac:dyDescent="0.25">
      <c r="A4" s="19" t="s">
        <v>15</v>
      </c>
      <c r="B4" s="20">
        <v>25</v>
      </c>
    </row>
    <row r="5" spans="1:2" x14ac:dyDescent="0.25">
      <c r="A5" s="19" t="s">
        <v>20</v>
      </c>
      <c r="B5" s="20">
        <v>39</v>
      </c>
    </row>
    <row r="6" spans="1:2" x14ac:dyDescent="0.25">
      <c r="A6" s="19" t="s">
        <v>161</v>
      </c>
      <c r="B6" s="20">
        <v>4</v>
      </c>
    </row>
    <row r="7" spans="1:2" x14ac:dyDescent="0.25">
      <c r="A7" s="19" t="s">
        <v>18</v>
      </c>
      <c r="B7" s="20">
        <v>24</v>
      </c>
    </row>
    <row r="8" spans="1:2" x14ac:dyDescent="0.25">
      <c r="A8" s="19" t="s">
        <v>7</v>
      </c>
      <c r="B8" s="20">
        <v>56</v>
      </c>
    </row>
    <row r="9" spans="1:2" x14ac:dyDescent="0.25">
      <c r="A9" s="19" t="s">
        <v>29</v>
      </c>
      <c r="B9" s="20">
        <v>48</v>
      </c>
    </row>
    <row r="10" spans="1:2" x14ac:dyDescent="0.25">
      <c r="A10" s="19" t="s">
        <v>12</v>
      </c>
      <c r="B10" s="20">
        <v>44</v>
      </c>
    </row>
    <row r="11" spans="1:2" x14ac:dyDescent="0.25">
      <c r="A11" s="19" t="s">
        <v>105</v>
      </c>
      <c r="B11" s="20">
        <v>22</v>
      </c>
    </row>
    <row r="12" spans="1:2" x14ac:dyDescent="0.25">
      <c r="A12" s="19" t="s">
        <v>49</v>
      </c>
      <c r="B12" s="20">
        <v>12</v>
      </c>
    </row>
    <row r="13" spans="1:2" x14ac:dyDescent="0.25">
      <c r="A13" s="19" t="s">
        <v>199</v>
      </c>
      <c r="B13" s="20">
        <v>5</v>
      </c>
    </row>
    <row r="14" spans="1:2" x14ac:dyDescent="0.25">
      <c r="A14" s="19" t="s">
        <v>205</v>
      </c>
      <c r="B14" s="20">
        <v>2</v>
      </c>
    </row>
    <row r="15" spans="1:2" x14ac:dyDescent="0.25">
      <c r="A15" s="19" t="s">
        <v>56</v>
      </c>
      <c r="B15" s="20">
        <v>18</v>
      </c>
    </row>
    <row r="16" spans="1:2" x14ac:dyDescent="0.25">
      <c r="A16" s="19" t="s">
        <v>121</v>
      </c>
      <c r="B16" s="20">
        <v>8</v>
      </c>
    </row>
    <row r="17" spans="1:2" x14ac:dyDescent="0.25">
      <c r="A17" s="19" t="s">
        <v>1397</v>
      </c>
      <c r="B17" s="20">
        <v>1</v>
      </c>
    </row>
    <row r="18" spans="1:2" x14ac:dyDescent="0.25">
      <c r="A18" s="19" t="s">
        <v>38</v>
      </c>
      <c r="B18" s="20">
        <v>16</v>
      </c>
    </row>
    <row r="19" spans="1:2" x14ac:dyDescent="0.25">
      <c r="A19" s="19" t="s">
        <v>35</v>
      </c>
      <c r="B19" s="20">
        <v>17</v>
      </c>
    </row>
    <row r="20" spans="1:2" x14ac:dyDescent="0.25">
      <c r="A20" s="19" t="s">
        <v>301</v>
      </c>
      <c r="B20" s="20">
        <v>1</v>
      </c>
    </row>
    <row r="21" spans="1:2" x14ac:dyDescent="0.25">
      <c r="A21" s="19" t="s">
        <v>317</v>
      </c>
      <c r="B21" s="20">
        <v>1</v>
      </c>
    </row>
    <row r="22" spans="1:2" x14ac:dyDescent="0.25">
      <c r="A22" s="19" t="s">
        <v>299</v>
      </c>
      <c r="B22" s="20">
        <v>1</v>
      </c>
    </row>
    <row r="23" spans="1:2" x14ac:dyDescent="0.25">
      <c r="A23" s="19" t="s">
        <v>1440</v>
      </c>
      <c r="B23" s="20"/>
    </row>
    <row r="24" spans="1:2" x14ac:dyDescent="0.25">
      <c r="A24" s="19" t="s">
        <v>1441</v>
      </c>
      <c r="B24" s="20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F94BF-030B-4C3C-B311-D9D20C059DBB}">
  <dimension ref="D3:E21"/>
  <sheetViews>
    <sheetView tabSelected="1" workbookViewId="0">
      <selection activeCell="H13" sqref="H13"/>
    </sheetView>
  </sheetViews>
  <sheetFormatPr defaultRowHeight="15" x14ac:dyDescent="0.25"/>
  <cols>
    <col min="4" max="4" width="32.5703125" customWidth="1"/>
  </cols>
  <sheetData>
    <row r="3" spans="4:5" x14ac:dyDescent="0.25">
      <c r="D3" t="s">
        <v>6</v>
      </c>
      <c r="E3">
        <v>177</v>
      </c>
    </row>
    <row r="4" spans="4:5" x14ac:dyDescent="0.25">
      <c r="D4" s="19" t="s">
        <v>105</v>
      </c>
      <c r="E4" s="20">
        <v>22</v>
      </c>
    </row>
    <row r="5" spans="4:5" x14ac:dyDescent="0.25">
      <c r="D5" s="19" t="s">
        <v>38</v>
      </c>
      <c r="E5" s="20">
        <v>16</v>
      </c>
    </row>
    <row r="6" spans="4:5" x14ac:dyDescent="0.25">
      <c r="D6" s="19" t="s">
        <v>35</v>
      </c>
      <c r="E6" s="20">
        <v>17</v>
      </c>
    </row>
    <row r="7" spans="4:5" x14ac:dyDescent="0.25">
      <c r="D7" s="19" t="s">
        <v>121</v>
      </c>
      <c r="E7" s="20">
        <v>8</v>
      </c>
    </row>
    <row r="8" spans="4:5" x14ac:dyDescent="0.25">
      <c r="D8" s="19" t="s">
        <v>199</v>
      </c>
      <c r="E8" s="20">
        <v>5</v>
      </c>
    </row>
    <row r="11" spans="4:5" x14ac:dyDescent="0.25">
      <c r="D11" s="19" t="s">
        <v>15</v>
      </c>
      <c r="E11" s="20">
        <v>25</v>
      </c>
    </row>
    <row r="12" spans="4:5" x14ac:dyDescent="0.25">
      <c r="D12" s="19" t="s">
        <v>161</v>
      </c>
      <c r="E12" s="20">
        <v>4</v>
      </c>
    </row>
    <row r="13" spans="4:5" x14ac:dyDescent="0.25">
      <c r="D13" s="19" t="s">
        <v>56</v>
      </c>
      <c r="E13" s="20">
        <v>18</v>
      </c>
    </row>
    <row r="18" spans="4:5" x14ac:dyDescent="0.25">
      <c r="D18" s="19" t="s">
        <v>29</v>
      </c>
      <c r="E18" s="20">
        <v>48</v>
      </c>
    </row>
    <row r="19" spans="4:5" x14ac:dyDescent="0.25">
      <c r="D19" s="19" t="s">
        <v>205</v>
      </c>
      <c r="E19" s="20">
        <v>2</v>
      </c>
    </row>
    <row r="20" spans="4:5" x14ac:dyDescent="0.25">
      <c r="D20" s="19" t="s">
        <v>1397</v>
      </c>
      <c r="E20" s="20">
        <v>1</v>
      </c>
    </row>
    <row r="21" spans="4:5" x14ac:dyDescent="0.25">
      <c r="D21" s="19" t="s">
        <v>317</v>
      </c>
      <c r="E21" s="2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5"/>
  <sheetViews>
    <sheetView workbookViewId="0">
      <selection sqref="A1:XFD1048576"/>
    </sheetView>
  </sheetViews>
  <sheetFormatPr defaultColWidth="9.140625" defaultRowHeight="15" x14ac:dyDescent="0.25"/>
  <cols>
    <col min="1" max="1" width="4" customWidth="1"/>
    <col min="2" max="2" width="13.140625" style="9" customWidth="1"/>
    <col min="3" max="3" width="12.85546875" customWidth="1"/>
    <col min="4" max="4" width="19.7109375" customWidth="1"/>
    <col min="5" max="7" width="34" customWidth="1"/>
    <col min="8" max="8" width="19.85546875" bestFit="1" customWidth="1"/>
    <col min="9" max="9" width="9.140625" style="14"/>
    <col min="10" max="10" width="12.5703125" style="14" customWidth="1"/>
  </cols>
  <sheetData>
    <row r="1" spans="1:10" ht="56.25" customHeight="1" x14ac:dyDescent="0.25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400</v>
      </c>
      <c r="G1" s="1" t="s">
        <v>1352</v>
      </c>
      <c r="H1" s="15" t="s">
        <v>5</v>
      </c>
      <c r="I1" s="2" t="s">
        <v>1346</v>
      </c>
      <c r="J1" s="2" t="s">
        <v>1347</v>
      </c>
    </row>
    <row r="2" spans="1:10" ht="26.25" customHeight="1" x14ac:dyDescent="0.25">
      <c r="A2" s="3">
        <v>1</v>
      </c>
      <c r="B2" s="11" t="str">
        <f t="shared" ref="B2:B65" si="0">"N"&amp;A2&amp;" აფთიაქი"</f>
        <v>N1 აფთიაქი</v>
      </c>
      <c r="C2" s="3" t="s">
        <v>6</v>
      </c>
      <c r="D2" s="3" t="s">
        <v>7</v>
      </c>
      <c r="E2" s="6" t="s">
        <v>8</v>
      </c>
      <c r="F2" s="7" t="s">
        <v>401</v>
      </c>
      <c r="G2" s="7" t="str">
        <f t="shared" ref="G2:G65" si="1">CONCATENATE(".",C2,","," ",E2)</f>
        <v>.თბილისი, დასახლება დიდი დიღომი, ი. პეტრიწის ქ . N 8</v>
      </c>
      <c r="H2" s="16" t="s">
        <v>9</v>
      </c>
      <c r="I2" s="5" t="s">
        <v>711</v>
      </c>
      <c r="J2" s="5" t="s">
        <v>1025</v>
      </c>
    </row>
    <row r="3" spans="1:10" ht="26.25" customHeight="1" x14ac:dyDescent="0.25">
      <c r="A3" s="3">
        <v>2</v>
      </c>
      <c r="B3" s="11" t="str">
        <f t="shared" si="0"/>
        <v>N2 აფთიაქი</v>
      </c>
      <c r="C3" s="3" t="s">
        <v>6</v>
      </c>
      <c r="D3" s="3" t="s">
        <v>7</v>
      </c>
      <c r="E3" s="6" t="s">
        <v>10</v>
      </c>
      <c r="F3" s="7" t="s">
        <v>402</v>
      </c>
      <c r="G3" s="7" t="str">
        <f t="shared" si="1"/>
        <v>.თბილისი, ვაჟა ფშაველას გამზ. კვარტალი VII , კორპუსი N5ა.</v>
      </c>
      <c r="H3" s="16" t="s">
        <v>11</v>
      </c>
      <c r="I3" s="5" t="s">
        <v>712</v>
      </c>
      <c r="J3" s="5" t="s">
        <v>1026</v>
      </c>
    </row>
    <row r="4" spans="1:10" ht="26.25" customHeight="1" x14ac:dyDescent="0.25">
      <c r="A4" s="3">
        <v>3</v>
      </c>
      <c r="B4" s="10" t="str">
        <f t="shared" si="0"/>
        <v>N3 აფთიაქი</v>
      </c>
      <c r="C4" s="3" t="s">
        <v>6</v>
      </c>
      <c r="D4" s="3" t="s">
        <v>12</v>
      </c>
      <c r="E4" s="6" t="s">
        <v>13</v>
      </c>
      <c r="F4" s="7" t="s">
        <v>403</v>
      </c>
      <c r="G4" s="7" t="str">
        <f t="shared" si="1"/>
        <v>.თბილისი, ბ. ხმელნიცკის ქ. №3ა, (ნაკვეთი №6/42)</v>
      </c>
      <c r="H4" s="16" t="s">
        <v>9</v>
      </c>
      <c r="I4" s="5" t="s">
        <v>713</v>
      </c>
      <c r="J4" s="5" t="s">
        <v>1027</v>
      </c>
    </row>
    <row r="5" spans="1:10" ht="26.25" customHeight="1" x14ac:dyDescent="0.25">
      <c r="A5" s="3">
        <v>4</v>
      </c>
      <c r="B5" s="10" t="str">
        <f t="shared" si="0"/>
        <v>N4 აფთიაქი</v>
      </c>
      <c r="C5" s="3" t="s">
        <v>14</v>
      </c>
      <c r="D5" s="3" t="s">
        <v>15</v>
      </c>
      <c r="E5" s="6" t="s">
        <v>16</v>
      </c>
      <c r="F5" s="7" t="s">
        <v>404</v>
      </c>
      <c r="G5" s="7" t="str">
        <f t="shared" si="1"/>
        <v>.ბათუმი, კ.გამსახურდიას ქ. № 39</v>
      </c>
      <c r="H5" s="16" t="s">
        <v>17</v>
      </c>
      <c r="I5" s="5" t="s">
        <v>714</v>
      </c>
      <c r="J5" s="5" t="s">
        <v>1028</v>
      </c>
    </row>
    <row r="6" spans="1:10" ht="26.25" customHeight="1" x14ac:dyDescent="0.25">
      <c r="A6" s="3">
        <v>5</v>
      </c>
      <c r="B6" s="10" t="str">
        <f t="shared" si="0"/>
        <v>N5 აფთიაქი</v>
      </c>
      <c r="C6" s="3" t="s">
        <v>6</v>
      </c>
      <c r="D6" s="3" t="s">
        <v>18</v>
      </c>
      <c r="E6" s="6" t="s">
        <v>19</v>
      </c>
      <c r="F6" s="7" t="s">
        <v>405</v>
      </c>
      <c r="G6" s="7" t="str">
        <f t="shared" si="1"/>
        <v>.თბილისი,  აკაკი წერეთელი გამზ. № 80</v>
      </c>
      <c r="H6" s="16" t="s">
        <v>9</v>
      </c>
      <c r="I6" s="5" t="s">
        <v>715</v>
      </c>
      <c r="J6" s="5" t="s">
        <v>1029</v>
      </c>
    </row>
    <row r="7" spans="1:10" ht="26.25" customHeight="1" x14ac:dyDescent="0.25">
      <c r="A7" s="3">
        <v>6</v>
      </c>
      <c r="B7" s="10" t="str">
        <f t="shared" si="0"/>
        <v>N6 აფთიაქი</v>
      </c>
      <c r="C7" s="3" t="s">
        <v>6</v>
      </c>
      <c r="D7" s="3" t="s">
        <v>20</v>
      </c>
      <c r="E7" s="6" t="s">
        <v>21</v>
      </c>
      <c r="F7" s="7" t="s">
        <v>406</v>
      </c>
      <c r="G7" s="7" t="str">
        <f t="shared" si="1"/>
        <v>.თბილისი,  ც. დადიანი ქ.  № 34, კორპ 4-4ა</v>
      </c>
      <c r="H7" s="16" t="s">
        <v>22</v>
      </c>
      <c r="I7" s="5" t="s">
        <v>716</v>
      </c>
      <c r="J7" s="5" t="s">
        <v>1030</v>
      </c>
    </row>
    <row r="8" spans="1:10" ht="26.25" customHeight="1" x14ac:dyDescent="0.25">
      <c r="A8" s="3">
        <v>7</v>
      </c>
      <c r="B8" s="11" t="str">
        <f t="shared" si="0"/>
        <v>N7 აფთიაქი</v>
      </c>
      <c r="C8" s="3" t="s">
        <v>6</v>
      </c>
      <c r="D8" s="3" t="s">
        <v>7</v>
      </c>
      <c r="E8" s="6" t="s">
        <v>23</v>
      </c>
      <c r="F8" s="7" t="s">
        <v>407</v>
      </c>
      <c r="G8" s="7" t="str">
        <f t="shared" si="1"/>
        <v>.თბილისი, ი. ჭავჭავაძის გამზ. , №22</v>
      </c>
      <c r="H8" s="16" t="s">
        <v>24</v>
      </c>
      <c r="I8" s="5" t="s">
        <v>717</v>
      </c>
      <c r="J8" s="5" t="s">
        <v>1031</v>
      </c>
    </row>
    <row r="9" spans="1:10" ht="26.25" customHeight="1" x14ac:dyDescent="0.25">
      <c r="A9" s="3">
        <v>8</v>
      </c>
      <c r="B9" s="10" t="str">
        <f t="shared" si="0"/>
        <v>N8 აფთიაქი</v>
      </c>
      <c r="C9" s="3" t="s">
        <v>6</v>
      </c>
      <c r="D9" s="3" t="s">
        <v>20</v>
      </c>
      <c r="E9" s="6" t="s">
        <v>25</v>
      </c>
      <c r="F9" s="7" t="s">
        <v>408</v>
      </c>
      <c r="G9" s="7" t="str">
        <f t="shared" si="1"/>
        <v>.თბილისი, ც. დადიანი ქ. №144 /  ბენდელიანის ქ. №14</v>
      </c>
      <c r="H9" s="16" t="s">
        <v>22</v>
      </c>
      <c r="I9" s="5" t="s">
        <v>718</v>
      </c>
      <c r="J9" s="5" t="s">
        <v>1032</v>
      </c>
    </row>
    <row r="10" spans="1:10" ht="26.25" customHeight="1" x14ac:dyDescent="0.25">
      <c r="A10" s="3">
        <v>9</v>
      </c>
      <c r="B10" s="11" t="str">
        <f t="shared" si="0"/>
        <v>N9 აფთიაქი</v>
      </c>
      <c r="C10" s="3" t="s">
        <v>6</v>
      </c>
      <c r="D10" s="3" t="s">
        <v>7</v>
      </c>
      <c r="E10" s="6" t="s">
        <v>26</v>
      </c>
      <c r="F10" s="7" t="s">
        <v>409</v>
      </c>
      <c r="G10" s="7" t="str">
        <f t="shared" si="1"/>
        <v>.თბილისი, ი.ჭავჭავაძის გამზ. N37დ</v>
      </c>
      <c r="H10" s="16" t="s">
        <v>24</v>
      </c>
      <c r="I10" s="5" t="s">
        <v>719</v>
      </c>
      <c r="J10" s="5" t="s">
        <v>1033</v>
      </c>
    </row>
    <row r="11" spans="1:10" ht="26.25" customHeight="1" x14ac:dyDescent="0.25">
      <c r="A11" s="3">
        <v>10</v>
      </c>
      <c r="B11" s="10" t="str">
        <f t="shared" si="0"/>
        <v>N10 აფთიაქი</v>
      </c>
      <c r="C11" s="3" t="s">
        <v>6</v>
      </c>
      <c r="D11" s="3" t="s">
        <v>20</v>
      </c>
      <c r="E11" s="6" t="s">
        <v>27</v>
      </c>
      <c r="F11" s="7" t="s">
        <v>410</v>
      </c>
      <c r="G11" s="7" t="str">
        <f t="shared" si="1"/>
        <v>.თბილისი,  ხიზანიშვილის ქუჩა, (ნაკვეთი N  14/41)</v>
      </c>
      <c r="H11" s="16" t="s">
        <v>22</v>
      </c>
      <c r="I11" s="5" t="s">
        <v>720</v>
      </c>
      <c r="J11" s="5" t="s">
        <v>1034</v>
      </c>
    </row>
    <row r="12" spans="1:10" ht="26.25" customHeight="1" x14ac:dyDescent="0.25">
      <c r="A12" s="3">
        <v>11</v>
      </c>
      <c r="B12" s="10" t="str">
        <f t="shared" si="0"/>
        <v>N11 აფთიაქი</v>
      </c>
      <c r="C12" s="3" t="s">
        <v>28</v>
      </c>
      <c r="D12" s="3" t="s">
        <v>29</v>
      </c>
      <c r="E12" s="6" t="s">
        <v>30</v>
      </c>
      <c r="F12" s="7" t="s">
        <v>411</v>
      </c>
      <c r="G12" s="7" t="str">
        <f t="shared" si="1"/>
        <v xml:space="preserve">.ქუთაისი,  ბროსეს ქ. №1 </v>
      </c>
      <c r="H12" s="16" t="s">
        <v>17</v>
      </c>
      <c r="I12" s="5" t="s">
        <v>721</v>
      </c>
      <c r="J12" s="5" t="s">
        <v>1035</v>
      </c>
    </row>
    <row r="13" spans="1:10" ht="26.25" customHeight="1" x14ac:dyDescent="0.25">
      <c r="A13" s="3">
        <v>12</v>
      </c>
      <c r="B13" s="10" t="str">
        <f t="shared" si="0"/>
        <v>N12 აფთიაქი</v>
      </c>
      <c r="C13" s="3" t="s">
        <v>6</v>
      </c>
      <c r="D13" s="3" t="s">
        <v>18</v>
      </c>
      <c r="E13" s="6" t="s">
        <v>31</v>
      </c>
      <c r="F13" s="7" t="s">
        <v>412</v>
      </c>
      <c r="G13" s="7" t="str">
        <f t="shared" si="1"/>
        <v>.თბილისი,  დიღმის მასივი,  III კვ. კორპ. N1ბ</v>
      </c>
      <c r="H13" s="16" t="s">
        <v>9</v>
      </c>
      <c r="I13" s="5" t="s">
        <v>722</v>
      </c>
      <c r="J13" s="5" t="s">
        <v>1036</v>
      </c>
    </row>
    <row r="14" spans="1:10" ht="26.25" customHeight="1" x14ac:dyDescent="0.25">
      <c r="A14" s="3">
        <v>13</v>
      </c>
      <c r="B14" s="11" t="str">
        <f t="shared" si="0"/>
        <v>N13 აფთიაქი</v>
      </c>
      <c r="C14" s="3" t="s">
        <v>6</v>
      </c>
      <c r="D14" s="3" t="s">
        <v>7</v>
      </c>
      <c r="E14" s="6" t="s">
        <v>32</v>
      </c>
      <c r="F14" s="7" t="s">
        <v>413</v>
      </c>
      <c r="G14" s="7" t="str">
        <f t="shared" si="1"/>
        <v>.თბილისი,  ვაჟა-ფშაველა გამზ., N 83 , კვარტალი III , კორპუსი 22ა </v>
      </c>
      <c r="H14" s="16" t="s">
        <v>11</v>
      </c>
      <c r="I14" s="5" t="s">
        <v>723</v>
      </c>
      <c r="J14" s="5" t="s">
        <v>1037</v>
      </c>
    </row>
    <row r="15" spans="1:10" ht="26.25" customHeight="1" x14ac:dyDescent="0.25">
      <c r="A15" s="3">
        <v>14</v>
      </c>
      <c r="B15" s="10" t="str">
        <f t="shared" si="0"/>
        <v>N14 აფთიაქი</v>
      </c>
      <c r="C15" s="3" t="s">
        <v>14</v>
      </c>
      <c r="D15" s="3" t="s">
        <v>15</v>
      </c>
      <c r="E15" s="6" t="s">
        <v>33</v>
      </c>
      <c r="F15" s="7" t="s">
        <v>414</v>
      </c>
      <c r="G15" s="7" t="str">
        <f t="shared" si="1"/>
        <v>.ბათუმი,  ი. გოგებაშვილის  ქ. N32</v>
      </c>
      <c r="H15" s="16" t="s">
        <v>17</v>
      </c>
      <c r="I15" s="5" t="s">
        <v>724</v>
      </c>
      <c r="J15" s="5" t="s">
        <v>1038</v>
      </c>
    </row>
    <row r="16" spans="1:10" ht="26.25" customHeight="1" x14ac:dyDescent="0.25">
      <c r="A16" s="3">
        <v>15</v>
      </c>
      <c r="B16" s="10" t="str">
        <f t="shared" si="0"/>
        <v>N15 აფთიაქი</v>
      </c>
      <c r="C16" s="3" t="s">
        <v>34</v>
      </c>
      <c r="D16" s="3" t="s">
        <v>35</v>
      </c>
      <c r="E16" s="6" t="s">
        <v>36</v>
      </c>
      <c r="F16" s="7" t="s">
        <v>415</v>
      </c>
      <c r="G16" s="7" t="str">
        <f t="shared" si="1"/>
        <v>.გორი, სამეფოს ქ. N49</v>
      </c>
      <c r="H16" s="16" t="s">
        <v>11</v>
      </c>
      <c r="I16" s="5" t="s">
        <v>725</v>
      </c>
      <c r="J16" s="5" t="s">
        <v>1039</v>
      </c>
    </row>
    <row r="17" spans="1:10" ht="26.25" customHeight="1" x14ac:dyDescent="0.25">
      <c r="A17" s="3">
        <v>16</v>
      </c>
      <c r="B17" s="10" t="str">
        <f t="shared" si="0"/>
        <v>N16 აფთიაქი</v>
      </c>
      <c r="C17" s="3" t="s">
        <v>37</v>
      </c>
      <c r="D17" s="3" t="s">
        <v>38</v>
      </c>
      <c r="E17" s="6" t="s">
        <v>39</v>
      </c>
      <c r="F17" s="7" t="s">
        <v>416</v>
      </c>
      <c r="G17" s="7" t="str">
        <f t="shared" si="1"/>
        <v>.რუსთავი, მეგობრობის გამზ. № 16</v>
      </c>
      <c r="H17" s="16" t="s">
        <v>9</v>
      </c>
      <c r="I17" s="5" t="s">
        <v>726</v>
      </c>
      <c r="J17" s="5" t="s">
        <v>1040</v>
      </c>
    </row>
    <row r="18" spans="1:10" ht="26.25" customHeight="1" x14ac:dyDescent="0.25">
      <c r="A18" s="3">
        <v>17</v>
      </c>
      <c r="B18" s="10" t="str">
        <f t="shared" si="0"/>
        <v>N17 აფთიაქი</v>
      </c>
      <c r="C18" s="3" t="s">
        <v>37</v>
      </c>
      <c r="D18" s="3" t="s">
        <v>38</v>
      </c>
      <c r="E18" s="6" t="s">
        <v>40</v>
      </c>
      <c r="F18" s="7" t="s">
        <v>417</v>
      </c>
      <c r="G18" s="7" t="str">
        <f t="shared" si="1"/>
        <v>.რუსთავი, მესხიშვილის ქ. № 16</v>
      </c>
      <c r="H18" s="16" t="s">
        <v>9</v>
      </c>
      <c r="I18" s="5" t="s">
        <v>727</v>
      </c>
      <c r="J18" s="5" t="s">
        <v>1041</v>
      </c>
    </row>
    <row r="19" spans="1:10" ht="26.25" customHeight="1" x14ac:dyDescent="0.25">
      <c r="A19" s="3">
        <v>18</v>
      </c>
      <c r="B19" s="11" t="str">
        <f t="shared" si="0"/>
        <v>N18 აფთიაქი</v>
      </c>
      <c r="C19" s="3" t="s">
        <v>6</v>
      </c>
      <c r="D19" s="3" t="s">
        <v>7</v>
      </c>
      <c r="E19" s="6" t="s">
        <v>41</v>
      </c>
      <c r="F19" s="7" t="s">
        <v>418</v>
      </c>
      <c r="G19" s="7" t="str">
        <f t="shared" si="1"/>
        <v>.თბილისი, ქართველიშვილის ქ. , რესპუბლიკური  საავადმყოფოს მიმდებარედ</v>
      </c>
      <c r="H19" s="16" t="s">
        <v>11</v>
      </c>
      <c r="I19" s="5" t="s">
        <v>728</v>
      </c>
      <c r="J19" s="5" t="s">
        <v>1042</v>
      </c>
    </row>
    <row r="20" spans="1:10" ht="26.25" customHeight="1" x14ac:dyDescent="0.25">
      <c r="A20" s="3">
        <v>19</v>
      </c>
      <c r="B20" s="10" t="str">
        <f t="shared" si="0"/>
        <v>N19 აფთიაქი</v>
      </c>
      <c r="C20" s="3" t="s">
        <v>37</v>
      </c>
      <c r="D20" s="3" t="s">
        <v>38</v>
      </c>
      <c r="E20" s="6" t="s">
        <v>42</v>
      </c>
      <c r="F20" s="7" t="s">
        <v>419</v>
      </c>
      <c r="G20" s="7" t="str">
        <f t="shared" si="1"/>
        <v>.რუსთავი, კოსტავას ქ. №14</v>
      </c>
      <c r="H20" s="16" t="s">
        <v>9</v>
      </c>
      <c r="I20" s="5" t="s">
        <v>729</v>
      </c>
      <c r="J20" s="5" t="s">
        <v>1043</v>
      </c>
    </row>
    <row r="21" spans="1:10" ht="26.25" customHeight="1" x14ac:dyDescent="0.25">
      <c r="A21" s="3">
        <v>20</v>
      </c>
      <c r="B21" s="10" t="str">
        <f t="shared" si="0"/>
        <v>N20 აფთიაქი</v>
      </c>
      <c r="C21" s="3" t="s">
        <v>6</v>
      </c>
      <c r="D21" s="3" t="s">
        <v>18</v>
      </c>
      <c r="E21" s="6" t="s">
        <v>43</v>
      </c>
      <c r="F21" s="7" t="s">
        <v>420</v>
      </c>
      <c r="G21" s="7" t="str">
        <f t="shared" si="1"/>
        <v>.თბილისი, დავით აღმაშენებლის გამზ. N3 / ნეკრასოვის ქ. № 2 / დავით აღმაშენებლის გამზ. №1-3</v>
      </c>
      <c r="H21" s="16" t="s">
        <v>9</v>
      </c>
      <c r="I21" s="5" t="s">
        <v>730</v>
      </c>
      <c r="J21" s="5" t="s">
        <v>1044</v>
      </c>
    </row>
    <row r="22" spans="1:10" ht="26.25" customHeight="1" x14ac:dyDescent="0.25">
      <c r="A22" s="3">
        <v>21</v>
      </c>
      <c r="B22" s="10" t="str">
        <f t="shared" si="0"/>
        <v>N21 აფთიაქი</v>
      </c>
      <c r="C22" s="3" t="s">
        <v>359</v>
      </c>
      <c r="D22" s="3" t="s">
        <v>38</v>
      </c>
      <c r="E22" s="6" t="s">
        <v>360</v>
      </c>
      <c r="F22" s="7" t="s">
        <v>421</v>
      </c>
      <c r="G22" s="7" t="str">
        <f t="shared" si="1"/>
        <v>.წალკა, კოსტავას ქ. 34ა</v>
      </c>
      <c r="H22" s="16" t="s">
        <v>22</v>
      </c>
      <c r="I22" s="5" t="s">
        <v>731</v>
      </c>
      <c r="J22" s="5" t="s">
        <v>1045</v>
      </c>
    </row>
    <row r="23" spans="1:10" ht="26.25" customHeight="1" x14ac:dyDescent="0.25">
      <c r="A23" s="3">
        <v>22</v>
      </c>
      <c r="B23" s="10" t="str">
        <f t="shared" si="0"/>
        <v>N22 აფთიაქი</v>
      </c>
      <c r="C23" s="3" t="s">
        <v>6</v>
      </c>
      <c r="D23" s="3" t="s">
        <v>12</v>
      </c>
      <c r="E23" s="6" t="s">
        <v>44</v>
      </c>
      <c r="F23" s="7" t="s">
        <v>422</v>
      </c>
      <c r="G23" s="7" t="str">
        <f t="shared" si="1"/>
        <v>.თბილისი, ხომლელის ქ. N2</v>
      </c>
      <c r="H23" s="16" t="s">
        <v>24</v>
      </c>
      <c r="I23" s="5" t="s">
        <v>732</v>
      </c>
      <c r="J23" s="5" t="s">
        <v>1046</v>
      </c>
    </row>
    <row r="24" spans="1:10" ht="21.75" customHeight="1" x14ac:dyDescent="0.25">
      <c r="A24" s="3">
        <v>23</v>
      </c>
      <c r="B24" s="10" t="str">
        <f t="shared" si="0"/>
        <v>N23 აფთიაქი</v>
      </c>
      <c r="C24" s="3" t="s">
        <v>6</v>
      </c>
      <c r="D24" s="3" t="s">
        <v>18</v>
      </c>
      <c r="E24" s="6" t="s">
        <v>45</v>
      </c>
      <c r="F24" s="7" t="s">
        <v>423</v>
      </c>
      <c r="G24" s="7" t="str">
        <f t="shared" si="1"/>
        <v>.თბილისი, დავით აღმაშენებლის გამზ. N97</v>
      </c>
      <c r="H24" s="16" t="s">
        <v>9</v>
      </c>
      <c r="I24" s="5" t="s">
        <v>733</v>
      </c>
      <c r="J24" s="5" t="s">
        <v>1047</v>
      </c>
    </row>
    <row r="25" spans="1:10" ht="26.25" customHeight="1" x14ac:dyDescent="0.25">
      <c r="A25" s="3">
        <v>24</v>
      </c>
      <c r="B25" s="10" t="str">
        <f t="shared" si="0"/>
        <v>N24 აფთიაქი</v>
      </c>
      <c r="C25" s="3" t="s">
        <v>14</v>
      </c>
      <c r="D25" s="3" t="s">
        <v>15</v>
      </c>
      <c r="E25" s="6" t="s">
        <v>46</v>
      </c>
      <c r="F25" s="7" t="s">
        <v>424</v>
      </c>
      <c r="G25" s="7" t="str">
        <f t="shared" si="1"/>
        <v>.ბათუმი, ბარათაშვილის ქ. N16-18/ზ.გორგილაძე ქ. N1-3</v>
      </c>
      <c r="H25" s="16" t="s">
        <v>17</v>
      </c>
      <c r="I25" s="5" t="s">
        <v>734</v>
      </c>
      <c r="J25" s="5" t="s">
        <v>1048</v>
      </c>
    </row>
    <row r="26" spans="1:10" ht="26.25" customHeight="1" x14ac:dyDescent="0.25">
      <c r="A26" s="3">
        <v>25</v>
      </c>
      <c r="B26" s="10" t="str">
        <f t="shared" si="0"/>
        <v>N25 აფთიაქი</v>
      </c>
      <c r="C26" s="3" t="s">
        <v>47</v>
      </c>
      <c r="D26" s="3" t="s">
        <v>38</v>
      </c>
      <c r="E26" s="6" t="s">
        <v>48</v>
      </c>
      <c r="F26" s="7" t="s">
        <v>425</v>
      </c>
      <c r="G26" s="7" t="str">
        <f t="shared" si="1"/>
        <v>.მარნეული, შოთა რუსთაველის ქ. N35ა</v>
      </c>
      <c r="H26" s="16" t="s">
        <v>22</v>
      </c>
      <c r="I26" s="5" t="s">
        <v>735</v>
      </c>
      <c r="J26" s="5" t="s">
        <v>1049</v>
      </c>
    </row>
    <row r="27" spans="1:10" ht="26.25" customHeight="1" x14ac:dyDescent="0.25">
      <c r="A27" s="3">
        <v>26</v>
      </c>
      <c r="B27" s="10" t="str">
        <f t="shared" si="0"/>
        <v>N26 აფთიაქი</v>
      </c>
      <c r="C27" s="3" t="s">
        <v>6</v>
      </c>
      <c r="D27" s="3" t="s">
        <v>49</v>
      </c>
      <c r="E27" s="6" t="s">
        <v>50</v>
      </c>
      <c r="F27" s="7" t="s">
        <v>426</v>
      </c>
      <c r="G27" s="7" t="str">
        <f t="shared" si="1"/>
        <v>.თბილისი, რუსთავის გზატკეც. N19, კორპ. N1 </v>
      </c>
      <c r="H27" s="16" t="s">
        <v>9</v>
      </c>
      <c r="I27" s="5" t="s">
        <v>736</v>
      </c>
      <c r="J27" s="5" t="s">
        <v>1050</v>
      </c>
    </row>
    <row r="28" spans="1:10" ht="26.25" customHeight="1" x14ac:dyDescent="0.25">
      <c r="A28" s="3">
        <v>27</v>
      </c>
      <c r="B28" s="10" t="str">
        <f t="shared" si="0"/>
        <v>N27 აფთიაქი</v>
      </c>
      <c r="C28" s="3" t="s">
        <v>6</v>
      </c>
      <c r="D28" s="3" t="s">
        <v>18</v>
      </c>
      <c r="E28" s="6" t="s">
        <v>51</v>
      </c>
      <c r="F28" s="7" t="s">
        <v>427</v>
      </c>
      <c r="G28" s="7" t="str">
        <f t="shared" si="1"/>
        <v>.თბილისი,  ლუბლიანას ქ. N15ა</v>
      </c>
      <c r="H28" s="16" t="s">
        <v>9</v>
      </c>
      <c r="I28" s="5" t="s">
        <v>737</v>
      </c>
      <c r="J28" s="5" t="s">
        <v>1051</v>
      </c>
    </row>
    <row r="29" spans="1:10" ht="26.25" customHeight="1" x14ac:dyDescent="0.25">
      <c r="A29" s="3">
        <v>28</v>
      </c>
      <c r="B29" s="10" t="str">
        <f t="shared" si="0"/>
        <v>N28 აფთიაქი</v>
      </c>
      <c r="C29" s="3" t="s">
        <v>6</v>
      </c>
      <c r="D29" s="3" t="s">
        <v>20</v>
      </c>
      <c r="E29" s="6" t="s">
        <v>52</v>
      </c>
      <c r="F29" s="7" t="s">
        <v>428</v>
      </c>
      <c r="G29" s="7" t="str">
        <f t="shared" si="1"/>
        <v>.თბილისი, მუხიანის დასახლება,  III მ/რ,  კორპ.N  1</v>
      </c>
      <c r="H29" s="16" t="s">
        <v>22</v>
      </c>
      <c r="I29" s="5" t="s">
        <v>738</v>
      </c>
      <c r="J29" s="5" t="s">
        <v>1052</v>
      </c>
    </row>
    <row r="30" spans="1:10" ht="26.25" customHeight="1" x14ac:dyDescent="0.25">
      <c r="A30" s="3">
        <v>29</v>
      </c>
      <c r="B30" s="10" t="str">
        <f t="shared" si="0"/>
        <v>N29 აფთიაქი</v>
      </c>
      <c r="C30" s="3" t="s">
        <v>6</v>
      </c>
      <c r="D30" s="3" t="s">
        <v>18</v>
      </c>
      <c r="E30" s="6" t="s">
        <v>53</v>
      </c>
      <c r="F30" s="7" t="s">
        <v>429</v>
      </c>
      <c r="G30" s="7" t="str">
        <f t="shared" si="1"/>
        <v>.თბილისი, თამარ მეფის გამზ. N31</v>
      </c>
      <c r="H30" s="16" t="s">
        <v>9</v>
      </c>
      <c r="I30" s="5" t="s">
        <v>739</v>
      </c>
      <c r="J30" s="5" t="s">
        <v>1053</v>
      </c>
    </row>
    <row r="31" spans="1:10" ht="26.25" customHeight="1" x14ac:dyDescent="0.25">
      <c r="A31" s="3">
        <v>30</v>
      </c>
      <c r="B31" s="11" t="str">
        <f t="shared" si="0"/>
        <v>N30 აფთიაქი</v>
      </c>
      <c r="C31" s="3" t="s">
        <v>6</v>
      </c>
      <c r="D31" s="3" t="s">
        <v>7</v>
      </c>
      <c r="E31" s="6" t="s">
        <v>54</v>
      </c>
      <c r="F31" s="7" t="s">
        <v>430</v>
      </c>
      <c r="G31" s="7" t="str">
        <f t="shared" si="1"/>
        <v>.თბილისი, პეკინის გამზ.23</v>
      </c>
      <c r="H31" s="16" t="s">
        <v>11</v>
      </c>
      <c r="I31" s="5" t="s">
        <v>740</v>
      </c>
      <c r="J31" s="5" t="s">
        <v>1054</v>
      </c>
    </row>
    <row r="32" spans="1:10" ht="26.25" customHeight="1" x14ac:dyDescent="0.25">
      <c r="A32" s="3">
        <v>31</v>
      </c>
      <c r="B32" s="10" t="str">
        <f t="shared" si="0"/>
        <v>N31 აფთიაქი</v>
      </c>
      <c r="C32" s="3" t="s">
        <v>55</v>
      </c>
      <c r="D32" s="3" t="s">
        <v>56</v>
      </c>
      <c r="E32" s="6" t="s">
        <v>57</v>
      </c>
      <c r="F32" s="7" t="s">
        <v>431</v>
      </c>
      <c r="G32" s="7" t="str">
        <f t="shared" si="1"/>
        <v>.ფოთი, რუსთაველის რკალი N20</v>
      </c>
      <c r="H32" s="16" t="s">
        <v>17</v>
      </c>
      <c r="I32" s="5" t="s">
        <v>741</v>
      </c>
      <c r="J32" s="5" t="s">
        <v>1055</v>
      </c>
    </row>
    <row r="33" spans="1:10" ht="26.25" customHeight="1" x14ac:dyDescent="0.25">
      <c r="A33" s="3">
        <v>32</v>
      </c>
      <c r="B33" s="10" t="str">
        <f t="shared" si="0"/>
        <v>N32 აფთიაქი</v>
      </c>
      <c r="C33" s="3" t="s">
        <v>6</v>
      </c>
      <c r="D33" s="3" t="s">
        <v>12</v>
      </c>
      <c r="E33" s="6" t="s">
        <v>58</v>
      </c>
      <c r="F33" s="7" t="s">
        <v>432</v>
      </c>
      <c r="G33" s="7" t="str">
        <f t="shared" si="1"/>
        <v>.თბილისი, მესხიშვილის ქ. N 12, საცხოვრებელი სახლის წინ</v>
      </c>
      <c r="H33" s="16" t="s">
        <v>24</v>
      </c>
      <c r="I33" s="5" t="s">
        <v>742</v>
      </c>
      <c r="J33" s="5" t="s">
        <v>1056</v>
      </c>
    </row>
    <row r="34" spans="1:10" ht="26.25" customHeight="1" x14ac:dyDescent="0.25">
      <c r="A34" s="3">
        <v>33</v>
      </c>
      <c r="B34" s="10" t="str">
        <f t="shared" si="0"/>
        <v>N33 აფთიაქი</v>
      </c>
      <c r="C34" s="3" t="s">
        <v>59</v>
      </c>
      <c r="D34" s="3" t="s">
        <v>15</v>
      </c>
      <c r="E34" s="6" t="s">
        <v>60</v>
      </c>
      <c r="F34" s="7" t="s">
        <v>1339</v>
      </c>
      <c r="G34" s="7" t="str">
        <f t="shared" si="1"/>
        <v>.ქობულეთი, დ. აღმაშენებლის გამზ. N159</v>
      </c>
      <c r="H34" s="16" t="s">
        <v>17</v>
      </c>
      <c r="I34" s="5" t="s">
        <v>743</v>
      </c>
      <c r="J34" s="5" t="s">
        <v>1057</v>
      </c>
    </row>
    <row r="35" spans="1:10" ht="26.25" customHeight="1" x14ac:dyDescent="0.25">
      <c r="A35" s="3">
        <v>34</v>
      </c>
      <c r="B35" s="10" t="str">
        <f t="shared" si="0"/>
        <v>N34 აფთიაქი</v>
      </c>
      <c r="C35" s="3" t="s">
        <v>6</v>
      </c>
      <c r="D35" s="3" t="s">
        <v>20</v>
      </c>
      <c r="E35" s="6" t="s">
        <v>61</v>
      </c>
      <c r="F35" s="7" t="s">
        <v>433</v>
      </c>
      <c r="G35" s="7" t="str">
        <f t="shared" si="1"/>
        <v>.თბილისი, გლდანის საცხოვრებელ რაიონის მე-5 და მე-7 მ/რ-ის გამყოფი გზის მიმდებარედ</v>
      </c>
      <c r="H35" s="16" t="s">
        <v>22</v>
      </c>
      <c r="I35" s="5" t="s">
        <v>744</v>
      </c>
      <c r="J35" s="5" t="s">
        <v>1058</v>
      </c>
    </row>
    <row r="36" spans="1:10" ht="26.25" customHeight="1" x14ac:dyDescent="0.25">
      <c r="A36" s="3">
        <v>35</v>
      </c>
      <c r="B36" s="11" t="str">
        <f t="shared" si="0"/>
        <v>N35 აფთიაქი</v>
      </c>
      <c r="C36" s="3" t="s">
        <v>6</v>
      </c>
      <c r="D36" s="3" t="s">
        <v>7</v>
      </c>
      <c r="E36" s="6" t="s">
        <v>62</v>
      </c>
      <c r="F36" s="7" t="s">
        <v>434</v>
      </c>
      <c r="G36" s="7" t="str">
        <f t="shared" si="1"/>
        <v>.თბილისი, ვასო გოძიაშვილის ქ. N 6</v>
      </c>
      <c r="H36" s="16" t="s">
        <v>9</v>
      </c>
      <c r="I36" s="5" t="s">
        <v>745</v>
      </c>
      <c r="J36" s="5" t="s">
        <v>1059</v>
      </c>
    </row>
    <row r="37" spans="1:10" ht="26.25" customHeight="1" x14ac:dyDescent="0.25">
      <c r="A37" s="3">
        <v>36</v>
      </c>
      <c r="B37" s="10" t="str">
        <f t="shared" si="0"/>
        <v>N36 აფთიაქი</v>
      </c>
      <c r="C37" s="3" t="s">
        <v>28</v>
      </c>
      <c r="D37" s="3" t="s">
        <v>29</v>
      </c>
      <c r="E37" s="6" t="s">
        <v>63</v>
      </c>
      <c r="F37" s="7" t="s">
        <v>435</v>
      </c>
      <c r="G37" s="7" t="str">
        <f t="shared" si="1"/>
        <v>.ქუთაისი,  ი.ჭავჭავაძის გამზ. N25</v>
      </c>
      <c r="H37" s="16" t="s">
        <v>17</v>
      </c>
      <c r="I37" s="5" t="s">
        <v>746</v>
      </c>
      <c r="J37" s="5" t="s">
        <v>1060</v>
      </c>
    </row>
    <row r="38" spans="1:10" ht="26.25" customHeight="1" x14ac:dyDescent="0.25">
      <c r="A38" s="3">
        <v>37</v>
      </c>
      <c r="B38" s="10" t="str">
        <f t="shared" si="0"/>
        <v>N37 აფთიაქი</v>
      </c>
      <c r="C38" s="3" t="s">
        <v>64</v>
      </c>
      <c r="D38" s="3" t="s">
        <v>35</v>
      </c>
      <c r="E38" s="6" t="s">
        <v>65</v>
      </c>
      <c r="F38" s="7" t="s">
        <v>436</v>
      </c>
      <c r="G38" s="7" t="str">
        <f t="shared" si="1"/>
        <v>.ხაშური, რუსთაველის ქ. N31</v>
      </c>
      <c r="H38" s="16" t="s">
        <v>11</v>
      </c>
      <c r="I38" s="5" t="s">
        <v>747</v>
      </c>
      <c r="J38" s="5" t="s">
        <v>1061</v>
      </c>
    </row>
    <row r="39" spans="1:10" ht="26.25" customHeight="1" x14ac:dyDescent="0.25">
      <c r="A39" s="3">
        <v>38</v>
      </c>
      <c r="B39" s="10" t="str">
        <f t="shared" si="0"/>
        <v>N38 აფთიაქი</v>
      </c>
      <c r="C39" s="10" t="s">
        <v>28</v>
      </c>
      <c r="D39" s="10" t="s">
        <v>29</v>
      </c>
      <c r="E39" s="12" t="s">
        <v>66</v>
      </c>
      <c r="F39" s="13" t="s">
        <v>437</v>
      </c>
      <c r="G39" s="7" t="str">
        <f t="shared" si="1"/>
        <v>.ქუთაისი,  ბუხაიძის ქ. N2ა (N 2 და N 4 -ს შორის)</v>
      </c>
      <c r="H39" s="17" t="s">
        <v>17</v>
      </c>
      <c r="I39" s="5" t="s">
        <v>748</v>
      </c>
      <c r="J39" s="5" t="s">
        <v>1062</v>
      </c>
    </row>
    <row r="40" spans="1:10" ht="26.25" customHeight="1" x14ac:dyDescent="0.25">
      <c r="A40" s="3">
        <v>39</v>
      </c>
      <c r="B40" s="11" t="str">
        <f t="shared" si="0"/>
        <v>N39 აფთიაქი</v>
      </c>
      <c r="C40" s="3" t="s">
        <v>6</v>
      </c>
      <c r="D40" s="3" t="s">
        <v>7</v>
      </c>
      <c r="E40" s="6" t="s">
        <v>67</v>
      </c>
      <c r="F40" s="7" t="s">
        <v>438</v>
      </c>
      <c r="G40" s="7" t="str">
        <f t="shared" si="1"/>
        <v xml:space="preserve">.თბილისი, იოსებიძის ქ. N60 </v>
      </c>
      <c r="H40" s="16" t="s">
        <v>11</v>
      </c>
      <c r="I40" s="5" t="s">
        <v>749</v>
      </c>
      <c r="J40" s="5" t="s">
        <v>1063</v>
      </c>
    </row>
    <row r="41" spans="1:10" ht="26.25" customHeight="1" x14ac:dyDescent="0.25">
      <c r="A41" s="3">
        <v>40</v>
      </c>
      <c r="B41" s="10" t="str">
        <f t="shared" si="0"/>
        <v>N40 აფთიაქი</v>
      </c>
      <c r="C41" s="3" t="s">
        <v>6</v>
      </c>
      <c r="D41" s="3" t="s">
        <v>18</v>
      </c>
      <c r="E41" s="6" t="s">
        <v>68</v>
      </c>
      <c r="F41" s="7" t="s">
        <v>439</v>
      </c>
      <c r="G41" s="7" t="str">
        <f t="shared" si="1"/>
        <v>.თბილისი, მარჯანიშვილის ქ. N26ა (ნაკვეთი № 6/39)</v>
      </c>
      <c r="H41" s="16" t="s">
        <v>9</v>
      </c>
      <c r="I41" s="5" t="s">
        <v>750</v>
      </c>
      <c r="J41" s="5" t="s">
        <v>1064</v>
      </c>
    </row>
    <row r="42" spans="1:10" ht="26.25" customHeight="1" x14ac:dyDescent="0.25">
      <c r="A42" s="3">
        <v>41</v>
      </c>
      <c r="B42" s="10" t="str">
        <f t="shared" si="0"/>
        <v>N41 აფთიაქი</v>
      </c>
      <c r="C42" s="3" t="s">
        <v>6</v>
      </c>
      <c r="D42" s="3" t="s">
        <v>18</v>
      </c>
      <c r="E42" s="6" t="s">
        <v>69</v>
      </c>
      <c r="F42" s="7" t="s">
        <v>440</v>
      </c>
      <c r="G42" s="7" t="str">
        <f t="shared" si="1"/>
        <v>.თბილისი,  აკ. წერეთლის გამზ. N128</v>
      </c>
      <c r="H42" s="16" t="s">
        <v>9</v>
      </c>
      <c r="I42" s="5" t="s">
        <v>751</v>
      </c>
      <c r="J42" s="5" t="s">
        <v>1065</v>
      </c>
    </row>
    <row r="43" spans="1:10" ht="26.25" customHeight="1" x14ac:dyDescent="0.25">
      <c r="A43" s="3">
        <v>42</v>
      </c>
      <c r="B43" s="10" t="str">
        <f t="shared" si="0"/>
        <v>N42 აფთიაქი</v>
      </c>
      <c r="C43" s="3" t="s">
        <v>6</v>
      </c>
      <c r="D43" s="3" t="s">
        <v>49</v>
      </c>
      <c r="E43" s="6" t="s">
        <v>70</v>
      </c>
      <c r="F43" s="7" t="s">
        <v>441</v>
      </c>
      <c r="G43" s="7" t="str">
        <f t="shared" si="1"/>
        <v>.თბილისი,  მელიქიშვილის გამზ. N18</v>
      </c>
      <c r="H43" s="16" t="s">
        <v>24</v>
      </c>
      <c r="I43" s="5" t="s">
        <v>752</v>
      </c>
      <c r="J43" s="5" t="s">
        <v>1066</v>
      </c>
    </row>
    <row r="44" spans="1:10" ht="26.25" customHeight="1" x14ac:dyDescent="0.25">
      <c r="A44" s="3">
        <v>43</v>
      </c>
      <c r="B44" s="10" t="str">
        <f t="shared" si="0"/>
        <v>N43 აფთიაქი</v>
      </c>
      <c r="C44" s="3" t="s">
        <v>6</v>
      </c>
      <c r="D44" s="3" t="s">
        <v>49</v>
      </c>
      <c r="E44" s="6" t="s">
        <v>71</v>
      </c>
      <c r="F44" s="7" t="s">
        <v>442</v>
      </c>
      <c r="G44" s="7" t="str">
        <f t="shared" si="1"/>
        <v>.თბილისი, ვეკუას ქ. N 1</v>
      </c>
      <c r="H44" s="16" t="s">
        <v>24</v>
      </c>
      <c r="I44" s="5" t="s">
        <v>753</v>
      </c>
      <c r="J44" s="5" t="s">
        <v>1067</v>
      </c>
    </row>
    <row r="45" spans="1:10" ht="26.25" customHeight="1" x14ac:dyDescent="0.25">
      <c r="A45" s="3">
        <v>44</v>
      </c>
      <c r="B45" s="10" t="str">
        <f t="shared" si="0"/>
        <v>N44 აფთიაქი</v>
      </c>
      <c r="C45" s="3" t="s">
        <v>6</v>
      </c>
      <c r="D45" s="3" t="s">
        <v>18</v>
      </c>
      <c r="E45" s="6" t="s">
        <v>72</v>
      </c>
      <c r="F45" s="7" t="s">
        <v>443</v>
      </c>
      <c r="G45" s="7" t="str">
        <f t="shared" si="1"/>
        <v>.თბილისი, დიღმის მასივი, II კვ. კორპ. N7ბ</v>
      </c>
      <c r="H45" s="16" t="s">
        <v>9</v>
      </c>
      <c r="I45" s="5" t="s">
        <v>754</v>
      </c>
      <c r="J45" s="5" t="s">
        <v>1068</v>
      </c>
    </row>
    <row r="46" spans="1:10" ht="26.25" customHeight="1" x14ac:dyDescent="0.25">
      <c r="A46" s="3">
        <v>45</v>
      </c>
      <c r="B46" s="11" t="str">
        <f t="shared" si="0"/>
        <v>N45 აფთიაქი</v>
      </c>
      <c r="C46" s="3" t="s">
        <v>6</v>
      </c>
      <c r="D46" s="3" t="s">
        <v>7</v>
      </c>
      <c r="E46" s="6" t="s">
        <v>73</v>
      </c>
      <c r="F46" s="7" t="s">
        <v>444</v>
      </c>
      <c r="G46" s="7" t="str">
        <f t="shared" si="1"/>
        <v>.თბილისი, ნუცუბიძის ქ. N179 და 181 კორპუსებს შორის</v>
      </c>
      <c r="H46" s="16" t="s">
        <v>11</v>
      </c>
      <c r="I46" s="5" t="s">
        <v>755</v>
      </c>
      <c r="J46" s="5" t="s">
        <v>1069</v>
      </c>
    </row>
    <row r="47" spans="1:10" ht="26.25" customHeight="1" x14ac:dyDescent="0.25">
      <c r="A47" s="3">
        <v>46</v>
      </c>
      <c r="B47" s="10" t="str">
        <f t="shared" si="0"/>
        <v>N46 აფთიაქი</v>
      </c>
      <c r="C47" s="3" t="s">
        <v>6</v>
      </c>
      <c r="D47" s="3" t="s">
        <v>12</v>
      </c>
      <c r="E47" s="6" t="s">
        <v>74</v>
      </c>
      <c r="F47" s="7" t="s">
        <v>445</v>
      </c>
      <c r="G47" s="7" t="str">
        <f t="shared" si="1"/>
        <v>.თბილისი, ვარკეთილის დასახლება 3,   3  მ/რ, კორპ. N 303-ის მიმდებარედ</v>
      </c>
      <c r="H47" s="16" t="s">
        <v>24</v>
      </c>
      <c r="I47" s="5" t="s">
        <v>756</v>
      </c>
      <c r="J47" s="5" t="s">
        <v>1070</v>
      </c>
    </row>
    <row r="48" spans="1:10" ht="26.25" customHeight="1" x14ac:dyDescent="0.25">
      <c r="A48" s="3">
        <v>47</v>
      </c>
      <c r="B48" s="10" t="str">
        <f t="shared" si="0"/>
        <v>N47 აფთიაქი</v>
      </c>
      <c r="C48" s="3" t="s">
        <v>6</v>
      </c>
      <c r="D48" s="3" t="s">
        <v>18</v>
      </c>
      <c r="E48" s="6" t="s">
        <v>75</v>
      </c>
      <c r="F48" s="7" t="s">
        <v>446</v>
      </c>
      <c r="G48" s="7" t="str">
        <f t="shared" si="1"/>
        <v>.თბილისი, მაზნიაშვილის ქ. 20/ჩუბინიშვილის ქ .  N2</v>
      </c>
      <c r="H48" s="16" t="s">
        <v>9</v>
      </c>
      <c r="I48" s="5" t="s">
        <v>757</v>
      </c>
      <c r="J48" s="5" t="s">
        <v>1071</v>
      </c>
    </row>
    <row r="49" spans="1:10" ht="26.25" customHeight="1" x14ac:dyDescent="0.25">
      <c r="A49" s="3">
        <v>48</v>
      </c>
      <c r="B49" s="10" t="str">
        <f t="shared" si="0"/>
        <v>N48 აფთიაქი</v>
      </c>
      <c r="C49" s="3" t="s">
        <v>6</v>
      </c>
      <c r="D49" s="3" t="s">
        <v>49</v>
      </c>
      <c r="E49" s="6" t="s">
        <v>76</v>
      </c>
      <c r="F49" s="7" t="s">
        <v>447</v>
      </c>
      <c r="G49" s="7" t="str">
        <f t="shared" si="1"/>
        <v>.თბილისი, პავლე ინგოროყვას ქ. N1/გიორგი ლეონიძის ქ. N 9</v>
      </c>
      <c r="H49" s="16" t="s">
        <v>24</v>
      </c>
      <c r="I49" s="5" t="s">
        <v>758</v>
      </c>
      <c r="J49" s="5" t="s">
        <v>1072</v>
      </c>
    </row>
    <row r="50" spans="1:10" ht="26.25" customHeight="1" x14ac:dyDescent="0.25">
      <c r="A50" s="3">
        <v>49</v>
      </c>
      <c r="B50" s="10" t="str">
        <f t="shared" si="0"/>
        <v>N49 აფთიაქი</v>
      </c>
      <c r="C50" s="3" t="s">
        <v>6</v>
      </c>
      <c r="D50" s="3" t="s">
        <v>20</v>
      </c>
      <c r="E50" s="6" t="s">
        <v>77</v>
      </c>
      <c r="F50" s="7" t="s">
        <v>448</v>
      </c>
      <c r="G50" s="7" t="str">
        <f t="shared" si="1"/>
        <v>.თბილისი, ზღვისუბნის დასახლება (ყოფ. თემქა) , კვარტალი X კორპ. 24</v>
      </c>
      <c r="H50" s="16" t="s">
        <v>22</v>
      </c>
      <c r="I50" s="5" t="s">
        <v>759</v>
      </c>
      <c r="J50" s="5" t="s">
        <v>1073</v>
      </c>
    </row>
    <row r="51" spans="1:10" ht="26.25" customHeight="1" x14ac:dyDescent="0.25">
      <c r="A51" s="3">
        <v>50</v>
      </c>
      <c r="B51" s="10" t="str">
        <f t="shared" si="0"/>
        <v>N50 აფთიაქი</v>
      </c>
      <c r="C51" s="3" t="s">
        <v>6</v>
      </c>
      <c r="D51" s="3" t="s">
        <v>49</v>
      </c>
      <c r="E51" s="6" t="s">
        <v>78</v>
      </c>
      <c r="F51" s="7" t="s">
        <v>449</v>
      </c>
      <c r="G51" s="7" t="str">
        <f t="shared" si="1"/>
        <v>.თბილისი, ვახტანგ გორგასლის ქ. N39</v>
      </c>
      <c r="H51" s="16" t="s">
        <v>9</v>
      </c>
      <c r="I51" s="5" t="s">
        <v>760</v>
      </c>
      <c r="J51" s="5" t="s">
        <v>1074</v>
      </c>
    </row>
    <row r="52" spans="1:10" ht="26.25" customHeight="1" x14ac:dyDescent="0.25">
      <c r="A52" s="3">
        <v>51</v>
      </c>
      <c r="B52" s="10" t="str">
        <f t="shared" si="0"/>
        <v>N51 აფთიაქი</v>
      </c>
      <c r="C52" s="3" t="s">
        <v>6</v>
      </c>
      <c r="D52" s="3" t="s">
        <v>12</v>
      </c>
      <c r="E52" s="6" t="s">
        <v>79</v>
      </c>
      <c r="F52" s="7" t="s">
        <v>450</v>
      </c>
      <c r="G52" s="7" t="str">
        <f t="shared" si="1"/>
        <v>.თბილისი, შანდორ პეტეფის ქ.N 1</v>
      </c>
      <c r="H52" s="16" t="s">
        <v>24</v>
      </c>
      <c r="I52" s="5" t="s">
        <v>761</v>
      </c>
      <c r="J52" s="5" t="s">
        <v>1075</v>
      </c>
    </row>
    <row r="53" spans="1:10" ht="26.25" customHeight="1" x14ac:dyDescent="0.25">
      <c r="A53" s="3">
        <v>52</v>
      </c>
      <c r="B53" s="10" t="str">
        <f t="shared" si="0"/>
        <v>N52 აფთიაქი</v>
      </c>
      <c r="C53" s="3" t="s">
        <v>6</v>
      </c>
      <c r="D53" s="3" t="s">
        <v>20</v>
      </c>
      <c r="E53" s="6" t="s">
        <v>80</v>
      </c>
      <c r="F53" s="7" t="s">
        <v>451</v>
      </c>
      <c r="G53" s="7" t="str">
        <f t="shared" si="1"/>
        <v>.თბილისი, სანზონის დასახლება, მშენებარე სავაჭრო ცენტრის მიმდებარედ (ნაკვეთი 10/044)</v>
      </c>
      <c r="H53" s="16" t="s">
        <v>22</v>
      </c>
      <c r="I53" s="5" t="s">
        <v>762</v>
      </c>
      <c r="J53" s="5" t="s">
        <v>1076</v>
      </c>
    </row>
    <row r="54" spans="1:10" ht="26.25" customHeight="1" x14ac:dyDescent="0.25">
      <c r="A54" s="3">
        <v>53</v>
      </c>
      <c r="B54" s="11" t="str">
        <f t="shared" si="0"/>
        <v>N53 აფთიაქი</v>
      </c>
      <c r="C54" s="3" t="s">
        <v>6</v>
      </c>
      <c r="D54" s="3" t="s">
        <v>7</v>
      </c>
      <c r="E54" s="6" t="s">
        <v>81</v>
      </c>
      <c r="F54" s="7" t="s">
        <v>452</v>
      </c>
      <c r="G54" s="7" t="str">
        <f t="shared" si="1"/>
        <v>.თბილისი, ალ. ყაზბეგის გამზ. N8</v>
      </c>
      <c r="H54" s="16" t="s">
        <v>11</v>
      </c>
      <c r="I54" s="5" t="s">
        <v>763</v>
      </c>
      <c r="J54" s="5" t="s">
        <v>1077</v>
      </c>
    </row>
    <row r="55" spans="1:10" ht="26.25" customHeight="1" x14ac:dyDescent="0.25">
      <c r="A55" s="3">
        <v>54</v>
      </c>
      <c r="B55" s="10" t="str">
        <f t="shared" si="0"/>
        <v>N54 აფთიაქი</v>
      </c>
      <c r="C55" s="3" t="s">
        <v>6</v>
      </c>
      <c r="D55" s="3" t="s">
        <v>20</v>
      </c>
      <c r="E55" s="6" t="s">
        <v>82</v>
      </c>
      <c r="F55" s="7" t="s">
        <v>453</v>
      </c>
      <c r="G55" s="7" t="str">
        <f t="shared" si="1"/>
        <v>.თბილისი, კონსტანტინე ლესელიძის ქ. N 11</v>
      </c>
      <c r="H55" s="16" t="s">
        <v>22</v>
      </c>
      <c r="I55" s="5" t="s">
        <v>764</v>
      </c>
      <c r="J55" s="5" t="s">
        <v>1078</v>
      </c>
    </row>
    <row r="56" spans="1:10" ht="26.25" customHeight="1" x14ac:dyDescent="0.25">
      <c r="A56" s="3">
        <v>55</v>
      </c>
      <c r="B56" s="11" t="str">
        <f t="shared" si="0"/>
        <v>N55 აფთიაქი</v>
      </c>
      <c r="C56" s="3" t="s">
        <v>6</v>
      </c>
      <c r="D56" s="3" t="s">
        <v>7</v>
      </c>
      <c r="E56" s="6" t="s">
        <v>83</v>
      </c>
      <c r="F56" s="7" t="s">
        <v>454</v>
      </c>
      <c r="G56" s="7" t="str">
        <f t="shared" si="1"/>
        <v>.თბილისი, პეკინის გამზ. №45</v>
      </c>
      <c r="H56" s="16" t="s">
        <v>11</v>
      </c>
      <c r="I56" s="5" t="s">
        <v>765</v>
      </c>
      <c r="J56" s="5" t="s">
        <v>1079</v>
      </c>
    </row>
    <row r="57" spans="1:10" ht="26.25" customHeight="1" x14ac:dyDescent="0.25">
      <c r="A57" s="3">
        <v>56</v>
      </c>
      <c r="B57" s="10" t="str">
        <f t="shared" si="0"/>
        <v>N56 აფთიაქი</v>
      </c>
      <c r="C57" s="3" t="s">
        <v>6</v>
      </c>
      <c r="D57" s="3" t="s">
        <v>20</v>
      </c>
      <c r="E57" s="6" t="s">
        <v>84</v>
      </c>
      <c r="F57" s="7" t="s">
        <v>455</v>
      </c>
      <c r="G57" s="7" t="str">
        <f t="shared" si="1"/>
        <v>.თბილისი, გლდანი, I მ/რ კარტოგრაფიული ფაბრიკის მიმდებარედ (ნაკვ. 15/012)</v>
      </c>
      <c r="H57" s="16" t="s">
        <v>22</v>
      </c>
      <c r="I57" s="5" t="s">
        <v>766</v>
      </c>
      <c r="J57" s="5" t="s">
        <v>1080</v>
      </c>
    </row>
    <row r="58" spans="1:10" ht="26.25" customHeight="1" x14ac:dyDescent="0.25">
      <c r="A58" s="3">
        <v>57</v>
      </c>
      <c r="B58" s="10" t="str">
        <f t="shared" si="0"/>
        <v>N57 აფთიაქი</v>
      </c>
      <c r="C58" s="3" t="s">
        <v>6</v>
      </c>
      <c r="D58" s="3" t="s">
        <v>12</v>
      </c>
      <c r="E58" s="6" t="s">
        <v>85</v>
      </c>
      <c r="F58" s="7" t="s">
        <v>456</v>
      </c>
      <c r="G58" s="7" t="str">
        <f t="shared" si="1"/>
        <v>.თბილისი, ქეთევან წამებულის გამზ. N91</v>
      </c>
      <c r="H58" s="16" t="s">
        <v>9</v>
      </c>
      <c r="I58" s="5" t="s">
        <v>767</v>
      </c>
      <c r="J58" s="5" t="s">
        <v>1081</v>
      </c>
    </row>
    <row r="59" spans="1:10" ht="26.25" customHeight="1" x14ac:dyDescent="0.25">
      <c r="A59" s="3">
        <v>58</v>
      </c>
      <c r="B59" s="11" t="str">
        <f t="shared" si="0"/>
        <v>N58 აფთიაქი</v>
      </c>
      <c r="C59" s="3" t="s">
        <v>6</v>
      </c>
      <c r="D59" s="3" t="s">
        <v>7</v>
      </c>
      <c r="E59" s="6" t="s">
        <v>86</v>
      </c>
      <c r="F59" s="7" t="s">
        <v>457</v>
      </c>
      <c r="G59" s="7" t="str">
        <f t="shared" si="1"/>
        <v>.თბილისი, ვაჟა-ფშაველას გამზ. N41</v>
      </c>
      <c r="H59" s="16" t="s">
        <v>11</v>
      </c>
      <c r="I59" s="5" t="s">
        <v>768</v>
      </c>
      <c r="J59" s="5" t="s">
        <v>1082</v>
      </c>
    </row>
    <row r="60" spans="1:10" ht="26.25" customHeight="1" x14ac:dyDescent="0.25">
      <c r="A60" s="3">
        <v>59</v>
      </c>
      <c r="B60" s="10" t="str">
        <f t="shared" si="0"/>
        <v>N59 აფთიაქი</v>
      </c>
      <c r="C60" s="3" t="s">
        <v>6</v>
      </c>
      <c r="D60" s="3" t="s">
        <v>20</v>
      </c>
      <c r="E60" s="6" t="s">
        <v>87</v>
      </c>
      <c r="F60" s="7" t="s">
        <v>458</v>
      </c>
      <c r="G60" s="7" t="str">
        <f t="shared" si="1"/>
        <v xml:space="preserve">.თბილისი, გლდანის „ა“ მიკრო/რაიონი, N50 კორპუსის მიმდებარედ  </v>
      </c>
      <c r="H60" s="16" t="s">
        <v>22</v>
      </c>
      <c r="I60" s="5" t="s">
        <v>769</v>
      </c>
      <c r="J60" s="5" t="s">
        <v>1083</v>
      </c>
    </row>
    <row r="61" spans="1:10" ht="26.25" customHeight="1" x14ac:dyDescent="0.25">
      <c r="A61" s="3">
        <v>60</v>
      </c>
      <c r="B61" s="10" t="str">
        <f t="shared" si="0"/>
        <v>N60 აფთიაქი</v>
      </c>
      <c r="C61" s="3" t="s">
        <v>352</v>
      </c>
      <c r="D61" s="3" t="s">
        <v>35</v>
      </c>
      <c r="E61" s="6" t="s">
        <v>353</v>
      </c>
      <c r="F61" s="7" t="s">
        <v>459</v>
      </c>
      <c r="G61" s="7" t="str">
        <f t="shared" si="1"/>
        <v>.მუხრანი, შენობა-ნაგებობა N1</v>
      </c>
      <c r="H61" s="16" t="s">
        <v>11</v>
      </c>
      <c r="I61" s="5" t="s">
        <v>770</v>
      </c>
      <c r="J61" s="5" t="s">
        <v>1084</v>
      </c>
    </row>
    <row r="62" spans="1:10" ht="26.25" customHeight="1" x14ac:dyDescent="0.25">
      <c r="A62" s="3">
        <v>61</v>
      </c>
      <c r="B62" s="11" t="str">
        <f t="shared" si="0"/>
        <v>N61 აფთიაქი</v>
      </c>
      <c r="C62" s="3" t="s">
        <v>6</v>
      </c>
      <c r="D62" s="3" t="s">
        <v>7</v>
      </c>
      <c r="E62" s="6" t="s">
        <v>88</v>
      </c>
      <c r="F62" s="7" t="s">
        <v>460</v>
      </c>
      <c r="G62" s="7" t="str">
        <f t="shared" si="1"/>
        <v>.თბილისი, სულხან ცინცაძის ქ. N 77</v>
      </c>
      <c r="H62" s="16" t="s">
        <v>11</v>
      </c>
      <c r="I62" s="5" t="s">
        <v>771</v>
      </c>
      <c r="J62" s="5" t="s">
        <v>1085</v>
      </c>
    </row>
    <row r="63" spans="1:10" ht="26.25" customHeight="1" x14ac:dyDescent="0.25">
      <c r="A63" s="3">
        <v>62</v>
      </c>
      <c r="B63" s="10" t="str">
        <f t="shared" si="0"/>
        <v>N62 აფთიაქი</v>
      </c>
      <c r="C63" s="3" t="s">
        <v>89</v>
      </c>
      <c r="D63" s="3" t="s">
        <v>29</v>
      </c>
      <c r="E63" s="6" t="s">
        <v>90</v>
      </c>
      <c r="F63" s="7" t="s">
        <v>461</v>
      </c>
      <c r="G63" s="7" t="str">
        <f t="shared" si="1"/>
        <v>.ზესტაფონი, დავით აღმაშენებლის ქ. N87</v>
      </c>
      <c r="H63" s="16" t="s">
        <v>17</v>
      </c>
      <c r="I63" s="5" t="s">
        <v>772</v>
      </c>
      <c r="J63" s="5" t="s">
        <v>1086</v>
      </c>
    </row>
    <row r="64" spans="1:10" ht="26.25" customHeight="1" x14ac:dyDescent="0.25">
      <c r="A64" s="3">
        <v>63</v>
      </c>
      <c r="B64" s="11" t="str">
        <f t="shared" si="0"/>
        <v>N63 აფთიაქი</v>
      </c>
      <c r="C64" s="3" t="s">
        <v>6</v>
      </c>
      <c r="D64" s="3" t="s">
        <v>7</v>
      </c>
      <c r="E64" s="6" t="s">
        <v>91</v>
      </c>
      <c r="F64" s="7" t="s">
        <v>462</v>
      </c>
      <c r="G64" s="7" t="str">
        <f t="shared" si="1"/>
        <v>.თბილისი, ვაჟა-ფშაველას გამზ. N48</v>
      </c>
      <c r="H64" s="16" t="s">
        <v>11</v>
      </c>
      <c r="I64" s="5" t="s">
        <v>773</v>
      </c>
      <c r="J64" s="5" t="s">
        <v>1087</v>
      </c>
    </row>
    <row r="65" spans="1:10" ht="26.25" customHeight="1" x14ac:dyDescent="0.25">
      <c r="A65" s="3">
        <v>64</v>
      </c>
      <c r="B65" s="10" t="str">
        <f t="shared" si="0"/>
        <v>N64 აფთიაქი</v>
      </c>
      <c r="C65" s="3" t="s">
        <v>6</v>
      </c>
      <c r="D65" s="3" t="s">
        <v>20</v>
      </c>
      <c r="E65" s="6" t="s">
        <v>92</v>
      </c>
      <c r="F65" s="7" t="s">
        <v>463</v>
      </c>
      <c r="G65" s="7" t="str">
        <f t="shared" si="1"/>
        <v>.თბილისი, ც. დადიანის ქ.  N303</v>
      </c>
      <c r="H65" s="16" t="s">
        <v>22</v>
      </c>
      <c r="I65" s="5" t="s">
        <v>774</v>
      </c>
      <c r="J65" s="5" t="s">
        <v>1088</v>
      </c>
    </row>
    <row r="66" spans="1:10" ht="26.25" customHeight="1" x14ac:dyDescent="0.25">
      <c r="A66" s="3">
        <v>65</v>
      </c>
      <c r="B66" s="10" t="str">
        <f t="shared" ref="B66:B129" si="2">"N"&amp;A66&amp;" აფთიაქი"</f>
        <v>N65 აფთიაქი</v>
      </c>
      <c r="C66" s="3" t="s">
        <v>93</v>
      </c>
      <c r="D66" s="3" t="s">
        <v>29</v>
      </c>
      <c r="E66" s="6" t="s">
        <v>94</v>
      </c>
      <c r="F66" s="7" t="s">
        <v>464</v>
      </c>
      <c r="G66" s="7" t="str">
        <f t="shared" ref="G66:G129" si="3">CONCATENATE(".",C66,","," ",E66)</f>
        <v>.ჭიათურა, ნინოშვილის ქ. N18</v>
      </c>
      <c r="H66" s="16" t="s">
        <v>17</v>
      </c>
      <c r="I66" s="5" t="s">
        <v>775</v>
      </c>
      <c r="J66" s="5" t="s">
        <v>1089</v>
      </c>
    </row>
    <row r="67" spans="1:10" ht="26.25" customHeight="1" x14ac:dyDescent="0.25">
      <c r="A67" s="3">
        <v>66</v>
      </c>
      <c r="B67" s="10" t="str">
        <f t="shared" si="2"/>
        <v>N66 აფთიაქი</v>
      </c>
      <c r="C67" s="3" t="s">
        <v>28</v>
      </c>
      <c r="D67" s="3" t="s">
        <v>29</v>
      </c>
      <c r="E67" s="6" t="s">
        <v>95</v>
      </c>
      <c r="F67" s="7" t="s">
        <v>465</v>
      </c>
      <c r="G67" s="7" t="str">
        <f t="shared" si="3"/>
        <v>.ქუთაისი, აღმაშენებლის გამზ. N 24</v>
      </c>
      <c r="H67" s="16" t="s">
        <v>17</v>
      </c>
      <c r="I67" s="5" t="s">
        <v>776</v>
      </c>
      <c r="J67" s="5" t="s">
        <v>1090</v>
      </c>
    </row>
    <row r="68" spans="1:10" ht="26.25" customHeight="1" x14ac:dyDescent="0.25">
      <c r="A68" s="3">
        <v>67</v>
      </c>
      <c r="B68" s="11" t="str">
        <f t="shared" si="2"/>
        <v>N67 აფთიაქი</v>
      </c>
      <c r="C68" s="3" t="s">
        <v>6</v>
      </c>
      <c r="D68" s="3" t="s">
        <v>7</v>
      </c>
      <c r="E68" s="6" t="s">
        <v>96</v>
      </c>
      <c r="F68" s="7" t="s">
        <v>466</v>
      </c>
      <c r="G68" s="7" t="str">
        <f t="shared" si="3"/>
        <v>.თბილისი, პეკინის გამზ. N14</v>
      </c>
      <c r="H68" s="16" t="s">
        <v>11</v>
      </c>
      <c r="I68" s="5" t="s">
        <v>777</v>
      </c>
      <c r="J68" s="5" t="s">
        <v>1091</v>
      </c>
    </row>
    <row r="69" spans="1:10" ht="26.25" customHeight="1" x14ac:dyDescent="0.25">
      <c r="A69" s="3">
        <v>68</v>
      </c>
      <c r="B69" s="11" t="str">
        <f t="shared" si="2"/>
        <v>N68 აფთიაქი</v>
      </c>
      <c r="C69" s="3" t="s">
        <v>6</v>
      </c>
      <c r="D69" s="3" t="s">
        <v>7</v>
      </c>
      <c r="E69" s="6" t="s">
        <v>97</v>
      </c>
      <c r="F69" s="7" t="s">
        <v>467</v>
      </c>
      <c r="G69" s="7" t="str">
        <f t="shared" si="3"/>
        <v>.თბილისი, ფანასკერტელის ქ, კორპ. N 9 და N 16 შორის (ნაკვ. №5/17)</v>
      </c>
      <c r="H69" s="16" t="s">
        <v>11</v>
      </c>
      <c r="I69" s="5" t="s">
        <v>778</v>
      </c>
      <c r="J69" s="5" t="s">
        <v>1092</v>
      </c>
    </row>
    <row r="70" spans="1:10" ht="26.25" customHeight="1" x14ac:dyDescent="0.25">
      <c r="A70" s="3">
        <v>69</v>
      </c>
      <c r="B70" s="10" t="str">
        <f t="shared" si="2"/>
        <v>N69 აფთიაქი</v>
      </c>
      <c r="C70" s="3" t="s">
        <v>6</v>
      </c>
      <c r="D70" s="3" t="s">
        <v>12</v>
      </c>
      <c r="E70" s="6" t="s">
        <v>98</v>
      </c>
      <c r="F70" s="7" t="s">
        <v>468</v>
      </c>
      <c r="G70" s="7" t="str">
        <f t="shared" si="3"/>
        <v>.თბილისი, ვაზისუბანი, I მ/რ, კორპ. N12</v>
      </c>
      <c r="H70" s="16" t="s">
        <v>24</v>
      </c>
      <c r="I70" s="5" t="s">
        <v>779</v>
      </c>
      <c r="J70" s="5" t="s">
        <v>1093</v>
      </c>
    </row>
    <row r="71" spans="1:10" ht="26.25" customHeight="1" x14ac:dyDescent="0.25">
      <c r="A71" s="3">
        <v>70</v>
      </c>
      <c r="B71" s="10" t="str">
        <f t="shared" si="2"/>
        <v>N70 აფთიაქი</v>
      </c>
      <c r="C71" s="3" t="s">
        <v>28</v>
      </c>
      <c r="D71" s="3" t="s">
        <v>29</v>
      </c>
      <c r="E71" s="6" t="s">
        <v>99</v>
      </c>
      <c r="F71" s="7" t="s">
        <v>469</v>
      </c>
      <c r="G71" s="7" t="str">
        <f t="shared" si="3"/>
        <v>.ქუთაისი, სოლომონ პირველის ქ.N 2</v>
      </c>
      <c r="H71" s="16" t="s">
        <v>17</v>
      </c>
      <c r="I71" s="5" t="s">
        <v>780</v>
      </c>
      <c r="J71" s="5" t="s">
        <v>1094</v>
      </c>
    </row>
    <row r="72" spans="1:10" ht="26.25" customHeight="1" x14ac:dyDescent="0.25">
      <c r="A72" s="3">
        <v>71</v>
      </c>
      <c r="B72" s="10" t="str">
        <f t="shared" si="2"/>
        <v>N71 აფთიაქი</v>
      </c>
      <c r="C72" s="3" t="s">
        <v>6</v>
      </c>
      <c r="D72" s="3" t="s">
        <v>20</v>
      </c>
      <c r="E72" s="6" t="s">
        <v>100</v>
      </c>
      <c r="F72" s="7" t="s">
        <v>470</v>
      </c>
      <c r="G72" s="7" t="str">
        <f t="shared" si="3"/>
        <v>.თბილისი, ფორე მოსულიშვილის ქ. N1</v>
      </c>
      <c r="H72" s="16" t="s">
        <v>22</v>
      </c>
      <c r="I72" s="5" t="s">
        <v>781</v>
      </c>
      <c r="J72" s="5" t="s">
        <v>1095</v>
      </c>
    </row>
    <row r="73" spans="1:10" ht="26.25" customHeight="1" x14ac:dyDescent="0.25">
      <c r="A73" s="3">
        <v>72</v>
      </c>
      <c r="B73" s="10" t="str">
        <f t="shared" si="2"/>
        <v>N72 აფთიაქი</v>
      </c>
      <c r="C73" s="3" t="s">
        <v>101</v>
      </c>
      <c r="D73" s="3" t="s">
        <v>56</v>
      </c>
      <c r="E73" s="6" t="s">
        <v>102</v>
      </c>
      <c r="F73" s="7" t="s">
        <v>471</v>
      </c>
      <c r="G73" s="7" t="str">
        <f t="shared" si="3"/>
        <v>.ზუგდიდი, კოსტავას ქ. N7</v>
      </c>
      <c r="H73" s="16" t="s">
        <v>17</v>
      </c>
      <c r="I73" s="5" t="s">
        <v>782</v>
      </c>
      <c r="J73" s="5" t="s">
        <v>1096</v>
      </c>
    </row>
    <row r="74" spans="1:10" ht="26.25" customHeight="1" x14ac:dyDescent="0.25">
      <c r="A74" s="3">
        <v>73</v>
      </c>
      <c r="B74" s="11" t="str">
        <f t="shared" si="2"/>
        <v>N73 აფთიაქი</v>
      </c>
      <c r="C74" s="3" t="s">
        <v>6</v>
      </c>
      <c r="D74" s="3" t="s">
        <v>7</v>
      </c>
      <c r="E74" s="6" t="s">
        <v>328</v>
      </c>
      <c r="F74" s="7" t="s">
        <v>472</v>
      </c>
      <c r="G74" s="7" t="str">
        <f t="shared" si="3"/>
        <v>.თბილისი, ვაჟა-ფშაველას გამზ. N13</v>
      </c>
      <c r="H74" s="16" t="s">
        <v>11</v>
      </c>
      <c r="I74" s="5" t="s">
        <v>783</v>
      </c>
      <c r="J74" s="5" t="s">
        <v>1097</v>
      </c>
    </row>
    <row r="75" spans="1:10" ht="26.25" customHeight="1" x14ac:dyDescent="0.25">
      <c r="A75" s="3">
        <v>74</v>
      </c>
      <c r="B75" s="10" t="str">
        <f t="shared" si="2"/>
        <v>N74 აფთიაქი</v>
      </c>
      <c r="C75" s="3" t="s">
        <v>6</v>
      </c>
      <c r="D75" s="3" t="s">
        <v>20</v>
      </c>
      <c r="E75" s="6" t="s">
        <v>103</v>
      </c>
      <c r="F75" s="7" t="s">
        <v>473</v>
      </c>
      <c r="G75" s="7" t="str">
        <f t="shared" si="3"/>
        <v>.თბილისი, ც.დადიანის ქუჩა, II მ/რ, კორპ. 3.</v>
      </c>
      <c r="H75" s="16" t="s">
        <v>22</v>
      </c>
      <c r="I75" s="5" t="s">
        <v>784</v>
      </c>
      <c r="J75" s="5" t="s">
        <v>1098</v>
      </c>
    </row>
    <row r="76" spans="1:10" ht="26.25" customHeight="1" x14ac:dyDescent="0.25">
      <c r="A76" s="3">
        <v>75</v>
      </c>
      <c r="B76" s="10" t="str">
        <f t="shared" si="2"/>
        <v>N75 აფთიაქი</v>
      </c>
      <c r="C76" s="3" t="s">
        <v>6</v>
      </c>
      <c r="D76" s="3" t="s">
        <v>12</v>
      </c>
      <c r="E76" s="6" t="s">
        <v>331</v>
      </c>
      <c r="F76" s="7" t="s">
        <v>474</v>
      </c>
      <c r="G76" s="7" t="str">
        <f t="shared" si="3"/>
        <v>.თბილისი, ჯავახეთის ქუჩა, N 33/33ა</v>
      </c>
      <c r="H76" s="16" t="s">
        <v>24</v>
      </c>
      <c r="I76" s="5" t="s">
        <v>785</v>
      </c>
      <c r="J76" s="5" t="s">
        <v>1099</v>
      </c>
    </row>
    <row r="77" spans="1:10" ht="26.25" customHeight="1" x14ac:dyDescent="0.25">
      <c r="A77" s="3">
        <v>76</v>
      </c>
      <c r="B77" s="10" t="str">
        <f t="shared" si="2"/>
        <v>N76 აფთიაქი</v>
      </c>
      <c r="C77" s="3" t="s">
        <v>104</v>
      </c>
      <c r="D77" s="3" t="s">
        <v>105</v>
      </c>
      <c r="E77" s="6" t="s">
        <v>106</v>
      </c>
      <c r="F77" s="7" t="s">
        <v>475</v>
      </c>
      <c r="G77" s="7" t="str">
        <f t="shared" si="3"/>
        <v>.გურჯაანი, ნონეშვილის ქ. N24</v>
      </c>
      <c r="H77" s="16" t="s">
        <v>24</v>
      </c>
      <c r="I77" s="5" t="s">
        <v>786</v>
      </c>
      <c r="J77" s="5" t="s">
        <v>1100</v>
      </c>
    </row>
    <row r="78" spans="1:10" ht="26.25" customHeight="1" x14ac:dyDescent="0.25">
      <c r="A78" s="3">
        <v>77</v>
      </c>
      <c r="B78" s="10" t="str">
        <f t="shared" si="2"/>
        <v>N77 აფთიაქი</v>
      </c>
      <c r="C78" s="3" t="s">
        <v>28</v>
      </c>
      <c r="D78" s="3" t="s">
        <v>29</v>
      </c>
      <c r="E78" s="6" t="s">
        <v>107</v>
      </c>
      <c r="F78" s="7" t="s">
        <v>476</v>
      </c>
      <c r="G78" s="7" t="str">
        <f t="shared" si="3"/>
        <v>.ქუთაისი, ავტომშენებლის ქ.  N5</v>
      </c>
      <c r="H78" s="16" t="s">
        <v>17</v>
      </c>
      <c r="I78" s="5" t="s">
        <v>787</v>
      </c>
      <c r="J78" s="5" t="s">
        <v>1101</v>
      </c>
    </row>
    <row r="79" spans="1:10" ht="26.25" customHeight="1" x14ac:dyDescent="0.25">
      <c r="A79" s="3">
        <v>78</v>
      </c>
      <c r="B79" s="10" t="str">
        <f t="shared" si="2"/>
        <v>N78 აფთიაქი</v>
      </c>
      <c r="C79" s="3" t="s">
        <v>6</v>
      </c>
      <c r="D79" s="3" t="s">
        <v>12</v>
      </c>
      <c r="E79" s="6" t="s">
        <v>383</v>
      </c>
      <c r="F79" s="7" t="s">
        <v>477</v>
      </c>
      <c r="G79" s="7" t="str">
        <f t="shared" si="3"/>
        <v>.თბილისი, მოსკოვის გამზ. II კვარტალი კორპ.N2</v>
      </c>
      <c r="H79" s="16" t="s">
        <v>9</v>
      </c>
      <c r="I79" s="5" t="s">
        <v>788</v>
      </c>
      <c r="J79" s="5" t="s">
        <v>1102</v>
      </c>
    </row>
    <row r="80" spans="1:10" ht="26.25" customHeight="1" x14ac:dyDescent="0.25">
      <c r="A80" s="3">
        <v>79</v>
      </c>
      <c r="B80" s="10" t="str">
        <f t="shared" si="2"/>
        <v>N79 აფთიაქი</v>
      </c>
      <c r="C80" s="3" t="s">
        <v>6</v>
      </c>
      <c r="D80" s="3" t="s">
        <v>12</v>
      </c>
      <c r="E80" s="6" t="s">
        <v>108</v>
      </c>
      <c r="F80" s="7" t="s">
        <v>478</v>
      </c>
      <c r="G80" s="7" t="str">
        <f t="shared" si="3"/>
        <v>.თბილისი, წინანდლის ქ. N9</v>
      </c>
      <c r="H80" s="16" t="s">
        <v>24</v>
      </c>
      <c r="I80" s="5" t="s">
        <v>789</v>
      </c>
      <c r="J80" s="5" t="s">
        <v>1103</v>
      </c>
    </row>
    <row r="81" spans="1:10" ht="26.25" customHeight="1" x14ac:dyDescent="0.25">
      <c r="A81" s="3">
        <v>80</v>
      </c>
      <c r="B81" s="10" t="str">
        <f t="shared" si="2"/>
        <v>N80 აფთიაქი</v>
      </c>
      <c r="C81" s="3" t="s">
        <v>6</v>
      </c>
      <c r="D81" s="3" t="s">
        <v>18</v>
      </c>
      <c r="E81" s="6" t="s">
        <v>109</v>
      </c>
      <c r="F81" s="7" t="s">
        <v>479</v>
      </c>
      <c r="G81" s="7" t="str">
        <f t="shared" si="3"/>
        <v>.თბილისი, აკაკი წერეთლის გამზ. N48</v>
      </c>
      <c r="H81" s="16" t="s">
        <v>9</v>
      </c>
      <c r="I81" s="5" t="s">
        <v>790</v>
      </c>
      <c r="J81" s="5" t="s">
        <v>1104</v>
      </c>
    </row>
    <row r="82" spans="1:10" ht="26.25" customHeight="1" x14ac:dyDescent="0.25">
      <c r="A82" s="3">
        <v>81</v>
      </c>
      <c r="B82" s="10" t="str">
        <f t="shared" si="2"/>
        <v>N81 აფთიაქი</v>
      </c>
      <c r="C82" s="3" t="s">
        <v>110</v>
      </c>
      <c r="D82" s="3" t="s">
        <v>56</v>
      </c>
      <c r="E82" s="6" t="s">
        <v>111</v>
      </c>
      <c r="F82" s="7" t="s">
        <v>480</v>
      </c>
      <c r="G82" s="7" t="str">
        <f t="shared" si="3"/>
        <v>.სენაკი, შოთა რუსთაველის ქ. N243</v>
      </c>
      <c r="H82" s="16" t="s">
        <v>17</v>
      </c>
      <c r="I82" s="5" t="s">
        <v>791</v>
      </c>
      <c r="J82" s="5" t="s">
        <v>1105</v>
      </c>
    </row>
    <row r="83" spans="1:10" ht="26.25" customHeight="1" x14ac:dyDescent="0.25">
      <c r="A83" s="3">
        <v>82</v>
      </c>
      <c r="B83" s="11" t="str">
        <f t="shared" si="2"/>
        <v>N82 აფთიაქი</v>
      </c>
      <c r="C83" s="3" t="s">
        <v>6</v>
      </c>
      <c r="D83" s="3" t="s">
        <v>7</v>
      </c>
      <c r="E83" s="6" t="s">
        <v>112</v>
      </c>
      <c r="F83" s="7" t="s">
        <v>481</v>
      </c>
      <c r="G83" s="7" t="str">
        <f t="shared" si="3"/>
        <v>.თბილისი, ნუცუბიძის ქ. N221, კორპ. 4</v>
      </c>
      <c r="H83" s="16" t="s">
        <v>11</v>
      </c>
      <c r="I83" s="5" t="s">
        <v>792</v>
      </c>
      <c r="J83" s="5" t="s">
        <v>1106</v>
      </c>
    </row>
    <row r="84" spans="1:10" ht="26.25" customHeight="1" x14ac:dyDescent="0.25">
      <c r="A84" s="3">
        <v>83</v>
      </c>
      <c r="B84" s="10" t="str">
        <f t="shared" si="2"/>
        <v>N83 აფთიაქი</v>
      </c>
      <c r="C84" s="3" t="s">
        <v>113</v>
      </c>
      <c r="D84" s="3" t="s">
        <v>29</v>
      </c>
      <c r="E84" s="6" t="s">
        <v>114</v>
      </c>
      <c r="F84" s="7" t="s">
        <v>482</v>
      </c>
      <c r="G84" s="7" t="str">
        <f t="shared" si="3"/>
        <v>.თერჯოლა, შოთა რუსთაველის ქ. N110</v>
      </c>
      <c r="H84" s="16" t="s">
        <v>17</v>
      </c>
      <c r="I84" s="5" t="s">
        <v>793</v>
      </c>
      <c r="J84" s="5" t="s">
        <v>1107</v>
      </c>
    </row>
    <row r="85" spans="1:10" ht="26.25" customHeight="1" x14ac:dyDescent="0.25">
      <c r="A85" s="3">
        <v>84</v>
      </c>
      <c r="B85" s="10" t="str">
        <f t="shared" si="2"/>
        <v>N84 აფთიაქი</v>
      </c>
      <c r="C85" s="3" t="s">
        <v>28</v>
      </c>
      <c r="D85" s="3" t="s">
        <v>29</v>
      </c>
      <c r="E85" s="6" t="s">
        <v>115</v>
      </c>
      <c r="F85" s="7" t="s">
        <v>483</v>
      </c>
      <c r="G85" s="7" t="str">
        <f t="shared" si="3"/>
        <v>.ქუთაისი,  წმინდა ნინოს ქ.N17</v>
      </c>
      <c r="H85" s="16" t="s">
        <v>17</v>
      </c>
      <c r="I85" s="5" t="s">
        <v>794</v>
      </c>
      <c r="J85" s="5" t="s">
        <v>1108</v>
      </c>
    </row>
    <row r="86" spans="1:10" ht="26.25" customHeight="1" x14ac:dyDescent="0.25">
      <c r="A86" s="3">
        <v>85</v>
      </c>
      <c r="B86" s="10" t="str">
        <f t="shared" si="2"/>
        <v>N85 აფთიაქი</v>
      </c>
      <c r="C86" s="3" t="s">
        <v>28</v>
      </c>
      <c r="D86" s="3" t="s">
        <v>29</v>
      </c>
      <c r="E86" s="6" t="s">
        <v>116</v>
      </c>
      <c r="F86" s="7" t="s">
        <v>484</v>
      </c>
      <c r="G86" s="7" t="str">
        <f t="shared" si="3"/>
        <v>.ქუთაისი, ი.ჭავჭავაძის გამზ. N56</v>
      </c>
      <c r="H86" s="16" t="s">
        <v>17</v>
      </c>
      <c r="I86" s="5" t="s">
        <v>795</v>
      </c>
      <c r="J86" s="5" t="s">
        <v>1109</v>
      </c>
    </row>
    <row r="87" spans="1:10" ht="26.25" customHeight="1" x14ac:dyDescent="0.25">
      <c r="A87" s="3">
        <v>86</v>
      </c>
      <c r="B87" s="10" t="str">
        <f t="shared" si="2"/>
        <v>N86 აფთიაქი</v>
      </c>
      <c r="C87" s="3" t="s">
        <v>6</v>
      </c>
      <c r="D87" s="3" t="s">
        <v>12</v>
      </c>
      <c r="E87" s="6" t="s">
        <v>117</v>
      </c>
      <c r="F87" s="7" t="s">
        <v>485</v>
      </c>
      <c r="G87" s="7" t="str">
        <f t="shared" si="3"/>
        <v>.თბილისი, წინანდელის ქ. N 18</v>
      </c>
      <c r="H87" s="16" t="s">
        <v>24</v>
      </c>
      <c r="I87" s="5" t="s">
        <v>796</v>
      </c>
      <c r="J87" s="5" t="s">
        <v>1110</v>
      </c>
    </row>
    <row r="88" spans="1:10" ht="26.25" customHeight="1" x14ac:dyDescent="0.25">
      <c r="A88" s="3">
        <v>87</v>
      </c>
      <c r="B88" s="10" t="str">
        <f t="shared" si="2"/>
        <v>N87 აფთიაქი</v>
      </c>
      <c r="C88" s="3" t="s">
        <v>101</v>
      </c>
      <c r="D88" s="3" t="s">
        <v>56</v>
      </c>
      <c r="E88" s="6" t="s">
        <v>118</v>
      </c>
      <c r="F88" s="7" t="s">
        <v>486</v>
      </c>
      <c r="G88" s="7" t="str">
        <f t="shared" si="3"/>
        <v>.ზუგდიდი, ზ.გამსახურდიას  გამზ. N19/ რუსთაველის ქ.N 89</v>
      </c>
      <c r="H88" s="16" t="s">
        <v>17</v>
      </c>
      <c r="I88" s="5" t="s">
        <v>797</v>
      </c>
      <c r="J88" s="5" t="s">
        <v>1111</v>
      </c>
    </row>
    <row r="89" spans="1:10" ht="31.5" customHeight="1" x14ac:dyDescent="0.25">
      <c r="A89" s="3">
        <v>88</v>
      </c>
      <c r="B89" s="11" t="str">
        <f t="shared" si="2"/>
        <v>N88 აფთიაქი</v>
      </c>
      <c r="C89" s="3" t="s">
        <v>6</v>
      </c>
      <c r="D89" s="3" t="s">
        <v>7</v>
      </c>
      <c r="E89" s="6" t="s">
        <v>119</v>
      </c>
      <c r="F89" s="7" t="s">
        <v>487</v>
      </c>
      <c r="G89" s="7" t="str">
        <f t="shared" si="3"/>
        <v>.თბილისი, აბაშიძის ქ. N 41 (ყოფ. ბარნოვის ქ.N137)</v>
      </c>
      <c r="H89" s="16" t="s">
        <v>24</v>
      </c>
      <c r="I89" s="5" t="s">
        <v>798</v>
      </c>
      <c r="J89" s="5" t="s">
        <v>1112</v>
      </c>
    </row>
    <row r="90" spans="1:10" ht="26.25" customHeight="1" x14ac:dyDescent="0.25">
      <c r="A90" s="3">
        <v>89</v>
      </c>
      <c r="B90" s="10" t="str">
        <f t="shared" si="2"/>
        <v>N89 აფთიაქი</v>
      </c>
      <c r="C90" s="3" t="s">
        <v>120</v>
      </c>
      <c r="D90" s="3" t="s">
        <v>121</v>
      </c>
      <c r="E90" s="6" t="s">
        <v>122</v>
      </c>
      <c r="F90" s="7" t="s">
        <v>488</v>
      </c>
      <c r="G90" s="7" t="str">
        <f t="shared" si="3"/>
        <v>.ბორჯომი, რუსთაველის ქ. N 145</v>
      </c>
      <c r="H90" s="16" t="s">
        <v>11</v>
      </c>
      <c r="I90" s="5" t="s">
        <v>799</v>
      </c>
      <c r="J90" s="5" t="s">
        <v>1113</v>
      </c>
    </row>
    <row r="91" spans="1:10" ht="26.25" customHeight="1" x14ac:dyDescent="0.25">
      <c r="A91" s="3">
        <v>90</v>
      </c>
      <c r="B91" s="10" t="str">
        <f t="shared" si="2"/>
        <v>N90 აფთიაქი</v>
      </c>
      <c r="C91" s="3" t="s">
        <v>6</v>
      </c>
      <c r="D91" s="3" t="s">
        <v>12</v>
      </c>
      <c r="E91" s="6" t="s">
        <v>123</v>
      </c>
      <c r="F91" s="7" t="s">
        <v>489</v>
      </c>
      <c r="G91" s="7" t="str">
        <f t="shared" si="3"/>
        <v xml:space="preserve">.თბილისი, მეტრო  სადგურ "ისანთან" ყოფილი ავტოსალაროების მიმდებარედ </v>
      </c>
      <c r="H91" s="16" t="s">
        <v>24</v>
      </c>
      <c r="I91" s="5" t="s">
        <v>800</v>
      </c>
      <c r="J91" s="5" t="s">
        <v>1114</v>
      </c>
    </row>
    <row r="92" spans="1:10" ht="26.25" customHeight="1" x14ac:dyDescent="0.25">
      <c r="A92" s="3">
        <v>91</v>
      </c>
      <c r="B92" s="11" t="str">
        <f t="shared" si="2"/>
        <v>N91 აფთიაქი</v>
      </c>
      <c r="C92" s="3" t="s">
        <v>6</v>
      </c>
      <c r="D92" s="3" t="s">
        <v>7</v>
      </c>
      <c r="E92" s="6" t="s">
        <v>124</v>
      </c>
      <c r="F92" s="7" t="s">
        <v>490</v>
      </c>
      <c r="G92" s="7" t="str">
        <f t="shared" si="3"/>
        <v>.თბილისი, მირიან მეფის ქ. №90</v>
      </c>
      <c r="H92" s="16" t="s">
        <v>9</v>
      </c>
      <c r="I92" s="5" t="s">
        <v>801</v>
      </c>
      <c r="J92" s="5" t="s">
        <v>1115</v>
      </c>
    </row>
    <row r="93" spans="1:10" ht="26.25" customHeight="1" x14ac:dyDescent="0.25">
      <c r="A93" s="3">
        <v>92</v>
      </c>
      <c r="B93" s="10" t="str">
        <f t="shared" si="2"/>
        <v>N92 აფთიაქი</v>
      </c>
      <c r="C93" s="3" t="s">
        <v>6</v>
      </c>
      <c r="D93" s="3" t="s">
        <v>12</v>
      </c>
      <c r="E93" s="6" t="s">
        <v>125</v>
      </c>
      <c r="F93" s="7" t="s">
        <v>491</v>
      </c>
      <c r="G93" s="7" t="str">
        <f t="shared" si="3"/>
        <v>.თბილისი, ჭიჭინაძის ქ. N10 ა</v>
      </c>
      <c r="H93" s="16" t="s">
        <v>9</v>
      </c>
      <c r="I93" s="5" t="s">
        <v>802</v>
      </c>
      <c r="J93" s="5" t="s">
        <v>1116</v>
      </c>
    </row>
    <row r="94" spans="1:10" ht="26.25" customHeight="1" x14ac:dyDescent="0.25">
      <c r="A94" s="3">
        <v>93</v>
      </c>
      <c r="B94" s="10" t="str">
        <f t="shared" si="2"/>
        <v>N93 აფთიაქი</v>
      </c>
      <c r="C94" s="3" t="s">
        <v>14</v>
      </c>
      <c r="D94" s="3" t="s">
        <v>15</v>
      </c>
      <c r="E94" s="6" t="s">
        <v>126</v>
      </c>
      <c r="F94" s="7" t="s">
        <v>492</v>
      </c>
      <c r="G94" s="7" t="str">
        <f t="shared" si="3"/>
        <v>.ბათუმი, ზ.გორგილაძის ქ.N 73</v>
      </c>
      <c r="H94" s="16" t="s">
        <v>17</v>
      </c>
      <c r="I94" s="5" t="s">
        <v>803</v>
      </c>
      <c r="J94" s="5" t="s">
        <v>1117</v>
      </c>
    </row>
    <row r="95" spans="1:10" ht="26.25" customHeight="1" x14ac:dyDescent="0.25">
      <c r="A95" s="3">
        <v>94</v>
      </c>
      <c r="B95" s="10" t="str">
        <f t="shared" si="2"/>
        <v>N94 აფთიაქი</v>
      </c>
      <c r="C95" s="3" t="s">
        <v>6</v>
      </c>
      <c r="D95" s="3" t="s">
        <v>20</v>
      </c>
      <c r="E95" s="6" t="s">
        <v>127</v>
      </c>
      <c r="F95" s="7" t="s">
        <v>493</v>
      </c>
      <c r="G95" s="7" t="str">
        <f t="shared" si="3"/>
        <v>.თბილისი, გუდამაყრის ქ. N 5</v>
      </c>
      <c r="H95" s="16" t="s">
        <v>22</v>
      </c>
      <c r="I95" s="5" t="s">
        <v>804</v>
      </c>
      <c r="J95" s="5" t="s">
        <v>1118</v>
      </c>
    </row>
    <row r="96" spans="1:10" ht="32.25" customHeight="1" x14ac:dyDescent="0.25">
      <c r="A96" s="3">
        <v>95</v>
      </c>
      <c r="B96" s="10" t="str">
        <f t="shared" si="2"/>
        <v>N95 აფთიაქი</v>
      </c>
      <c r="C96" s="3" t="s">
        <v>6</v>
      </c>
      <c r="D96" s="3" t="s">
        <v>18</v>
      </c>
      <c r="E96" s="6" t="s">
        <v>128</v>
      </c>
      <c r="F96" s="7" t="s">
        <v>494</v>
      </c>
      <c r="G96" s="7" t="str">
        <f t="shared" si="3"/>
        <v>.თბილისი, თევდორე მღვდლის ქ. N 3/თამარ მეფის გამზ. N 32</v>
      </c>
      <c r="H96" s="16" t="s">
        <v>9</v>
      </c>
      <c r="I96" s="5" t="s">
        <v>805</v>
      </c>
      <c r="J96" s="5" t="s">
        <v>1119</v>
      </c>
    </row>
    <row r="97" spans="1:10" ht="26.25" customHeight="1" x14ac:dyDescent="0.25">
      <c r="A97" s="3">
        <v>96</v>
      </c>
      <c r="B97" s="10" t="str">
        <f t="shared" si="2"/>
        <v>N96 აფთიაქი</v>
      </c>
      <c r="C97" s="3" t="s">
        <v>28</v>
      </c>
      <c r="D97" s="3" t="s">
        <v>29</v>
      </c>
      <c r="E97" s="6" t="s">
        <v>129</v>
      </c>
      <c r="F97" s="7" t="s">
        <v>495</v>
      </c>
      <c r="G97" s="7" t="str">
        <f t="shared" si="3"/>
        <v xml:space="preserve">.ქუთაისი,  ბუხაიძის ქუჩა, მ/რ 2, N 23 </v>
      </c>
      <c r="H97" s="16" t="s">
        <v>17</v>
      </c>
      <c r="I97" s="5" t="s">
        <v>806</v>
      </c>
      <c r="J97" s="5" t="s">
        <v>1120</v>
      </c>
    </row>
    <row r="98" spans="1:10" ht="26.25" customHeight="1" x14ac:dyDescent="0.25">
      <c r="A98" s="3">
        <v>97</v>
      </c>
      <c r="B98" s="10" t="str">
        <f t="shared" si="2"/>
        <v>N97 აფთიაქი</v>
      </c>
      <c r="C98" s="3" t="s">
        <v>6</v>
      </c>
      <c r="D98" s="3" t="s">
        <v>18</v>
      </c>
      <c r="E98" s="6" t="s">
        <v>130</v>
      </c>
      <c r="F98" s="7" t="s">
        <v>496</v>
      </c>
      <c r="G98" s="7" t="str">
        <f t="shared" si="3"/>
        <v>.თბილისი, დიღმის მას. IV კვ. კორპ.N5ა</v>
      </c>
      <c r="H98" s="16" t="s">
        <v>9</v>
      </c>
      <c r="I98" s="5" t="s">
        <v>807</v>
      </c>
      <c r="J98" s="5" t="s">
        <v>1121</v>
      </c>
    </row>
    <row r="99" spans="1:10" ht="26.25" customHeight="1" x14ac:dyDescent="0.25">
      <c r="A99" s="3">
        <v>98</v>
      </c>
      <c r="B99" s="10" t="str">
        <f t="shared" si="2"/>
        <v>N98 აფთიაქი</v>
      </c>
      <c r="C99" s="3" t="s">
        <v>28</v>
      </c>
      <c r="D99" s="3" t="s">
        <v>29</v>
      </c>
      <c r="E99" s="6" t="s">
        <v>131</v>
      </c>
      <c r="F99" s="7" t="s">
        <v>497</v>
      </c>
      <c r="G99" s="7" t="str">
        <f t="shared" si="3"/>
        <v>.ქუთაისი, ა.წერეთლის ქ. N4/ა.წერეთლის ქ. N4ა</v>
      </c>
      <c r="H99" s="16" t="s">
        <v>17</v>
      </c>
      <c r="I99" s="5" t="s">
        <v>808</v>
      </c>
      <c r="J99" s="5" t="s">
        <v>1122</v>
      </c>
    </row>
    <row r="100" spans="1:10" ht="26.25" customHeight="1" x14ac:dyDescent="0.25">
      <c r="A100" s="3">
        <v>99</v>
      </c>
      <c r="B100" s="10" t="str">
        <f t="shared" si="2"/>
        <v>N99 აფთიაქი</v>
      </c>
      <c r="C100" s="3" t="s">
        <v>28</v>
      </c>
      <c r="D100" s="3" t="s">
        <v>29</v>
      </c>
      <c r="E100" s="6" t="s">
        <v>132</v>
      </c>
      <c r="F100" s="7" t="s">
        <v>498</v>
      </c>
      <c r="G100" s="7" t="str">
        <f t="shared" si="3"/>
        <v>.ქუთაისი, ფალიაშვილის ქ. N 25</v>
      </c>
      <c r="H100" s="16" t="s">
        <v>17</v>
      </c>
      <c r="I100" s="5" t="s">
        <v>809</v>
      </c>
      <c r="J100" s="5" t="s">
        <v>1123</v>
      </c>
    </row>
    <row r="101" spans="1:10" ht="25.5" customHeight="1" x14ac:dyDescent="0.25">
      <c r="A101" s="3">
        <v>100</v>
      </c>
      <c r="B101" s="10" t="str">
        <f t="shared" si="2"/>
        <v>N100 აფთიაქი</v>
      </c>
      <c r="C101" s="3" t="s">
        <v>6</v>
      </c>
      <c r="D101" s="3" t="s">
        <v>12</v>
      </c>
      <c r="E101" s="6" t="s">
        <v>133</v>
      </c>
      <c r="F101" s="7" t="s">
        <v>499</v>
      </c>
      <c r="G101" s="7" t="str">
        <f t="shared" si="3"/>
        <v>.თბილისი, წმინდა ქეთევან დედოფლის გამზ. კორპ. №2</v>
      </c>
      <c r="H101" s="16" t="s">
        <v>24</v>
      </c>
      <c r="I101" s="5" t="s">
        <v>810</v>
      </c>
      <c r="J101" s="5" t="s">
        <v>1124</v>
      </c>
    </row>
    <row r="102" spans="1:10" ht="26.25" customHeight="1" x14ac:dyDescent="0.25">
      <c r="A102" s="3">
        <v>101</v>
      </c>
      <c r="B102" s="10" t="str">
        <f t="shared" si="2"/>
        <v>N101 აფთიაქი</v>
      </c>
      <c r="C102" s="3" t="s">
        <v>6</v>
      </c>
      <c r="D102" s="3" t="s">
        <v>12</v>
      </c>
      <c r="E102" s="6" t="s">
        <v>134</v>
      </c>
      <c r="F102" s="7" t="s">
        <v>500</v>
      </c>
      <c r="G102" s="7" t="str">
        <f t="shared" si="3"/>
        <v>.თბილისი, ვარკეთილი- 3, IV მ/რ, 410 კორპ. მიმდებარედ ცენტრალურ და შიდა საკვარტალო გზებს შორის</v>
      </c>
      <c r="H102" s="16" t="s">
        <v>24</v>
      </c>
      <c r="I102" s="5" t="s">
        <v>811</v>
      </c>
      <c r="J102" s="5" t="s">
        <v>1125</v>
      </c>
    </row>
    <row r="103" spans="1:10" ht="26.25" customHeight="1" x14ac:dyDescent="0.25">
      <c r="A103" s="3">
        <v>102</v>
      </c>
      <c r="B103" s="10" t="str">
        <f t="shared" si="2"/>
        <v>N102 აფთიაქი</v>
      </c>
      <c r="C103" s="3" t="s">
        <v>6</v>
      </c>
      <c r="D103" s="3" t="s">
        <v>20</v>
      </c>
      <c r="E103" s="6" t="s">
        <v>135</v>
      </c>
      <c r="F103" s="7" t="s">
        <v>501</v>
      </c>
      <c r="G103" s="7" t="str">
        <f t="shared" si="3"/>
        <v>.თბილისი, მუხიანი, III მ/რ, კორპ. N5</v>
      </c>
      <c r="H103" s="16" t="s">
        <v>22</v>
      </c>
      <c r="I103" s="5" t="s">
        <v>812</v>
      </c>
      <c r="J103" s="5" t="s">
        <v>1126</v>
      </c>
    </row>
    <row r="104" spans="1:10" ht="26.25" customHeight="1" x14ac:dyDescent="0.25">
      <c r="A104" s="3">
        <v>103</v>
      </c>
      <c r="B104" s="10" t="str">
        <f t="shared" si="2"/>
        <v>N103 აფთიაქი</v>
      </c>
      <c r="C104" s="3" t="s">
        <v>136</v>
      </c>
      <c r="D104" s="3" t="s">
        <v>29</v>
      </c>
      <c r="E104" s="6" t="s">
        <v>137</v>
      </c>
      <c r="F104" s="7" t="s">
        <v>502</v>
      </c>
      <c r="G104" s="7" t="str">
        <f t="shared" si="3"/>
        <v>.სამტრედია, ჭანტურიას ქ. N1</v>
      </c>
      <c r="H104" s="16" t="s">
        <v>17</v>
      </c>
      <c r="I104" s="5" t="s">
        <v>813</v>
      </c>
      <c r="J104" s="5" t="s">
        <v>1127</v>
      </c>
    </row>
    <row r="105" spans="1:10" ht="26.25" customHeight="1" x14ac:dyDescent="0.25">
      <c r="A105" s="3">
        <v>104</v>
      </c>
      <c r="B105" s="10" t="str">
        <f t="shared" si="2"/>
        <v>N104 აფთიაქი</v>
      </c>
      <c r="C105" s="3" t="s">
        <v>14</v>
      </c>
      <c r="D105" s="3" t="s">
        <v>15</v>
      </c>
      <c r="E105" s="6" t="s">
        <v>138</v>
      </c>
      <c r="F105" s="7" t="s">
        <v>503</v>
      </c>
      <c r="G105" s="7" t="str">
        <f t="shared" si="3"/>
        <v>.ბათუმი, ფიროსმანის ქ. N11</v>
      </c>
      <c r="H105" s="16" t="s">
        <v>17</v>
      </c>
      <c r="I105" s="5" t="s">
        <v>814</v>
      </c>
      <c r="J105" s="5" t="s">
        <v>1128</v>
      </c>
    </row>
    <row r="106" spans="1:10" ht="26.25" customHeight="1" x14ac:dyDescent="0.25">
      <c r="A106" s="3">
        <v>105</v>
      </c>
      <c r="B106" s="10" t="str">
        <f t="shared" si="2"/>
        <v>N105 აფთიაქი</v>
      </c>
      <c r="C106" s="3" t="s">
        <v>139</v>
      </c>
      <c r="D106" s="3" t="s">
        <v>38</v>
      </c>
      <c r="E106" s="6" t="s">
        <v>140</v>
      </c>
      <c r="F106" s="7" t="s">
        <v>504</v>
      </c>
      <c r="G106" s="7" t="str">
        <f t="shared" si="3"/>
        <v>.გარდაბანი, დავით აღმაშენებლის ქ. N22</v>
      </c>
      <c r="H106" s="16" t="s">
        <v>9</v>
      </c>
      <c r="I106" s="5" t="s">
        <v>815</v>
      </c>
      <c r="J106" s="5" t="s">
        <v>1129</v>
      </c>
    </row>
    <row r="107" spans="1:10" ht="26.25" customHeight="1" x14ac:dyDescent="0.25">
      <c r="A107" s="3">
        <v>106</v>
      </c>
      <c r="B107" s="11" t="str">
        <f t="shared" si="2"/>
        <v>N106 აფთიაქი</v>
      </c>
      <c r="C107" s="3" t="s">
        <v>6</v>
      </c>
      <c r="D107" s="3" t="s">
        <v>7</v>
      </c>
      <c r="E107" s="6" t="s">
        <v>141</v>
      </c>
      <c r="F107" s="7" t="s">
        <v>505</v>
      </c>
      <c r="G107" s="7" t="str">
        <f t="shared" si="3"/>
        <v>.თბილისი, დოლიძის ქ. № 13,  კორპ. N6</v>
      </c>
      <c r="H107" s="16" t="s">
        <v>11</v>
      </c>
      <c r="I107" s="5" t="s">
        <v>816</v>
      </c>
      <c r="J107" s="5" t="s">
        <v>1130</v>
      </c>
    </row>
    <row r="108" spans="1:10" ht="26.25" customHeight="1" x14ac:dyDescent="0.25">
      <c r="A108" s="3">
        <v>107</v>
      </c>
      <c r="B108" s="10" t="str">
        <f t="shared" si="2"/>
        <v>N107 აფთიაქი</v>
      </c>
      <c r="C108" s="3" t="s">
        <v>142</v>
      </c>
      <c r="D108" s="3" t="s">
        <v>29</v>
      </c>
      <c r="E108" s="6" t="s">
        <v>143</v>
      </c>
      <c r="F108" s="7" t="s">
        <v>506</v>
      </c>
      <c r="G108" s="7" t="str">
        <f t="shared" si="3"/>
        <v>.ტყიბული, შოთა რუსთაველის ქ. N5/10</v>
      </c>
      <c r="H108" s="16" t="s">
        <v>17</v>
      </c>
      <c r="I108" s="5" t="s">
        <v>817</v>
      </c>
      <c r="J108" s="5" t="s">
        <v>1131</v>
      </c>
    </row>
    <row r="109" spans="1:10" ht="26.25" customHeight="1" x14ac:dyDescent="0.25">
      <c r="A109" s="3">
        <v>108</v>
      </c>
      <c r="B109" s="10" t="str">
        <f t="shared" si="2"/>
        <v>N108 აფთიაქი</v>
      </c>
      <c r="C109" s="3" t="s">
        <v>144</v>
      </c>
      <c r="D109" s="3" t="s">
        <v>105</v>
      </c>
      <c r="E109" s="6" t="s">
        <v>145</v>
      </c>
      <c r="F109" s="7" t="s">
        <v>507</v>
      </c>
      <c r="G109" s="7" t="str">
        <f t="shared" si="3"/>
        <v>.საგარეჯო,  სტალინის ქ. N55</v>
      </c>
      <c r="H109" s="16" t="s">
        <v>24</v>
      </c>
      <c r="I109" s="5" t="s">
        <v>818</v>
      </c>
      <c r="J109" s="5" t="s">
        <v>1132</v>
      </c>
    </row>
    <row r="110" spans="1:10" ht="26.25" customHeight="1" x14ac:dyDescent="0.25">
      <c r="A110" s="3">
        <v>109</v>
      </c>
      <c r="B110" s="10" t="str">
        <f t="shared" si="2"/>
        <v>N109 აფთიაქი</v>
      </c>
      <c r="C110" s="3" t="s">
        <v>89</v>
      </c>
      <c r="D110" s="3" t="s">
        <v>29</v>
      </c>
      <c r="E110" s="6" t="s">
        <v>146</v>
      </c>
      <c r="F110" s="7" t="s">
        <v>508</v>
      </c>
      <c r="G110" s="7" t="str">
        <f t="shared" si="3"/>
        <v>.ზესტაფონი, ჭანტურიას ქ.140</v>
      </c>
      <c r="H110" s="16" t="s">
        <v>17</v>
      </c>
      <c r="I110" s="5" t="s">
        <v>819</v>
      </c>
      <c r="J110" s="5" t="s">
        <v>1133</v>
      </c>
    </row>
    <row r="111" spans="1:10" ht="26.25" customHeight="1" x14ac:dyDescent="0.25">
      <c r="A111" s="3">
        <v>110</v>
      </c>
      <c r="B111" s="10" t="str">
        <f t="shared" si="2"/>
        <v>N110 აფთიაქი</v>
      </c>
      <c r="C111" s="3" t="s">
        <v>89</v>
      </c>
      <c r="D111" s="3" t="s">
        <v>29</v>
      </c>
      <c r="E111" s="6" t="s">
        <v>147</v>
      </c>
      <c r="F111" s="7" t="s">
        <v>509</v>
      </c>
      <c r="G111" s="7" t="str">
        <f t="shared" si="3"/>
        <v>.ზესტაფონი, ჭანტურიას ქ. N 42</v>
      </c>
      <c r="H111" s="16" t="s">
        <v>17</v>
      </c>
      <c r="I111" s="5" t="s">
        <v>820</v>
      </c>
      <c r="J111" s="5" t="s">
        <v>1134</v>
      </c>
    </row>
    <row r="112" spans="1:10" ht="26.25" customHeight="1" x14ac:dyDescent="0.25">
      <c r="A112" s="3">
        <v>111</v>
      </c>
      <c r="B112" s="10" t="str">
        <f t="shared" si="2"/>
        <v>N111 აფთიაქი</v>
      </c>
      <c r="C112" s="3" t="s">
        <v>144</v>
      </c>
      <c r="D112" s="3" t="s">
        <v>105</v>
      </c>
      <c r="E112" s="6" t="s">
        <v>148</v>
      </c>
      <c r="F112" s="7" t="s">
        <v>510</v>
      </c>
      <c r="G112" s="7" t="str">
        <f t="shared" si="3"/>
        <v>.საგარეჯო, ქუჩა კახეთის გზატკეცილი,  N20</v>
      </c>
      <c r="H112" s="16" t="s">
        <v>24</v>
      </c>
      <c r="I112" s="5" t="s">
        <v>821</v>
      </c>
      <c r="J112" s="5" t="s">
        <v>1135</v>
      </c>
    </row>
    <row r="113" spans="1:10" ht="26.25" customHeight="1" x14ac:dyDescent="0.25">
      <c r="A113" s="3">
        <v>112</v>
      </c>
      <c r="B113" s="10" t="str">
        <f t="shared" si="2"/>
        <v>N112 აფთიაქი</v>
      </c>
      <c r="C113" s="3" t="s">
        <v>144</v>
      </c>
      <c r="D113" s="3" t="s">
        <v>105</v>
      </c>
      <c r="E113" s="6" t="s">
        <v>149</v>
      </c>
      <c r="F113" s="7" t="s">
        <v>511</v>
      </c>
      <c r="G113" s="7" t="str">
        <f t="shared" si="3"/>
        <v xml:space="preserve">.საგარეჯო,  დავით აღმაშენებლის ქ. N15ა </v>
      </c>
      <c r="H113" s="16" t="s">
        <v>24</v>
      </c>
      <c r="I113" s="5" t="s">
        <v>822</v>
      </c>
      <c r="J113" s="5" t="s">
        <v>1136</v>
      </c>
    </row>
    <row r="114" spans="1:10" ht="26.25" customHeight="1" x14ac:dyDescent="0.25">
      <c r="A114" s="3">
        <v>113</v>
      </c>
      <c r="B114" s="10" t="str">
        <f t="shared" si="2"/>
        <v>N113 აფთიაქი</v>
      </c>
      <c r="C114" s="3" t="s">
        <v>37</v>
      </c>
      <c r="D114" s="3" t="s">
        <v>38</v>
      </c>
      <c r="E114" s="6" t="s">
        <v>150</v>
      </c>
      <c r="F114" s="7" t="s">
        <v>512</v>
      </c>
      <c r="G114" s="7" t="str">
        <f t="shared" si="3"/>
        <v xml:space="preserve">.რუსთავი, შარტავას გამზ. №6 </v>
      </c>
      <c r="H114" s="16" t="s">
        <v>9</v>
      </c>
      <c r="I114" s="5" t="s">
        <v>823</v>
      </c>
      <c r="J114" s="5" t="s">
        <v>1137</v>
      </c>
    </row>
    <row r="115" spans="1:10" ht="26.25" customHeight="1" x14ac:dyDescent="0.25">
      <c r="A115" s="3">
        <v>114</v>
      </c>
      <c r="B115" s="10" t="str">
        <f t="shared" si="2"/>
        <v>N114 აფთიაქი</v>
      </c>
      <c r="C115" s="3" t="s">
        <v>14</v>
      </c>
      <c r="D115" s="3" t="s">
        <v>15</v>
      </c>
      <c r="E115" s="6" t="s">
        <v>151</v>
      </c>
      <c r="F115" s="7" t="s">
        <v>513</v>
      </c>
      <c r="G115" s="7" t="str">
        <f t="shared" si="3"/>
        <v>.ბათუმი, ი. ჭავჭავაძის ქ.  N46</v>
      </c>
      <c r="H115" s="16" t="s">
        <v>17</v>
      </c>
      <c r="I115" s="5" t="s">
        <v>824</v>
      </c>
      <c r="J115" s="5" t="s">
        <v>1138</v>
      </c>
    </row>
    <row r="116" spans="1:10" ht="26.25" customHeight="1" x14ac:dyDescent="0.25">
      <c r="A116" s="3">
        <v>115</v>
      </c>
      <c r="B116" s="10" t="str">
        <f t="shared" si="2"/>
        <v>N115 აფთიაქი</v>
      </c>
      <c r="C116" s="3" t="s">
        <v>6</v>
      </c>
      <c r="D116" s="3" t="s">
        <v>20</v>
      </c>
      <c r="E116" s="6" t="s">
        <v>152</v>
      </c>
      <c r="F116" s="7" t="s">
        <v>514</v>
      </c>
      <c r="G116" s="7" t="str">
        <f t="shared" si="3"/>
        <v>.თბილისი, გურამიშვილის გამზ. N 1</v>
      </c>
      <c r="H116" s="16" t="s">
        <v>22</v>
      </c>
      <c r="I116" s="5" t="s">
        <v>825</v>
      </c>
      <c r="J116" s="5" t="s">
        <v>1139</v>
      </c>
    </row>
    <row r="117" spans="1:10" ht="26.25" customHeight="1" x14ac:dyDescent="0.25">
      <c r="A117" s="3">
        <v>116</v>
      </c>
      <c r="B117" s="10" t="str">
        <f t="shared" si="2"/>
        <v>N116 აფთიაქი</v>
      </c>
      <c r="C117" s="3" t="s">
        <v>28</v>
      </c>
      <c r="D117" s="3" t="s">
        <v>29</v>
      </c>
      <c r="E117" s="6" t="s">
        <v>342</v>
      </c>
      <c r="F117" s="7" t="s">
        <v>515</v>
      </c>
      <c r="G117" s="7" t="str">
        <f t="shared" si="3"/>
        <v>.ქუთაისი,  ი.ჭავჭავაძის გამზ. N53ა</v>
      </c>
      <c r="H117" s="16" t="s">
        <v>17</v>
      </c>
      <c r="I117" s="5" t="s">
        <v>826</v>
      </c>
      <c r="J117" s="5" t="s">
        <v>1140</v>
      </c>
    </row>
    <row r="118" spans="1:10" ht="26.25" customHeight="1" x14ac:dyDescent="0.25">
      <c r="A118" s="3">
        <v>117</v>
      </c>
      <c r="B118" s="11" t="str">
        <f t="shared" si="2"/>
        <v>N117 აფთიაქი</v>
      </c>
      <c r="C118" s="3" t="s">
        <v>6</v>
      </c>
      <c r="D118" s="3" t="s">
        <v>7</v>
      </c>
      <c r="E118" s="6" t="s">
        <v>153</v>
      </c>
      <c r="F118" s="7" t="s">
        <v>516</v>
      </c>
      <c r="G118" s="7" t="str">
        <f t="shared" si="3"/>
        <v>.თბილისი, დოლიძის ქ,  კორპ. №2</v>
      </c>
      <c r="H118" s="16" t="s">
        <v>11</v>
      </c>
      <c r="I118" s="5" t="s">
        <v>827</v>
      </c>
      <c r="J118" s="5" t="s">
        <v>1141</v>
      </c>
    </row>
    <row r="119" spans="1:10" ht="26.25" customHeight="1" x14ac:dyDescent="0.25">
      <c r="A119" s="3">
        <v>118</v>
      </c>
      <c r="B119" s="10" t="str">
        <f t="shared" si="2"/>
        <v>N118 აფთიაქი</v>
      </c>
      <c r="C119" s="3" t="s">
        <v>6</v>
      </c>
      <c r="D119" s="3" t="s">
        <v>18</v>
      </c>
      <c r="E119" s="6" t="s">
        <v>154</v>
      </c>
      <c r="F119" s="7" t="s">
        <v>517</v>
      </c>
      <c r="G119" s="7" t="str">
        <f t="shared" si="3"/>
        <v>.თბილისი, დიღმის მასივი, I კვ. კორპ. 2ა</v>
      </c>
      <c r="H119" s="16" t="s">
        <v>9</v>
      </c>
      <c r="I119" s="5" t="s">
        <v>828</v>
      </c>
      <c r="J119" s="5" t="s">
        <v>1142</v>
      </c>
    </row>
    <row r="120" spans="1:10" ht="26.25" customHeight="1" x14ac:dyDescent="0.25">
      <c r="A120" s="3">
        <v>119</v>
      </c>
      <c r="B120" s="11" t="str">
        <f t="shared" si="2"/>
        <v>N119 აფთიაქი</v>
      </c>
      <c r="C120" s="3" t="s">
        <v>6</v>
      </c>
      <c r="D120" s="3" t="s">
        <v>7</v>
      </c>
      <c r="E120" s="6" t="s">
        <v>155</v>
      </c>
      <c r="F120" s="7" t="s">
        <v>518</v>
      </c>
      <c r="G120" s="7" t="str">
        <f t="shared" si="3"/>
        <v>.თბილისი, ფალიაშვილის ქ. N82</v>
      </c>
      <c r="H120" s="16" t="s">
        <v>24</v>
      </c>
      <c r="I120" s="5" t="s">
        <v>829</v>
      </c>
      <c r="J120" s="5" t="s">
        <v>1143</v>
      </c>
    </row>
    <row r="121" spans="1:10" ht="26.25" customHeight="1" x14ac:dyDescent="0.25">
      <c r="A121" s="3">
        <v>120</v>
      </c>
      <c r="B121" s="10" t="str">
        <f t="shared" si="2"/>
        <v>N120 აფთიაქი</v>
      </c>
      <c r="C121" s="3" t="s">
        <v>101</v>
      </c>
      <c r="D121" s="3" t="s">
        <v>56</v>
      </c>
      <c r="E121" s="6" t="s">
        <v>156</v>
      </c>
      <c r="F121" s="7" t="s">
        <v>519</v>
      </c>
      <c r="G121" s="7" t="str">
        <f t="shared" si="3"/>
        <v>.ზუგდიდი, რუსთაველის ქ. N93</v>
      </c>
      <c r="H121" s="16" t="s">
        <v>17</v>
      </c>
      <c r="I121" s="5" t="s">
        <v>830</v>
      </c>
      <c r="J121" s="5" t="s">
        <v>1144</v>
      </c>
    </row>
    <row r="122" spans="1:10" ht="26.25" customHeight="1" x14ac:dyDescent="0.25">
      <c r="A122" s="3">
        <v>121</v>
      </c>
      <c r="B122" s="11" t="str">
        <f t="shared" si="2"/>
        <v>N121 აფთიაქი</v>
      </c>
      <c r="C122" s="3" t="s">
        <v>6</v>
      </c>
      <c r="D122" s="3" t="s">
        <v>7</v>
      </c>
      <c r="E122" s="6" t="s">
        <v>157</v>
      </c>
      <c r="F122" s="7" t="s">
        <v>520</v>
      </c>
      <c r="G122" s="7" t="str">
        <f t="shared" si="3"/>
        <v>.თბილისი,  ალ. ყაზბეგის გამზ. N24ა</v>
      </c>
      <c r="H122" s="16" t="s">
        <v>11</v>
      </c>
      <c r="I122" s="5" t="s">
        <v>831</v>
      </c>
      <c r="J122" s="5" t="s">
        <v>1145</v>
      </c>
    </row>
    <row r="123" spans="1:10" ht="26.25" customHeight="1" x14ac:dyDescent="0.25">
      <c r="A123" s="3">
        <v>122</v>
      </c>
      <c r="B123" s="10" t="str">
        <f t="shared" si="2"/>
        <v>N122 აფთიაქი</v>
      </c>
      <c r="C123" s="3" t="s">
        <v>158</v>
      </c>
      <c r="D123" s="3" t="s">
        <v>35</v>
      </c>
      <c r="E123" s="6" t="s">
        <v>159</v>
      </c>
      <c r="F123" s="7" t="s">
        <v>521</v>
      </c>
      <c r="G123" s="7" t="str">
        <f t="shared" si="3"/>
        <v>.კასპი, გიორგი სააკაძის ქ. № 88</v>
      </c>
      <c r="H123" s="16" t="s">
        <v>11</v>
      </c>
      <c r="I123" s="5" t="s">
        <v>832</v>
      </c>
      <c r="J123" s="5" t="s">
        <v>1146</v>
      </c>
    </row>
    <row r="124" spans="1:10" ht="26.25" customHeight="1" x14ac:dyDescent="0.25">
      <c r="A124" s="3">
        <v>123</v>
      </c>
      <c r="B124" s="10" t="str">
        <f t="shared" si="2"/>
        <v>N123 აფთიაქი</v>
      </c>
      <c r="C124" s="3" t="s">
        <v>160</v>
      </c>
      <c r="D124" s="3" t="s">
        <v>161</v>
      </c>
      <c r="E124" s="6" t="s">
        <v>162</v>
      </c>
      <c r="F124" s="7" t="s">
        <v>522</v>
      </c>
      <c r="G124" s="7" t="str">
        <f t="shared" si="3"/>
        <v>.ოზურგეთი, ქუჩა გურია</v>
      </c>
      <c r="H124" s="16" t="s">
        <v>17</v>
      </c>
      <c r="I124" s="5" t="s">
        <v>833</v>
      </c>
      <c r="J124" s="5" t="s">
        <v>1147</v>
      </c>
    </row>
    <row r="125" spans="1:10" ht="26.25" customHeight="1" x14ac:dyDescent="0.25">
      <c r="A125" s="3">
        <v>124</v>
      </c>
      <c r="B125" s="10" t="str">
        <f t="shared" si="2"/>
        <v>N124 აფთიაქი</v>
      </c>
      <c r="C125" s="3" t="s">
        <v>6</v>
      </c>
      <c r="D125" s="3" t="s">
        <v>12</v>
      </c>
      <c r="E125" s="6" t="s">
        <v>163</v>
      </c>
      <c r="F125" s="7" t="s">
        <v>523</v>
      </c>
      <c r="G125" s="7" t="str">
        <f t="shared" si="3"/>
        <v>.თბილისი, ლილოს დასახლება, II კვ.კორპ.N8 (ნაკვეთი N 2/23)</v>
      </c>
      <c r="H125" s="16" t="s">
        <v>9</v>
      </c>
      <c r="I125" s="5" t="s">
        <v>834</v>
      </c>
      <c r="J125" s="5" t="s">
        <v>1148</v>
      </c>
    </row>
    <row r="126" spans="1:10" ht="27.75" customHeight="1" x14ac:dyDescent="0.25">
      <c r="A126" s="3">
        <v>125</v>
      </c>
      <c r="B126" s="11" t="str">
        <f t="shared" si="2"/>
        <v>N125 აფთიაქი</v>
      </c>
      <c r="C126" s="3" t="s">
        <v>6</v>
      </c>
      <c r="D126" s="3" t="s">
        <v>7</v>
      </c>
      <c r="E126" s="6" t="s">
        <v>164</v>
      </c>
      <c r="F126" s="7" t="s">
        <v>524</v>
      </c>
      <c r="G126" s="7" t="str">
        <f t="shared" si="3"/>
        <v>.თბილისი, ყაზბეგის გამზ. N14</v>
      </c>
      <c r="H126" s="16" t="s">
        <v>11</v>
      </c>
      <c r="I126" s="5" t="s">
        <v>835</v>
      </c>
      <c r="J126" s="5" t="s">
        <v>1149</v>
      </c>
    </row>
    <row r="127" spans="1:10" ht="26.25" customHeight="1" x14ac:dyDescent="0.25">
      <c r="A127" s="3">
        <v>126</v>
      </c>
      <c r="B127" s="10" t="str">
        <f t="shared" si="2"/>
        <v>N126 აფთიაქი</v>
      </c>
      <c r="C127" s="3" t="s">
        <v>6</v>
      </c>
      <c r="D127" s="3" t="s">
        <v>18</v>
      </c>
      <c r="E127" s="6" t="s">
        <v>332</v>
      </c>
      <c r="F127" s="7" t="s">
        <v>525</v>
      </c>
      <c r="G127" s="7" t="str">
        <f t="shared" si="3"/>
        <v>.თბილისი, აკაკი წერეთლის გამზ. N 133გ</v>
      </c>
      <c r="H127" s="16" t="s">
        <v>9</v>
      </c>
      <c r="I127" s="5" t="s">
        <v>836</v>
      </c>
      <c r="J127" s="5" t="s">
        <v>1150</v>
      </c>
    </row>
    <row r="128" spans="1:10" ht="24" customHeight="1" x14ac:dyDescent="0.25">
      <c r="A128" s="3">
        <v>127</v>
      </c>
      <c r="B128" s="10" t="str">
        <f t="shared" si="2"/>
        <v>N127 აფთიაქი</v>
      </c>
      <c r="C128" s="3" t="s">
        <v>28</v>
      </c>
      <c r="D128" s="3" t="s">
        <v>29</v>
      </c>
      <c r="E128" s="6" t="s">
        <v>165</v>
      </c>
      <c r="F128" s="7" t="s">
        <v>526</v>
      </c>
      <c r="G128" s="7" t="str">
        <f t="shared" si="3"/>
        <v>.ქუთაისი, ზ. გამსახურდიას გამზ. N 21 / ზ. გამსახურდიას გამზ. შესახვევი I, N2 (რუსთაველის 157)</v>
      </c>
      <c r="H128" s="16" t="s">
        <v>17</v>
      </c>
      <c r="I128" s="5" t="s">
        <v>837</v>
      </c>
      <c r="J128" s="5" t="s">
        <v>1151</v>
      </c>
    </row>
    <row r="129" spans="1:10" ht="26.25" customHeight="1" x14ac:dyDescent="0.25">
      <c r="A129" s="3">
        <v>128</v>
      </c>
      <c r="B129" s="11" t="str">
        <f t="shared" si="2"/>
        <v>N128 აფთიაქი</v>
      </c>
      <c r="C129" s="3" t="s">
        <v>6</v>
      </c>
      <c r="D129" s="3" t="s">
        <v>7</v>
      </c>
      <c r="E129" s="6" t="s">
        <v>166</v>
      </c>
      <c r="F129" s="7" t="s">
        <v>527</v>
      </c>
      <c r="G129" s="7" t="str">
        <f t="shared" si="3"/>
        <v>.თბილისი, ი.ჭავჭავაძის გამზ. N42</v>
      </c>
      <c r="H129" s="16" t="s">
        <v>24</v>
      </c>
      <c r="I129" s="5" t="s">
        <v>838</v>
      </c>
      <c r="J129" s="5" t="s">
        <v>1152</v>
      </c>
    </row>
    <row r="130" spans="1:10" ht="26.25" customHeight="1" x14ac:dyDescent="0.25">
      <c r="A130" s="3">
        <v>129</v>
      </c>
      <c r="B130" s="10" t="str">
        <f t="shared" ref="B130:B193" si="4">"N"&amp;A130&amp;" აფთიაქი"</f>
        <v>N129 აფთიაქი</v>
      </c>
      <c r="C130" s="3" t="s">
        <v>167</v>
      </c>
      <c r="D130" s="3" t="s">
        <v>161</v>
      </c>
      <c r="E130" s="6" t="s">
        <v>168</v>
      </c>
      <c r="F130" s="7" t="s">
        <v>528</v>
      </c>
      <c r="G130" s="7" t="str">
        <f t="shared" ref="G130:G193" si="5">CONCATENATE(".",C130,","," ",E130)</f>
        <v>.ლანჩხუთი, ჟორდანიას ქ. N109</v>
      </c>
      <c r="H130" s="16" t="s">
        <v>17</v>
      </c>
      <c r="I130" s="5" t="s">
        <v>839</v>
      </c>
      <c r="J130" s="5" t="s">
        <v>1153</v>
      </c>
    </row>
    <row r="131" spans="1:10" ht="26.25" customHeight="1" x14ac:dyDescent="0.25">
      <c r="A131" s="3">
        <v>130</v>
      </c>
      <c r="B131" s="11" t="str">
        <f t="shared" si="4"/>
        <v>N130 აფთიაქი</v>
      </c>
      <c r="C131" s="3" t="s">
        <v>6</v>
      </c>
      <c r="D131" s="3" t="s">
        <v>7</v>
      </c>
      <c r="E131" s="6" t="s">
        <v>169</v>
      </c>
      <c r="F131" s="7" t="s">
        <v>529</v>
      </c>
      <c r="G131" s="7" t="str">
        <f t="shared" si="5"/>
        <v>.თბილისი, გიორგი ძოწენიძის ქ. N 18</v>
      </c>
      <c r="H131" s="16" t="s">
        <v>11</v>
      </c>
      <c r="I131" s="5" t="s">
        <v>840</v>
      </c>
      <c r="J131" s="5" t="s">
        <v>1154</v>
      </c>
    </row>
    <row r="132" spans="1:10" ht="26.25" customHeight="1" x14ac:dyDescent="0.25">
      <c r="A132" s="3">
        <v>131</v>
      </c>
      <c r="B132" s="10" t="str">
        <f t="shared" si="4"/>
        <v>N131 აფთიაქი</v>
      </c>
      <c r="C132" s="3" t="s">
        <v>376</v>
      </c>
      <c r="D132" s="3" t="s">
        <v>29</v>
      </c>
      <c r="E132" s="6" t="s">
        <v>376</v>
      </c>
      <c r="F132" s="7" t="s">
        <v>530</v>
      </c>
      <c r="G132" s="7" t="str">
        <f t="shared" si="5"/>
        <v>.როხი, როხი</v>
      </c>
      <c r="H132" s="16" t="s">
        <v>22</v>
      </c>
      <c r="I132" s="5" t="s">
        <v>841</v>
      </c>
      <c r="J132" s="5" t="s">
        <v>1155</v>
      </c>
    </row>
    <row r="133" spans="1:10" ht="26.25" customHeight="1" x14ac:dyDescent="0.25">
      <c r="A133" s="3">
        <v>132</v>
      </c>
      <c r="B133" s="10" t="str">
        <f t="shared" si="4"/>
        <v>N132 აფთიაქი</v>
      </c>
      <c r="C133" s="3" t="s">
        <v>28</v>
      </c>
      <c r="D133" s="3" t="s">
        <v>29</v>
      </c>
      <c r="E133" s="6" t="s">
        <v>170</v>
      </c>
      <c r="F133" s="7" t="s">
        <v>531</v>
      </c>
      <c r="G133" s="7" t="str">
        <f t="shared" si="5"/>
        <v>.ქუთაისი, ნიკეას ქ.N1/1</v>
      </c>
      <c r="H133" s="16" t="s">
        <v>17</v>
      </c>
      <c r="I133" s="5" t="s">
        <v>842</v>
      </c>
      <c r="J133" s="5" t="s">
        <v>1156</v>
      </c>
    </row>
    <row r="134" spans="1:10" ht="26.25" customHeight="1" x14ac:dyDescent="0.25">
      <c r="A134" s="3">
        <v>133</v>
      </c>
      <c r="B134" s="10" t="str">
        <f t="shared" si="4"/>
        <v>N133 აფთიაქი</v>
      </c>
      <c r="C134" s="3" t="s">
        <v>47</v>
      </c>
      <c r="D134" s="3" t="s">
        <v>38</v>
      </c>
      <c r="E134" s="6" t="s">
        <v>171</v>
      </c>
      <c r="F134" s="7" t="s">
        <v>532</v>
      </c>
      <c r="G134" s="7" t="str">
        <f t="shared" si="5"/>
        <v>.მარნეული, 26 მაისის ქუჩა, ყოფილი სამხედრო ქალაქის ტერიტორია</v>
      </c>
      <c r="H134" s="16" t="s">
        <v>22</v>
      </c>
      <c r="I134" s="5" t="s">
        <v>843</v>
      </c>
      <c r="J134" s="5" t="s">
        <v>1157</v>
      </c>
    </row>
    <row r="135" spans="1:10" ht="26.25" customHeight="1" x14ac:dyDescent="0.25">
      <c r="A135" s="3">
        <v>134</v>
      </c>
      <c r="B135" s="10" t="str">
        <f t="shared" si="4"/>
        <v>N134 აფთიაქი</v>
      </c>
      <c r="C135" s="3" t="s">
        <v>6</v>
      </c>
      <c r="D135" s="3" t="s">
        <v>12</v>
      </c>
      <c r="E135" s="6" t="s">
        <v>172</v>
      </c>
      <c r="F135" s="7" t="s">
        <v>533</v>
      </c>
      <c r="G135" s="7" t="str">
        <f t="shared" si="5"/>
        <v xml:space="preserve">.თბილისი, საბადურის ქ. N20/7 </v>
      </c>
      <c r="H135" s="16" t="s">
        <v>24</v>
      </c>
      <c r="I135" s="5" t="s">
        <v>844</v>
      </c>
      <c r="J135" s="5" t="s">
        <v>1158</v>
      </c>
    </row>
    <row r="136" spans="1:10" ht="26.25" customHeight="1" x14ac:dyDescent="0.25">
      <c r="A136" s="3">
        <v>135</v>
      </c>
      <c r="B136" s="10" t="str">
        <f t="shared" si="4"/>
        <v>N135 აფთიაქი</v>
      </c>
      <c r="C136" s="3" t="s">
        <v>6</v>
      </c>
      <c r="D136" s="3" t="s">
        <v>49</v>
      </c>
      <c r="E136" s="6" t="s">
        <v>173</v>
      </c>
      <c r="F136" s="7" t="s">
        <v>534</v>
      </c>
      <c r="G136" s="7" t="str">
        <f t="shared" si="5"/>
        <v>.თბილისი, ამაღლების ქ. N9 (ყოფ. დავითაშვილი)</v>
      </c>
      <c r="H136" s="16" t="s">
        <v>24</v>
      </c>
      <c r="I136" s="5" t="s">
        <v>845</v>
      </c>
      <c r="J136" s="5" t="s">
        <v>1159</v>
      </c>
    </row>
    <row r="137" spans="1:10" ht="26.25" customHeight="1" x14ac:dyDescent="0.25">
      <c r="A137" s="3">
        <v>136</v>
      </c>
      <c r="B137" s="10" t="str">
        <f t="shared" si="4"/>
        <v>N136 აფთიაქი</v>
      </c>
      <c r="C137" s="3" t="s">
        <v>174</v>
      </c>
      <c r="D137" s="3" t="s">
        <v>29</v>
      </c>
      <c r="E137" s="6" t="s">
        <v>175</v>
      </c>
      <c r="F137" s="7" t="s">
        <v>535</v>
      </c>
      <c r="G137" s="7" t="str">
        <f t="shared" si="5"/>
        <v>.ბაღდათი, წერეთლის ქ. N1</v>
      </c>
      <c r="H137" s="16" t="s">
        <v>17</v>
      </c>
      <c r="I137" s="5" t="s">
        <v>846</v>
      </c>
      <c r="J137" s="5" t="s">
        <v>1160</v>
      </c>
    </row>
    <row r="138" spans="1:10" ht="26.25" customHeight="1" x14ac:dyDescent="0.25">
      <c r="A138" s="3">
        <v>137</v>
      </c>
      <c r="B138" s="10" t="str">
        <f t="shared" si="4"/>
        <v>N137 აფთიაქი</v>
      </c>
      <c r="C138" s="3" t="s">
        <v>176</v>
      </c>
      <c r="D138" s="3" t="s">
        <v>29</v>
      </c>
      <c r="E138" s="6" t="s">
        <v>177</v>
      </c>
      <c r="F138" s="7" t="s">
        <v>536</v>
      </c>
      <c r="G138" s="7" t="str">
        <f t="shared" si="5"/>
        <v>.ვანი, თამარ მეფის ქ. N2</v>
      </c>
      <c r="H138" s="16" t="s">
        <v>17</v>
      </c>
      <c r="I138" s="5" t="s">
        <v>847</v>
      </c>
      <c r="J138" s="5" t="s">
        <v>1161</v>
      </c>
    </row>
    <row r="139" spans="1:10" ht="26.25" customHeight="1" x14ac:dyDescent="0.25">
      <c r="A139" s="3">
        <v>138</v>
      </c>
      <c r="B139" s="10" t="str">
        <f t="shared" si="4"/>
        <v>N138 აფთიაქი</v>
      </c>
      <c r="C139" s="3" t="s">
        <v>6</v>
      </c>
      <c r="D139" s="3" t="s">
        <v>12</v>
      </c>
      <c r="E139" s="6" t="s">
        <v>178</v>
      </c>
      <c r="F139" s="7" t="s">
        <v>537</v>
      </c>
      <c r="G139" s="7" t="str">
        <f t="shared" si="5"/>
        <v xml:space="preserve">.თბილისი, ბერი გაბრიელ სალოსის გამზ. N102 </v>
      </c>
      <c r="H139" s="16" t="s">
        <v>9</v>
      </c>
      <c r="I139" s="5" t="s">
        <v>848</v>
      </c>
      <c r="J139" s="5" t="s">
        <v>1162</v>
      </c>
    </row>
    <row r="140" spans="1:10" ht="26.25" customHeight="1" x14ac:dyDescent="0.25">
      <c r="A140" s="3">
        <v>139</v>
      </c>
      <c r="B140" s="10" t="str">
        <f t="shared" si="4"/>
        <v>N139 აფთიაქი</v>
      </c>
      <c r="C140" s="3" t="s">
        <v>59</v>
      </c>
      <c r="D140" s="3" t="s">
        <v>15</v>
      </c>
      <c r="E140" s="6" t="s">
        <v>179</v>
      </c>
      <c r="F140" s="7" t="s">
        <v>538</v>
      </c>
      <c r="G140" s="7" t="str">
        <f t="shared" si="5"/>
        <v>.ქობულეთი, დავით აღმაშენებლის გამზ. N2</v>
      </c>
      <c r="H140" s="16" t="s">
        <v>17</v>
      </c>
      <c r="I140" s="5" t="s">
        <v>849</v>
      </c>
      <c r="J140" s="5" t="s">
        <v>1163</v>
      </c>
    </row>
    <row r="141" spans="1:10" ht="26.25" customHeight="1" x14ac:dyDescent="0.25">
      <c r="A141" s="3">
        <v>140</v>
      </c>
      <c r="B141" s="10" t="str">
        <f t="shared" si="4"/>
        <v>N140 აფთიაქი</v>
      </c>
      <c r="C141" s="3" t="s">
        <v>136</v>
      </c>
      <c r="D141" s="3" t="s">
        <v>29</v>
      </c>
      <c r="E141" s="6" t="s">
        <v>180</v>
      </c>
      <c r="F141" s="7" t="s">
        <v>539</v>
      </c>
      <c r="G141" s="7" t="str">
        <f t="shared" si="5"/>
        <v>.სამტრედია, რესპუბლიკის ქ. N2</v>
      </c>
      <c r="H141" s="16" t="s">
        <v>17</v>
      </c>
      <c r="I141" s="5" t="s">
        <v>850</v>
      </c>
      <c r="J141" s="5" t="s">
        <v>1164</v>
      </c>
    </row>
    <row r="142" spans="1:10" ht="26.25" customHeight="1" x14ac:dyDescent="0.25">
      <c r="A142" s="3">
        <v>141</v>
      </c>
      <c r="B142" s="10" t="str">
        <f t="shared" si="4"/>
        <v>N141 აფთიაქი</v>
      </c>
      <c r="C142" s="3" t="s">
        <v>181</v>
      </c>
      <c r="D142" s="3" t="s">
        <v>121</v>
      </c>
      <c r="E142" s="6" t="s">
        <v>182</v>
      </c>
      <c r="F142" s="7" t="s">
        <v>540</v>
      </c>
      <c r="G142" s="7" t="str">
        <f t="shared" si="5"/>
        <v>.ახალქალაქი, რუსთაველის ქ. N 56</v>
      </c>
      <c r="H142" s="16" t="s">
        <v>11</v>
      </c>
      <c r="I142" s="5" t="s">
        <v>851</v>
      </c>
      <c r="J142" s="5" t="s">
        <v>1165</v>
      </c>
    </row>
    <row r="143" spans="1:10" ht="26.25" customHeight="1" x14ac:dyDescent="0.25">
      <c r="A143" s="3">
        <v>142</v>
      </c>
      <c r="B143" s="11" t="str">
        <f t="shared" si="4"/>
        <v>N142 აფთიაქი</v>
      </c>
      <c r="C143" s="3" t="s">
        <v>6</v>
      </c>
      <c r="D143" s="3" t="s">
        <v>7</v>
      </c>
      <c r="E143" s="6" t="s">
        <v>183</v>
      </c>
      <c r="F143" s="7" t="s">
        <v>541</v>
      </c>
      <c r="G143" s="7" t="str">
        <f t="shared" si="5"/>
        <v>.თბილისი, სულხან ცინცაძის ქ. N 12</v>
      </c>
      <c r="H143" s="16" t="s">
        <v>11</v>
      </c>
      <c r="I143" s="5" t="s">
        <v>852</v>
      </c>
      <c r="J143" s="5" t="s">
        <v>1166</v>
      </c>
    </row>
    <row r="144" spans="1:10" ht="26.25" customHeight="1" x14ac:dyDescent="0.25">
      <c r="A144" s="3">
        <v>143</v>
      </c>
      <c r="B144" s="10" t="str">
        <f t="shared" si="4"/>
        <v>N143 აფთიაქი</v>
      </c>
      <c r="C144" s="3" t="s">
        <v>184</v>
      </c>
      <c r="D144" s="3" t="s">
        <v>38</v>
      </c>
      <c r="E144" s="6" t="s">
        <v>185</v>
      </c>
      <c r="F144" s="7" t="s">
        <v>542</v>
      </c>
      <c r="G144" s="7" t="str">
        <f t="shared" si="5"/>
        <v>.ბოლნისი, სულხან-საბა ორბელიანის ქ. N118</v>
      </c>
      <c r="H144" s="16" t="s">
        <v>22</v>
      </c>
      <c r="I144" s="5" t="s">
        <v>853</v>
      </c>
      <c r="J144" s="5" t="s">
        <v>1167</v>
      </c>
    </row>
    <row r="145" spans="1:10" ht="26.25" customHeight="1" x14ac:dyDescent="0.25">
      <c r="A145" s="3">
        <v>144</v>
      </c>
      <c r="B145" s="10" t="str">
        <f t="shared" si="4"/>
        <v>N144 აფთიაქი</v>
      </c>
      <c r="C145" s="3" t="s">
        <v>186</v>
      </c>
      <c r="D145" s="3" t="s">
        <v>121</v>
      </c>
      <c r="E145" s="6" t="s">
        <v>187</v>
      </c>
      <c r="F145" s="7" t="s">
        <v>543</v>
      </c>
      <c r="G145" s="7" t="str">
        <f t="shared" si="5"/>
        <v xml:space="preserve">.ახალციხე, კოსტავას ქ. N31 </v>
      </c>
      <c r="H145" s="16" t="s">
        <v>11</v>
      </c>
      <c r="I145" s="5" t="s">
        <v>854</v>
      </c>
      <c r="J145" s="5" t="s">
        <v>1168</v>
      </c>
    </row>
    <row r="146" spans="1:10" ht="26.25" customHeight="1" x14ac:dyDescent="0.25">
      <c r="A146" s="3">
        <v>145</v>
      </c>
      <c r="B146" s="10" t="str">
        <f t="shared" si="4"/>
        <v>N145 აფთიაქი</v>
      </c>
      <c r="C146" s="3" t="s">
        <v>188</v>
      </c>
      <c r="D146" s="3" t="s">
        <v>105</v>
      </c>
      <c r="E146" s="6" t="s">
        <v>189</v>
      </c>
      <c r="F146" s="7" t="s">
        <v>544</v>
      </c>
      <c r="G146" s="7" t="str">
        <f t="shared" si="5"/>
        <v>.ლაგოდეხი, ზაქათალის ქ. N2ა</v>
      </c>
      <c r="H146" s="16" t="s">
        <v>24</v>
      </c>
      <c r="I146" s="5" t="s">
        <v>855</v>
      </c>
      <c r="J146" s="5" t="s">
        <v>1169</v>
      </c>
    </row>
    <row r="147" spans="1:10" ht="26.25" customHeight="1" x14ac:dyDescent="0.25">
      <c r="A147" s="3">
        <v>146</v>
      </c>
      <c r="B147" s="10" t="str">
        <f t="shared" si="4"/>
        <v>N146 აფთიაქი</v>
      </c>
      <c r="C147" s="3" t="s">
        <v>382</v>
      </c>
      <c r="D147" s="3" t="s">
        <v>38</v>
      </c>
      <c r="E147" s="6" t="s">
        <v>190</v>
      </c>
      <c r="F147" s="7" t="s">
        <v>545</v>
      </c>
      <c r="G147" s="7" t="str">
        <f t="shared" si="5"/>
        <v xml:space="preserve">.კაზრეთი, დაბა კაზრეთი </v>
      </c>
      <c r="H147" s="16" t="s">
        <v>22</v>
      </c>
      <c r="I147" s="5" t="s">
        <v>856</v>
      </c>
      <c r="J147" s="5" t="s">
        <v>1170</v>
      </c>
    </row>
    <row r="148" spans="1:10" ht="26.25" customHeight="1" x14ac:dyDescent="0.25">
      <c r="A148" s="3">
        <v>147</v>
      </c>
      <c r="B148" s="10" t="str">
        <f t="shared" si="4"/>
        <v>N147 აფთიაქი</v>
      </c>
      <c r="C148" s="3" t="s">
        <v>55</v>
      </c>
      <c r="D148" s="3" t="s">
        <v>56</v>
      </c>
      <c r="E148" s="6" t="s">
        <v>191</v>
      </c>
      <c r="F148" s="7" t="s">
        <v>546</v>
      </c>
      <c r="G148" s="7" t="str">
        <f t="shared" si="5"/>
        <v>.ფოთი, ფარნავაზ მეფის ქ.N7</v>
      </c>
      <c r="H148" s="16" t="s">
        <v>17</v>
      </c>
      <c r="I148" s="5" t="s">
        <v>857</v>
      </c>
      <c r="J148" s="5" t="s">
        <v>1171</v>
      </c>
    </row>
    <row r="149" spans="1:10" ht="26.25" customHeight="1" x14ac:dyDescent="0.25">
      <c r="A149" s="3">
        <v>148</v>
      </c>
      <c r="B149" s="10" t="str">
        <f t="shared" si="4"/>
        <v>N148 აფთიაქი</v>
      </c>
      <c r="C149" s="3" t="s">
        <v>192</v>
      </c>
      <c r="D149" s="3" t="s">
        <v>105</v>
      </c>
      <c r="E149" s="6" t="s">
        <v>193</v>
      </c>
      <c r="F149" s="7" t="s">
        <v>547</v>
      </c>
      <c r="G149" s="7" t="str">
        <f t="shared" si="5"/>
        <v xml:space="preserve">.ყვარელი, აღმაშენებლის ქ. N24 </v>
      </c>
      <c r="H149" s="16" t="s">
        <v>24</v>
      </c>
      <c r="I149" s="5" t="s">
        <v>858</v>
      </c>
      <c r="J149" s="5" t="s">
        <v>1172</v>
      </c>
    </row>
    <row r="150" spans="1:10" ht="26.25" customHeight="1" x14ac:dyDescent="0.25">
      <c r="A150" s="3">
        <v>149</v>
      </c>
      <c r="B150" s="10" t="str">
        <f t="shared" si="4"/>
        <v>N149 აფთიაქი</v>
      </c>
      <c r="C150" s="3" t="s">
        <v>194</v>
      </c>
      <c r="D150" s="3" t="s">
        <v>29</v>
      </c>
      <c r="E150" s="6" t="s">
        <v>195</v>
      </c>
      <c r="F150" s="7" t="s">
        <v>548</v>
      </c>
      <c r="G150" s="7" t="str">
        <f t="shared" si="5"/>
        <v>.ხონი, ჭავჭავაძის ქ. N2</v>
      </c>
      <c r="H150" s="16" t="s">
        <v>17</v>
      </c>
      <c r="I150" s="5" t="s">
        <v>859</v>
      </c>
      <c r="J150" s="5" t="s">
        <v>1173</v>
      </c>
    </row>
    <row r="151" spans="1:10" ht="26.25" customHeight="1" x14ac:dyDescent="0.25">
      <c r="A151" s="3">
        <v>150</v>
      </c>
      <c r="B151" s="10" t="str">
        <f t="shared" si="4"/>
        <v>N150 აფთიაქი</v>
      </c>
      <c r="C151" s="3" t="s">
        <v>196</v>
      </c>
      <c r="D151" s="3" t="s">
        <v>105</v>
      </c>
      <c r="E151" s="6" t="s">
        <v>197</v>
      </c>
      <c r="F151" s="7" t="s">
        <v>549</v>
      </c>
      <c r="G151" s="7" t="str">
        <f t="shared" si="5"/>
        <v>.ახმეტა, რუსთაველის ქ. N42</v>
      </c>
      <c r="H151" s="16" t="s">
        <v>24</v>
      </c>
      <c r="I151" s="5" t="s">
        <v>860</v>
      </c>
      <c r="J151" s="5" t="s">
        <v>1174</v>
      </c>
    </row>
    <row r="152" spans="1:10" ht="26.25" customHeight="1" x14ac:dyDescent="0.25">
      <c r="A152" s="3">
        <v>151</v>
      </c>
      <c r="B152" s="10" t="str">
        <f t="shared" si="4"/>
        <v>N151 აფთიაქი</v>
      </c>
      <c r="C152" s="3" t="s">
        <v>198</v>
      </c>
      <c r="D152" s="3" t="s">
        <v>199</v>
      </c>
      <c r="E152" s="6" t="s">
        <v>200</v>
      </c>
      <c r="F152" s="7" t="s">
        <v>550</v>
      </c>
      <c r="G152" s="7" t="str">
        <f t="shared" si="5"/>
        <v>.დუშეთი, ცენტრალური უნივერმაღი</v>
      </c>
      <c r="H152" s="16" t="s">
        <v>22</v>
      </c>
      <c r="I152" s="5" t="s">
        <v>861</v>
      </c>
      <c r="J152" s="5" t="s">
        <v>1175</v>
      </c>
    </row>
    <row r="153" spans="1:10" ht="26.25" customHeight="1" x14ac:dyDescent="0.25">
      <c r="A153" s="3">
        <v>152</v>
      </c>
      <c r="B153" s="10" t="str">
        <f t="shared" si="4"/>
        <v>N152 აფთიაქი</v>
      </c>
      <c r="C153" s="3" t="s">
        <v>201</v>
      </c>
      <c r="D153" s="3" t="s">
        <v>29</v>
      </c>
      <c r="E153" s="6" t="s">
        <v>202</v>
      </c>
      <c r="F153" s="7" t="s">
        <v>551</v>
      </c>
      <c r="G153" s="7" t="str">
        <f t="shared" si="5"/>
        <v>.საჩხერე, ივანე გომართელის ქუჩა</v>
      </c>
      <c r="H153" s="16" t="s">
        <v>17</v>
      </c>
      <c r="I153" s="5" t="s">
        <v>862</v>
      </c>
      <c r="J153" s="5" t="s">
        <v>1176</v>
      </c>
    </row>
    <row r="154" spans="1:10" ht="26.25" customHeight="1" x14ac:dyDescent="0.25">
      <c r="A154" s="3">
        <v>153</v>
      </c>
      <c r="B154" s="10" t="str">
        <f t="shared" si="4"/>
        <v>N153 აფთიაქი</v>
      </c>
      <c r="C154" s="3" t="s">
        <v>6</v>
      </c>
      <c r="D154" s="3" t="s">
        <v>49</v>
      </c>
      <c r="E154" s="6" t="s">
        <v>203</v>
      </c>
      <c r="F154" s="7" t="s">
        <v>552</v>
      </c>
      <c r="G154" s="7" t="str">
        <f t="shared" si="5"/>
        <v>.თბილისი, გორგასლის ქ. N39</v>
      </c>
      <c r="H154" s="16" t="s">
        <v>9</v>
      </c>
      <c r="I154" s="5" t="s">
        <v>863</v>
      </c>
      <c r="J154" s="5" t="s">
        <v>1177</v>
      </c>
    </row>
    <row r="155" spans="1:10" ht="26.25" customHeight="1" x14ac:dyDescent="0.25">
      <c r="A155" s="3">
        <v>154</v>
      </c>
      <c r="B155" s="10" t="str">
        <f t="shared" si="4"/>
        <v>N154 აფთიაქი</v>
      </c>
      <c r="C155" s="3" t="s">
        <v>204</v>
      </c>
      <c r="D155" s="3" t="s">
        <v>205</v>
      </c>
      <c r="E155" s="6" t="s">
        <v>206</v>
      </c>
      <c r="F155" s="7" t="s">
        <v>553</v>
      </c>
      <c r="G155" s="7" t="str">
        <f t="shared" si="5"/>
        <v>.ამბროლაური, მ.კოსტავას ქ. N7</v>
      </c>
      <c r="H155" s="16" t="s">
        <v>17</v>
      </c>
      <c r="I155" s="5" t="s">
        <v>864</v>
      </c>
      <c r="J155" s="5" t="s">
        <v>1178</v>
      </c>
    </row>
    <row r="156" spans="1:10" ht="26.25" customHeight="1" x14ac:dyDescent="0.25">
      <c r="A156" s="3">
        <v>155</v>
      </c>
      <c r="B156" s="10" t="str">
        <f t="shared" si="4"/>
        <v>N155 აფთიაქი</v>
      </c>
      <c r="C156" s="3" t="s">
        <v>6</v>
      </c>
      <c r="D156" s="3" t="s">
        <v>20</v>
      </c>
      <c r="E156" s="6" t="s">
        <v>207</v>
      </c>
      <c r="F156" s="7" t="s">
        <v>554</v>
      </c>
      <c r="G156" s="7" t="str">
        <f t="shared" si="5"/>
        <v xml:space="preserve">.თბილისი, გურამიშვილის გამზ. N34 </v>
      </c>
      <c r="H156" s="16" t="s">
        <v>22</v>
      </c>
      <c r="I156" s="5" t="s">
        <v>865</v>
      </c>
      <c r="J156" s="5" t="s">
        <v>1179</v>
      </c>
    </row>
    <row r="157" spans="1:10" ht="26.25" customHeight="1" x14ac:dyDescent="0.25">
      <c r="A157" s="3">
        <v>156</v>
      </c>
      <c r="B157" s="10" t="str">
        <f t="shared" si="4"/>
        <v>N156 აფთიაქი</v>
      </c>
      <c r="C157" s="3" t="s">
        <v>101</v>
      </c>
      <c r="D157" s="3" t="s">
        <v>56</v>
      </c>
      <c r="E157" s="6" t="s">
        <v>208</v>
      </c>
      <c r="F157" s="7" t="s">
        <v>555</v>
      </c>
      <c r="G157" s="7" t="str">
        <f t="shared" si="5"/>
        <v>.ზუგდიდი, ზ. გამსახურდიას ქ. N 29</v>
      </c>
      <c r="H157" s="16" t="s">
        <v>17</v>
      </c>
      <c r="I157" s="5" t="s">
        <v>866</v>
      </c>
      <c r="J157" s="5" t="s">
        <v>1180</v>
      </c>
    </row>
    <row r="158" spans="1:10" ht="26.25" customHeight="1" x14ac:dyDescent="0.25">
      <c r="A158" s="3">
        <v>157</v>
      </c>
      <c r="B158" s="10" t="str">
        <f t="shared" si="4"/>
        <v>N157 აფთიაქი</v>
      </c>
      <c r="C158" s="3" t="s">
        <v>6</v>
      </c>
      <c r="D158" s="3" t="s">
        <v>49</v>
      </c>
      <c r="E158" s="6" t="s">
        <v>209</v>
      </c>
      <c r="F158" s="7" t="s">
        <v>556</v>
      </c>
      <c r="G158" s="7" t="str">
        <f t="shared" si="5"/>
        <v>.თბილისი, პეტრიაშვილის ქ. N26</v>
      </c>
      <c r="H158" s="16" t="s">
        <v>24</v>
      </c>
      <c r="I158" s="5" t="s">
        <v>867</v>
      </c>
      <c r="J158" s="5" t="s">
        <v>1181</v>
      </c>
    </row>
    <row r="159" spans="1:10" ht="26.25" customHeight="1" x14ac:dyDescent="0.25">
      <c r="A159" s="3">
        <v>158</v>
      </c>
      <c r="B159" s="10" t="str">
        <f t="shared" si="4"/>
        <v>N158 აფთიაქი</v>
      </c>
      <c r="C159" s="3" t="s">
        <v>210</v>
      </c>
      <c r="D159" s="3" t="s">
        <v>121</v>
      </c>
      <c r="E159" s="6" t="s">
        <v>211</v>
      </c>
      <c r="F159" s="7" t="s">
        <v>557</v>
      </c>
      <c r="G159" s="7" t="str">
        <f t="shared" si="5"/>
        <v>.ბაკურიანი, დაბა ბაკურინი, თამარ მეფის ქუჩა</v>
      </c>
      <c r="H159" s="16" t="s">
        <v>11</v>
      </c>
      <c r="I159" s="5" t="s">
        <v>868</v>
      </c>
      <c r="J159" s="5" t="s">
        <v>1182</v>
      </c>
    </row>
    <row r="160" spans="1:10" ht="26.25" customHeight="1" x14ac:dyDescent="0.25">
      <c r="A160" s="3">
        <v>159</v>
      </c>
      <c r="B160" s="10" t="str">
        <f t="shared" si="4"/>
        <v>N159 აფთიაქი</v>
      </c>
      <c r="C160" s="3" t="s">
        <v>6</v>
      </c>
      <c r="D160" s="3" t="s">
        <v>20</v>
      </c>
      <c r="E160" s="6" t="s">
        <v>212</v>
      </c>
      <c r="F160" s="7" t="s">
        <v>558</v>
      </c>
      <c r="G160" s="7" t="str">
        <f t="shared" si="5"/>
        <v>.თბილისი, ც. დადიანის ქ. N7 (ნაკვეთი №038/044)</v>
      </c>
      <c r="H160" s="16" t="s">
        <v>22</v>
      </c>
      <c r="I160" s="5" t="s">
        <v>869</v>
      </c>
      <c r="J160" s="5" t="s">
        <v>1183</v>
      </c>
    </row>
    <row r="161" spans="1:10" ht="26.25" customHeight="1" x14ac:dyDescent="0.25">
      <c r="A161" s="3">
        <v>160</v>
      </c>
      <c r="B161" s="10" t="str">
        <f t="shared" si="4"/>
        <v>N160 აფთიაქი</v>
      </c>
      <c r="C161" s="3" t="s">
        <v>55</v>
      </c>
      <c r="D161" s="3" t="s">
        <v>56</v>
      </c>
      <c r="E161" s="6" t="s">
        <v>213</v>
      </c>
      <c r="F161" s="7" t="s">
        <v>559</v>
      </c>
      <c r="G161" s="7" t="str">
        <f t="shared" si="5"/>
        <v xml:space="preserve">.ფოთი, სამეგრელოს მოედანი </v>
      </c>
      <c r="H161" s="16" t="s">
        <v>17</v>
      </c>
      <c r="I161" s="5" t="s">
        <v>870</v>
      </c>
      <c r="J161" s="5" t="s">
        <v>1184</v>
      </c>
    </row>
    <row r="162" spans="1:10" ht="26.25" customHeight="1" x14ac:dyDescent="0.25">
      <c r="A162" s="3">
        <v>161</v>
      </c>
      <c r="B162" s="10" t="str">
        <f t="shared" si="4"/>
        <v>N161 აფთიაქი</v>
      </c>
      <c r="C162" s="3" t="s">
        <v>214</v>
      </c>
      <c r="D162" s="3" t="s">
        <v>56</v>
      </c>
      <c r="E162" s="6" t="s">
        <v>215</v>
      </c>
      <c r="F162" s="7" t="s">
        <v>560</v>
      </c>
      <c r="G162" s="7" t="str">
        <f t="shared" si="5"/>
        <v>.მარტვილი, ჭავჭვაძის ქუჩა</v>
      </c>
      <c r="H162" s="16" t="s">
        <v>17</v>
      </c>
      <c r="I162" s="5" t="s">
        <v>871</v>
      </c>
      <c r="J162" s="5" t="s">
        <v>1185</v>
      </c>
    </row>
    <row r="163" spans="1:10" ht="26.25" customHeight="1" x14ac:dyDescent="0.25">
      <c r="A163" s="3">
        <v>162</v>
      </c>
      <c r="B163" s="11" t="str">
        <f t="shared" si="4"/>
        <v>N162 აფთიაქი</v>
      </c>
      <c r="C163" s="3" t="s">
        <v>6</v>
      </c>
      <c r="D163" s="3" t="s">
        <v>7</v>
      </c>
      <c r="E163" s="6" t="s">
        <v>216</v>
      </c>
      <c r="F163" s="7" t="s">
        <v>561</v>
      </c>
      <c r="G163" s="7" t="str">
        <f t="shared" si="5"/>
        <v>.თბილისი, ოთარ ლორთქიფანიძის ქ. N 31</v>
      </c>
      <c r="H163" s="16" t="s">
        <v>11</v>
      </c>
      <c r="I163" s="5" t="s">
        <v>872</v>
      </c>
      <c r="J163" s="5" t="s">
        <v>1186</v>
      </c>
    </row>
    <row r="164" spans="1:10" ht="26.25" customHeight="1" x14ac:dyDescent="0.25">
      <c r="A164" s="3">
        <v>163</v>
      </c>
      <c r="B164" s="11" t="str">
        <f t="shared" si="4"/>
        <v>N163 აფთიაქი</v>
      </c>
      <c r="C164" s="3" t="s">
        <v>6</v>
      </c>
      <c r="D164" s="3" t="s">
        <v>7</v>
      </c>
      <c r="E164" s="6" t="s">
        <v>217</v>
      </c>
      <c r="F164" s="7" t="s">
        <v>562</v>
      </c>
      <c r="G164" s="7" t="str">
        <f t="shared" si="5"/>
        <v>.თბილისი, ვაჟა-ფშაველას გამზ. N73, 3 კვ. კორპ. N 1 ა</v>
      </c>
      <c r="H164" s="16" t="s">
        <v>11</v>
      </c>
      <c r="I164" s="5" t="s">
        <v>873</v>
      </c>
      <c r="J164" s="5" t="s">
        <v>1187</v>
      </c>
    </row>
    <row r="165" spans="1:10" ht="26.25" customHeight="1" x14ac:dyDescent="0.25">
      <c r="A165" s="3">
        <v>164</v>
      </c>
      <c r="B165" s="10" t="str">
        <f t="shared" si="4"/>
        <v>N164 აფთიაქი</v>
      </c>
      <c r="C165" s="3" t="s">
        <v>186</v>
      </c>
      <c r="D165" s="3" t="s">
        <v>121</v>
      </c>
      <c r="E165" s="6" t="s">
        <v>218</v>
      </c>
      <c r="F165" s="7" t="s">
        <v>563</v>
      </c>
      <c r="G165" s="7" t="str">
        <f t="shared" si="5"/>
        <v>.ახალციხე, დიდიმამიშვილის ქ. N2ა</v>
      </c>
      <c r="H165" s="16" t="s">
        <v>11</v>
      </c>
      <c r="I165" s="5" t="s">
        <v>874</v>
      </c>
      <c r="J165" s="5" t="s">
        <v>1188</v>
      </c>
    </row>
    <row r="166" spans="1:10" ht="26.25" customHeight="1" x14ac:dyDescent="0.25">
      <c r="A166" s="3">
        <v>165</v>
      </c>
      <c r="B166" s="10" t="str">
        <f t="shared" si="4"/>
        <v>N165 აფთიაქი</v>
      </c>
      <c r="C166" s="3" t="s">
        <v>28</v>
      </c>
      <c r="D166" s="3" t="s">
        <v>29</v>
      </c>
      <c r="E166" s="6" t="s">
        <v>219</v>
      </c>
      <c r="F166" s="7" t="s">
        <v>564</v>
      </c>
      <c r="G166" s="7" t="str">
        <f t="shared" si="5"/>
        <v xml:space="preserve">.ქუთაისი, ი. ჭავჭავაძე გამზ.  №67ბ  </v>
      </c>
      <c r="H166" s="16" t="s">
        <v>17</v>
      </c>
      <c r="I166" s="5" t="s">
        <v>875</v>
      </c>
      <c r="J166" s="5" t="s">
        <v>1189</v>
      </c>
    </row>
    <row r="167" spans="1:10" ht="26.25" customHeight="1" x14ac:dyDescent="0.25">
      <c r="A167" s="3">
        <v>166</v>
      </c>
      <c r="B167" s="10" t="str">
        <f t="shared" si="4"/>
        <v>N166 აფთიაქი</v>
      </c>
      <c r="C167" s="3" t="s">
        <v>6</v>
      </c>
      <c r="D167" s="3" t="s">
        <v>18</v>
      </c>
      <c r="E167" s="6" t="s">
        <v>220</v>
      </c>
      <c r="F167" s="7" t="s">
        <v>565</v>
      </c>
      <c r="G167" s="7" t="str">
        <f t="shared" si="5"/>
        <v>.თბილისი, დიღმის მას. V კვ. კორპ. N1ა</v>
      </c>
      <c r="H167" s="16" t="s">
        <v>9</v>
      </c>
      <c r="I167" s="5" t="s">
        <v>876</v>
      </c>
      <c r="J167" s="5" t="s">
        <v>1190</v>
      </c>
    </row>
    <row r="168" spans="1:10" ht="26.25" customHeight="1" x14ac:dyDescent="0.25">
      <c r="A168" s="3">
        <v>167</v>
      </c>
      <c r="B168" s="10" t="str">
        <f t="shared" si="4"/>
        <v>N167 აფთიაქი</v>
      </c>
      <c r="C168" s="3" t="s">
        <v>221</v>
      </c>
      <c r="D168" s="3" t="s">
        <v>105</v>
      </c>
      <c r="E168" s="6" t="s">
        <v>222</v>
      </c>
      <c r="F168" s="7" t="s">
        <v>566</v>
      </c>
      <c r="G168" s="7" t="str">
        <f t="shared" si="5"/>
        <v>.დედოფლისწყარო, რუსთაველის ქ., № 29, კორპ. N 37</v>
      </c>
      <c r="H168" s="16" t="s">
        <v>24</v>
      </c>
      <c r="I168" s="5" t="s">
        <v>877</v>
      </c>
      <c r="J168" s="5" t="s">
        <v>1191</v>
      </c>
    </row>
    <row r="169" spans="1:10" ht="26.25" customHeight="1" x14ac:dyDescent="0.25">
      <c r="A169" s="3">
        <v>168</v>
      </c>
      <c r="B169" s="10" t="str">
        <f t="shared" si="4"/>
        <v>N168 აფთიაქი</v>
      </c>
      <c r="C169" s="3" t="s">
        <v>223</v>
      </c>
      <c r="D169" s="3" t="s">
        <v>199</v>
      </c>
      <c r="E169" s="6" t="s">
        <v>224</v>
      </c>
      <c r="F169" s="7" t="s">
        <v>567</v>
      </c>
      <c r="G169" s="7" t="str">
        <f t="shared" si="5"/>
        <v>.მცხეთა, სამხედროს ქ. N15</v>
      </c>
      <c r="H169" s="16" t="s">
        <v>22</v>
      </c>
      <c r="I169" s="5" t="s">
        <v>878</v>
      </c>
      <c r="J169" s="5" t="s">
        <v>1192</v>
      </c>
    </row>
    <row r="170" spans="1:10" ht="26.25" customHeight="1" x14ac:dyDescent="0.25">
      <c r="A170" s="3">
        <v>169</v>
      </c>
      <c r="B170" s="10" t="str">
        <f t="shared" si="4"/>
        <v>N169 აფთიაქი</v>
      </c>
      <c r="C170" s="3" t="s">
        <v>28</v>
      </c>
      <c r="D170" s="3" t="s">
        <v>29</v>
      </c>
      <c r="E170" s="6" t="s">
        <v>225</v>
      </c>
      <c r="F170" s="7" t="s">
        <v>568</v>
      </c>
      <c r="G170" s="7" t="str">
        <f t="shared" si="5"/>
        <v>.ქუთაისი, გრ. აბაშიძის ქ. №3</v>
      </c>
      <c r="H170" s="16" t="s">
        <v>17</v>
      </c>
      <c r="I170" s="5" t="s">
        <v>879</v>
      </c>
      <c r="J170" s="5" t="s">
        <v>1193</v>
      </c>
    </row>
    <row r="171" spans="1:10" ht="26.25" customHeight="1" x14ac:dyDescent="0.25">
      <c r="A171" s="3">
        <v>170</v>
      </c>
      <c r="B171" s="10" t="str">
        <f t="shared" si="4"/>
        <v>N170 აფთიაქი</v>
      </c>
      <c r="C171" s="3" t="s">
        <v>14</v>
      </c>
      <c r="D171" s="3" t="s">
        <v>15</v>
      </c>
      <c r="E171" s="6" t="s">
        <v>226</v>
      </c>
      <c r="F171" s="7" t="s">
        <v>569</v>
      </c>
      <c r="G171" s="7" t="str">
        <f t="shared" si="5"/>
        <v>.ბათუმი, ჯავახიშვილის ქ. N61</v>
      </c>
      <c r="H171" s="16" t="s">
        <v>17</v>
      </c>
      <c r="I171" s="5" t="s">
        <v>880</v>
      </c>
      <c r="J171" s="5" t="s">
        <v>1194</v>
      </c>
    </row>
    <row r="172" spans="1:10" ht="26.25" customHeight="1" x14ac:dyDescent="0.25">
      <c r="A172" s="3">
        <v>171</v>
      </c>
      <c r="B172" s="10" t="str">
        <f t="shared" si="4"/>
        <v>N171 აფთიაქი</v>
      </c>
      <c r="C172" s="3" t="s">
        <v>6</v>
      </c>
      <c r="D172" s="3" t="s">
        <v>20</v>
      </c>
      <c r="E172" s="6" t="s">
        <v>227</v>
      </c>
      <c r="F172" s="7" t="s">
        <v>570</v>
      </c>
      <c r="G172" s="7" t="str">
        <f t="shared" si="5"/>
        <v xml:space="preserve">.თბილისი, წერონისის ქ.N 144 </v>
      </c>
      <c r="H172" s="16" t="s">
        <v>22</v>
      </c>
      <c r="I172" s="5" t="s">
        <v>881</v>
      </c>
      <c r="J172" s="5" t="s">
        <v>1195</v>
      </c>
    </row>
    <row r="173" spans="1:10" ht="26.25" customHeight="1" x14ac:dyDescent="0.25">
      <c r="A173" s="3">
        <v>172</v>
      </c>
      <c r="B173" s="11" t="str">
        <f t="shared" si="4"/>
        <v>N172 აფთიაქი</v>
      </c>
      <c r="C173" s="3" t="s">
        <v>6</v>
      </c>
      <c r="D173" s="3" t="s">
        <v>7</v>
      </c>
      <c r="E173" s="6" t="s">
        <v>228</v>
      </c>
      <c r="F173" s="7" t="s">
        <v>571</v>
      </c>
      <c r="G173" s="7" t="str">
        <f t="shared" si="5"/>
        <v>.თბილისი, ბუდაპეშტი ქ. /ტაშკენტის ქ. N 22/22</v>
      </c>
      <c r="H173" s="16" t="s">
        <v>11</v>
      </c>
      <c r="I173" s="5" t="s">
        <v>882</v>
      </c>
      <c r="J173" s="5" t="s">
        <v>1196</v>
      </c>
    </row>
    <row r="174" spans="1:10" ht="26.25" customHeight="1" x14ac:dyDescent="0.25">
      <c r="A174" s="3">
        <v>173</v>
      </c>
      <c r="B174" s="10" t="str">
        <f t="shared" si="4"/>
        <v>N173 აფთიაქი</v>
      </c>
      <c r="C174" s="3" t="s">
        <v>160</v>
      </c>
      <c r="D174" s="3" t="s">
        <v>161</v>
      </c>
      <c r="E174" s="6" t="s">
        <v>229</v>
      </c>
      <c r="F174" s="7" t="s">
        <v>572</v>
      </c>
      <c r="G174" s="7" t="str">
        <f t="shared" si="5"/>
        <v>.ოზურგეთი, ა.წულაძის ქ. N 17</v>
      </c>
      <c r="H174" s="16" t="s">
        <v>17</v>
      </c>
      <c r="I174" s="5" t="s">
        <v>883</v>
      </c>
      <c r="J174" s="5" t="s">
        <v>1197</v>
      </c>
    </row>
    <row r="175" spans="1:10" ht="26.25" customHeight="1" x14ac:dyDescent="0.25">
      <c r="A175" s="3">
        <v>174</v>
      </c>
      <c r="B175" s="10" t="str">
        <f t="shared" si="4"/>
        <v>N174 აფთიაქი</v>
      </c>
      <c r="C175" s="3" t="s">
        <v>14</v>
      </c>
      <c r="D175" s="3" t="s">
        <v>15</v>
      </c>
      <c r="E175" s="6" t="s">
        <v>230</v>
      </c>
      <c r="F175" s="7" t="s">
        <v>573</v>
      </c>
      <c r="G175" s="7" t="str">
        <f t="shared" si="5"/>
        <v>.ბათუმი, კობალაძის ქ.  N 4</v>
      </c>
      <c r="H175" s="16" t="s">
        <v>17</v>
      </c>
      <c r="I175" s="5" t="s">
        <v>884</v>
      </c>
      <c r="J175" s="5" t="s">
        <v>1198</v>
      </c>
    </row>
    <row r="176" spans="1:10" ht="26.25" customHeight="1" x14ac:dyDescent="0.25">
      <c r="A176" s="3">
        <v>175</v>
      </c>
      <c r="B176" s="10" t="str">
        <f t="shared" si="4"/>
        <v>N175 აფთიაქი</v>
      </c>
      <c r="C176" s="3" t="s">
        <v>6</v>
      </c>
      <c r="D176" s="3" t="s">
        <v>12</v>
      </c>
      <c r="E176" s="6" t="s">
        <v>231</v>
      </c>
      <c r="F176" s="7" t="s">
        <v>574</v>
      </c>
      <c r="G176" s="7" t="str">
        <f t="shared" si="5"/>
        <v>.თბილისი, გიორგი მელიქიშვილის ქ. N 7</v>
      </c>
      <c r="H176" s="16" t="s">
        <v>24</v>
      </c>
      <c r="I176" s="5" t="s">
        <v>885</v>
      </c>
      <c r="J176" s="5" t="s">
        <v>1199</v>
      </c>
    </row>
    <row r="177" spans="1:10" ht="26.25" customHeight="1" x14ac:dyDescent="0.25">
      <c r="A177" s="3">
        <v>176</v>
      </c>
      <c r="B177" s="10" t="str">
        <f t="shared" si="4"/>
        <v>N176 აფთიაქი</v>
      </c>
      <c r="C177" s="3" t="s">
        <v>186</v>
      </c>
      <c r="D177" s="3" t="s">
        <v>121</v>
      </c>
      <c r="E177" s="6" t="s">
        <v>232</v>
      </c>
      <c r="F177" s="7" t="s">
        <v>575</v>
      </c>
      <c r="G177" s="7" t="str">
        <f t="shared" si="5"/>
        <v>.ახალციხე, თამარ მეფის ქ. N8</v>
      </c>
      <c r="H177" s="16" t="s">
        <v>11</v>
      </c>
      <c r="I177" s="5" t="s">
        <v>886</v>
      </c>
      <c r="J177" s="5" t="s">
        <v>1200</v>
      </c>
    </row>
    <row r="178" spans="1:10" ht="26.25" customHeight="1" x14ac:dyDescent="0.25">
      <c r="A178" s="3">
        <v>177</v>
      </c>
      <c r="B178" s="10" t="str">
        <f t="shared" si="4"/>
        <v>N177 აფთიაქი</v>
      </c>
      <c r="C178" s="3" t="s">
        <v>34</v>
      </c>
      <c r="D178" s="3" t="s">
        <v>35</v>
      </c>
      <c r="E178" s="6" t="s">
        <v>1410</v>
      </c>
      <c r="F178" s="7" t="s">
        <v>576</v>
      </c>
      <c r="G178" s="7" t="str">
        <f t="shared" si="5"/>
        <v>.გორი, ცხინვალის გზატკეცილი N 6</v>
      </c>
      <c r="H178" s="16" t="s">
        <v>11</v>
      </c>
      <c r="I178" s="5" t="s">
        <v>887</v>
      </c>
      <c r="J178" s="5" t="s">
        <v>1201</v>
      </c>
    </row>
    <row r="179" spans="1:10" ht="26.25" customHeight="1" x14ac:dyDescent="0.25">
      <c r="A179" s="3">
        <v>178</v>
      </c>
      <c r="B179" s="10" t="str">
        <f t="shared" si="4"/>
        <v>N178 აფთიაქი</v>
      </c>
      <c r="C179" s="3" t="s">
        <v>233</v>
      </c>
      <c r="D179" s="3" t="s">
        <v>205</v>
      </c>
      <c r="E179" s="6" t="s">
        <v>234</v>
      </c>
      <c r="F179" s="7" t="s">
        <v>577</v>
      </c>
      <c r="G179" s="7" t="str">
        <f t="shared" si="5"/>
        <v>.ონი, რუსთაველის ქ.N2</v>
      </c>
      <c r="H179" s="16" t="s">
        <v>17</v>
      </c>
      <c r="I179" s="5" t="s">
        <v>888</v>
      </c>
      <c r="J179" s="5" t="s">
        <v>1202</v>
      </c>
    </row>
    <row r="180" spans="1:10" ht="26.25" customHeight="1" x14ac:dyDescent="0.25">
      <c r="A180" s="3">
        <v>179</v>
      </c>
      <c r="B180" s="10" t="str">
        <f t="shared" si="4"/>
        <v>N179 აფთიაქი</v>
      </c>
      <c r="C180" s="3" t="s">
        <v>6</v>
      </c>
      <c r="D180" s="3" t="s">
        <v>49</v>
      </c>
      <c r="E180" s="6" t="s">
        <v>235</v>
      </c>
      <c r="F180" s="7" t="s">
        <v>578</v>
      </c>
      <c r="G180" s="7" t="str">
        <f t="shared" si="5"/>
        <v xml:space="preserve">.თბილისი, პავლე ინგოროყვას ქ.  N 17 / 9 აპრილის ქ. N5 </v>
      </c>
      <c r="H180" s="16" t="s">
        <v>24</v>
      </c>
      <c r="I180" s="5" t="s">
        <v>889</v>
      </c>
      <c r="J180" s="5" t="s">
        <v>1203</v>
      </c>
    </row>
    <row r="181" spans="1:10" ht="26.25" customHeight="1" x14ac:dyDescent="0.25">
      <c r="A181" s="3">
        <v>180</v>
      </c>
      <c r="B181" s="10" t="str">
        <f t="shared" si="4"/>
        <v>N180 აფთიაქი</v>
      </c>
      <c r="C181" s="3" t="s">
        <v>6</v>
      </c>
      <c r="D181" s="3" t="s">
        <v>18</v>
      </c>
      <c r="E181" s="6" t="s">
        <v>236</v>
      </c>
      <c r="F181" s="7" t="s">
        <v>579</v>
      </c>
      <c r="G181" s="7" t="str">
        <f t="shared" si="5"/>
        <v>.თბილისი, მიხეილ ჭიაურელის ქ.N5/ ჩაჩავას ქ. N1 /ლუბლიანას N4/ ლუბლიანას ქ. N5;</v>
      </c>
      <c r="H181" s="16" t="s">
        <v>9</v>
      </c>
      <c r="I181" s="5" t="s">
        <v>890</v>
      </c>
      <c r="J181" s="5" t="s">
        <v>1204</v>
      </c>
    </row>
    <row r="182" spans="1:10" ht="26.25" customHeight="1" x14ac:dyDescent="0.25">
      <c r="A182" s="3">
        <v>181</v>
      </c>
      <c r="B182" s="10" t="str">
        <f t="shared" si="4"/>
        <v>N181 აფთიაქი</v>
      </c>
      <c r="C182" s="3" t="s">
        <v>37</v>
      </c>
      <c r="D182" s="3" t="s">
        <v>38</v>
      </c>
      <c r="E182" s="6" t="s">
        <v>237</v>
      </c>
      <c r="F182" s="7" t="s">
        <v>580</v>
      </c>
      <c r="G182" s="7" t="str">
        <f t="shared" si="5"/>
        <v>.რუსთავი, ლეონიძის ქ. N 12 და მესხიშვილის ქ.  N 16, საცხოვრებელ სახლებს შორის</v>
      </c>
      <c r="H182" s="16" t="s">
        <v>9</v>
      </c>
      <c r="I182" s="5" t="s">
        <v>891</v>
      </c>
      <c r="J182" s="5" t="s">
        <v>1205</v>
      </c>
    </row>
    <row r="183" spans="1:10" ht="26.25" customHeight="1" x14ac:dyDescent="0.25">
      <c r="A183" s="3">
        <v>182</v>
      </c>
      <c r="B183" s="10" t="str">
        <f t="shared" si="4"/>
        <v>N182 აფთიაქი</v>
      </c>
      <c r="C183" s="3" t="s">
        <v>6</v>
      </c>
      <c r="D183" s="3" t="s">
        <v>12</v>
      </c>
      <c r="E183" s="6" t="s">
        <v>238</v>
      </c>
      <c r="F183" s="7" t="s">
        <v>581</v>
      </c>
      <c r="G183" s="7" t="str">
        <f t="shared" si="5"/>
        <v>.თბილისი, კალოუბნის ქ. N 8</v>
      </c>
      <c r="H183" s="16" t="s">
        <v>24</v>
      </c>
      <c r="I183" s="5" t="s">
        <v>892</v>
      </c>
      <c r="J183" s="5" t="s">
        <v>1206</v>
      </c>
    </row>
    <row r="184" spans="1:10" ht="26.25" customHeight="1" x14ac:dyDescent="0.25">
      <c r="A184" s="3">
        <v>183</v>
      </c>
      <c r="B184" s="10" t="str">
        <f t="shared" si="4"/>
        <v>N183 აფთიაქი</v>
      </c>
      <c r="C184" s="3" t="s">
        <v>6</v>
      </c>
      <c r="D184" s="3" t="s">
        <v>20</v>
      </c>
      <c r="E184" s="6" t="s">
        <v>239</v>
      </c>
      <c r="F184" s="7" t="s">
        <v>582</v>
      </c>
      <c r="G184" s="7" t="str">
        <f t="shared" si="5"/>
        <v>.თბილისი, დასახლება თემქა, 3მ/რ, 3კვ., 53 კორპ. მიმდებარედ (ნაკვეთი 07/019)</v>
      </c>
      <c r="H184" s="16" t="s">
        <v>22</v>
      </c>
      <c r="I184" s="5" t="s">
        <v>893</v>
      </c>
      <c r="J184" s="5" t="s">
        <v>1207</v>
      </c>
    </row>
    <row r="185" spans="1:10" ht="26.25" customHeight="1" x14ac:dyDescent="0.25">
      <c r="A185" s="3">
        <v>184</v>
      </c>
      <c r="B185" s="10" t="str">
        <f t="shared" si="4"/>
        <v>N184 აფთიაქი</v>
      </c>
      <c r="C185" s="3" t="s">
        <v>6</v>
      </c>
      <c r="D185" s="3" t="s">
        <v>20</v>
      </c>
      <c r="E185" s="6" t="s">
        <v>240</v>
      </c>
      <c r="F185" s="7" t="s">
        <v>583</v>
      </c>
      <c r="G185" s="7" t="str">
        <f t="shared" si="5"/>
        <v>.თბილისი, ომარ ხიზანიშვილის ქ. N 17</v>
      </c>
      <c r="H185" s="16" t="s">
        <v>22</v>
      </c>
      <c r="I185" s="5" t="s">
        <v>894</v>
      </c>
      <c r="J185" s="5" t="s">
        <v>1208</v>
      </c>
    </row>
    <row r="186" spans="1:10" ht="26.25" customHeight="1" x14ac:dyDescent="0.25">
      <c r="A186" s="3">
        <v>185</v>
      </c>
      <c r="B186" s="10" t="str">
        <f t="shared" si="4"/>
        <v>N185 აფთიაქი</v>
      </c>
      <c r="C186" s="3" t="s">
        <v>6</v>
      </c>
      <c r="D186" s="3" t="s">
        <v>20</v>
      </c>
      <c r="E186" s="6" t="s">
        <v>241</v>
      </c>
      <c r="F186" s="7" t="s">
        <v>584</v>
      </c>
      <c r="G186" s="7" t="str">
        <f t="shared" si="5"/>
        <v>.თბილისი, ხიზანიშვილის ქ. N 15 (ნაკვეთი N16/61)</v>
      </c>
      <c r="H186" s="16" t="s">
        <v>22</v>
      </c>
      <c r="I186" s="5" t="s">
        <v>895</v>
      </c>
      <c r="J186" s="5" t="s">
        <v>1209</v>
      </c>
    </row>
    <row r="187" spans="1:10" ht="26.25" customHeight="1" x14ac:dyDescent="0.25">
      <c r="A187" s="3">
        <v>186</v>
      </c>
      <c r="B187" s="10" t="str">
        <f t="shared" si="4"/>
        <v>N186 აფთიაქი</v>
      </c>
      <c r="C187" s="3" t="s">
        <v>6</v>
      </c>
      <c r="D187" s="3" t="s">
        <v>12</v>
      </c>
      <c r="E187" s="6" t="s">
        <v>242</v>
      </c>
      <c r="F187" s="7" t="s">
        <v>585</v>
      </c>
      <c r="G187" s="7" t="str">
        <f t="shared" si="5"/>
        <v>.თბილისი, მოსკოვის გამზ. N 1</v>
      </c>
      <c r="H187" s="16" t="s">
        <v>9</v>
      </c>
      <c r="I187" s="5" t="s">
        <v>896</v>
      </c>
      <c r="J187" s="5" t="s">
        <v>1210</v>
      </c>
    </row>
    <row r="188" spans="1:10" ht="26.25" customHeight="1" x14ac:dyDescent="0.25">
      <c r="A188" s="3">
        <v>187</v>
      </c>
      <c r="B188" s="11" t="str">
        <f t="shared" si="4"/>
        <v>N187 აფთიაქი</v>
      </c>
      <c r="C188" s="3" t="s">
        <v>6</v>
      </c>
      <c r="D188" s="3" t="s">
        <v>7</v>
      </c>
      <c r="E188" s="6" t="s">
        <v>243</v>
      </c>
      <c r="F188" s="7" t="s">
        <v>586</v>
      </c>
      <c r="G188" s="7" t="str">
        <f t="shared" si="5"/>
        <v>.თბილისი, ილია ჭავჭავაძის ქ. N 54</v>
      </c>
      <c r="H188" s="16" t="s">
        <v>24</v>
      </c>
      <c r="I188" s="5" t="s">
        <v>897</v>
      </c>
      <c r="J188" s="5" t="s">
        <v>1211</v>
      </c>
    </row>
    <row r="189" spans="1:10" ht="26.25" customHeight="1" x14ac:dyDescent="0.25">
      <c r="A189" s="3">
        <v>188</v>
      </c>
      <c r="B189" s="10" t="str">
        <f t="shared" si="4"/>
        <v>N188 აფთიაქი</v>
      </c>
      <c r="C189" s="3" t="s">
        <v>64</v>
      </c>
      <c r="D189" s="3" t="s">
        <v>35</v>
      </c>
      <c r="E189" s="6" t="s">
        <v>244</v>
      </c>
      <c r="F189" s="7" t="s">
        <v>587</v>
      </c>
      <c r="G189" s="7" t="str">
        <f t="shared" si="5"/>
        <v>.ხაშური, რუსთაველის ქ.N 33</v>
      </c>
      <c r="H189" s="16" t="s">
        <v>11</v>
      </c>
      <c r="I189" s="5" t="s">
        <v>898</v>
      </c>
      <c r="J189" s="5" t="s">
        <v>1212</v>
      </c>
    </row>
    <row r="190" spans="1:10" ht="26.25" customHeight="1" x14ac:dyDescent="0.25">
      <c r="A190" s="3">
        <v>189</v>
      </c>
      <c r="B190" s="10" t="str">
        <f t="shared" si="4"/>
        <v>N189 აფთიაქი</v>
      </c>
      <c r="C190" s="3" t="s">
        <v>245</v>
      </c>
      <c r="D190" s="3" t="s">
        <v>29</v>
      </c>
      <c r="E190" s="6" t="s">
        <v>246</v>
      </c>
      <c r="F190" s="7" t="s">
        <v>588</v>
      </c>
      <c r="G190" s="7" t="str">
        <f t="shared" si="5"/>
        <v>.წყალტუბო, ავალიანის ქუჩა / იმერეთის მოედანი</v>
      </c>
      <c r="H190" s="16" t="s">
        <v>17</v>
      </c>
      <c r="I190" s="5" t="s">
        <v>899</v>
      </c>
      <c r="J190" s="5" t="s">
        <v>1213</v>
      </c>
    </row>
    <row r="191" spans="1:10" ht="26.25" customHeight="1" x14ac:dyDescent="0.25">
      <c r="A191" s="3">
        <v>190</v>
      </c>
      <c r="B191" s="10" t="str">
        <f t="shared" si="4"/>
        <v>N190 აფთიაქი</v>
      </c>
      <c r="C191" s="3" t="s">
        <v>6</v>
      </c>
      <c r="D191" s="3" t="s">
        <v>20</v>
      </c>
      <c r="E191" s="6" t="s">
        <v>387</v>
      </c>
      <c r="F191" s="7" t="s">
        <v>589</v>
      </c>
      <c r="G191" s="7" t="str">
        <f t="shared" si="5"/>
        <v>.თბილისი, ფარნავაზ მეფის გამზ. N1-1ა (სავაჭრო ცენტრი გუდვილი)</v>
      </c>
      <c r="H191" s="16" t="s">
        <v>24</v>
      </c>
      <c r="I191" s="5" t="s">
        <v>900</v>
      </c>
      <c r="J191" s="5" t="s">
        <v>1214</v>
      </c>
    </row>
    <row r="192" spans="1:10" ht="26.25" customHeight="1" x14ac:dyDescent="0.25">
      <c r="A192" s="3">
        <v>191</v>
      </c>
      <c r="B192" s="10" t="str">
        <f t="shared" si="4"/>
        <v>N191 აფთიაქი</v>
      </c>
      <c r="C192" s="3" t="s">
        <v>14</v>
      </c>
      <c r="D192" s="3" t="s">
        <v>15</v>
      </c>
      <c r="E192" s="6" t="s">
        <v>247</v>
      </c>
      <c r="F192" s="7" t="s">
        <v>590</v>
      </c>
      <c r="G192" s="7" t="str">
        <f t="shared" si="5"/>
        <v>.ბათუმი, დ.აღმაშენებლის ქ. N 26</v>
      </c>
      <c r="H192" s="16" t="s">
        <v>17</v>
      </c>
      <c r="I192" s="5" t="s">
        <v>901</v>
      </c>
      <c r="J192" s="5" t="s">
        <v>1215</v>
      </c>
    </row>
    <row r="193" spans="1:10" ht="26.25" customHeight="1" x14ac:dyDescent="0.25">
      <c r="A193" s="3">
        <v>192</v>
      </c>
      <c r="B193" s="11" t="str">
        <f t="shared" si="4"/>
        <v>N192 აფთიაქი</v>
      </c>
      <c r="C193" s="3" t="s">
        <v>6</v>
      </c>
      <c r="D193" s="3" t="s">
        <v>7</v>
      </c>
      <c r="E193" s="6" t="s">
        <v>248</v>
      </c>
      <c r="F193" s="7" t="s">
        <v>591</v>
      </c>
      <c r="G193" s="7" t="str">
        <f t="shared" si="5"/>
        <v>.თბილისი, ჟ.შარტავას ქ. N 35-37</v>
      </c>
      <c r="H193" s="16" t="s">
        <v>11</v>
      </c>
      <c r="I193" s="5" t="s">
        <v>902</v>
      </c>
      <c r="J193" s="5" t="s">
        <v>1216</v>
      </c>
    </row>
    <row r="194" spans="1:10" ht="26.25" customHeight="1" x14ac:dyDescent="0.25">
      <c r="A194" s="3">
        <v>193</v>
      </c>
      <c r="B194" s="10" t="str">
        <f t="shared" ref="B194:B257" si="6">"N"&amp;A194&amp;" აფთიაქი"</f>
        <v>N193 აფთიაქი</v>
      </c>
      <c r="C194" s="3" t="s">
        <v>6</v>
      </c>
      <c r="D194" s="3" t="s">
        <v>20</v>
      </c>
      <c r="E194" s="6" t="s">
        <v>249</v>
      </c>
      <c r="F194" s="7" t="s">
        <v>592</v>
      </c>
      <c r="G194" s="7" t="str">
        <f t="shared" ref="G194:G257" si="7">CONCATENATE(".",C194,","," ",E194)</f>
        <v>.თბილისი, ურეკის ქ. N 15</v>
      </c>
      <c r="H194" s="16" t="s">
        <v>22</v>
      </c>
      <c r="I194" s="5" t="s">
        <v>903</v>
      </c>
      <c r="J194" s="5" t="s">
        <v>1217</v>
      </c>
    </row>
    <row r="195" spans="1:10" ht="26.25" customHeight="1" x14ac:dyDescent="0.25">
      <c r="A195" s="3">
        <v>194</v>
      </c>
      <c r="B195" s="11" t="str">
        <f t="shared" si="6"/>
        <v>N194 აფთიაქი</v>
      </c>
      <c r="C195" s="3" t="s">
        <v>6</v>
      </c>
      <c r="D195" s="3" t="s">
        <v>7</v>
      </c>
      <c r="E195" s="6" t="s">
        <v>250</v>
      </c>
      <c r="F195" s="7" t="s">
        <v>593</v>
      </c>
      <c r="G195" s="7" t="str">
        <f t="shared" si="7"/>
        <v xml:space="preserve">.თბილისი,  ვაჟა-ფშაველას გამზ., კვარტალი III , კორპუსი 14 </v>
      </c>
      <c r="H195" s="16" t="s">
        <v>11</v>
      </c>
      <c r="I195" s="5" t="s">
        <v>904</v>
      </c>
      <c r="J195" s="5" t="s">
        <v>1218</v>
      </c>
    </row>
    <row r="196" spans="1:10" ht="26.25" customHeight="1" x14ac:dyDescent="0.25">
      <c r="A196" s="3">
        <v>195</v>
      </c>
      <c r="B196" s="10" t="str">
        <f t="shared" si="6"/>
        <v>N195 აფთიაქი</v>
      </c>
      <c r="C196" s="3" t="s">
        <v>6</v>
      </c>
      <c r="D196" s="3" t="s">
        <v>12</v>
      </c>
      <c r="E196" s="6" t="s">
        <v>251</v>
      </c>
      <c r="F196" s="7" t="s">
        <v>594</v>
      </c>
      <c r="G196" s="7" t="str">
        <f t="shared" si="7"/>
        <v>.თბილისი, კახეთის გზატკეცილი, სს ,,ანალიზხელსაწყოს“ კედელთან</v>
      </c>
      <c r="H196" s="16" t="s">
        <v>24</v>
      </c>
      <c r="I196" s="5" t="s">
        <v>905</v>
      </c>
      <c r="J196" s="5" t="s">
        <v>1219</v>
      </c>
    </row>
    <row r="197" spans="1:10" ht="26.25" customHeight="1" x14ac:dyDescent="0.25">
      <c r="A197" s="3">
        <v>196</v>
      </c>
      <c r="B197" s="10" t="str">
        <f t="shared" si="6"/>
        <v>N196 აფთიაქი</v>
      </c>
      <c r="C197" s="3" t="s">
        <v>14</v>
      </c>
      <c r="D197" s="3" t="s">
        <v>15</v>
      </c>
      <c r="E197" s="6" t="s">
        <v>252</v>
      </c>
      <c r="F197" s="7" t="s">
        <v>595</v>
      </c>
      <c r="G197" s="7" t="str">
        <f t="shared" si="7"/>
        <v>.ბათუმი, გრიშაშვილის ქ. N 5ა</v>
      </c>
      <c r="H197" s="16" t="s">
        <v>17</v>
      </c>
      <c r="I197" s="5" t="s">
        <v>906</v>
      </c>
      <c r="J197" s="5" t="s">
        <v>1220</v>
      </c>
    </row>
    <row r="198" spans="1:10" ht="26.25" customHeight="1" x14ac:dyDescent="0.25">
      <c r="A198" s="3">
        <v>197</v>
      </c>
      <c r="B198" s="10" t="str">
        <f t="shared" si="6"/>
        <v>N197 აფთიაქი</v>
      </c>
      <c r="C198" s="3" t="s">
        <v>28</v>
      </c>
      <c r="D198" s="3" t="s">
        <v>29</v>
      </c>
      <c r="E198" s="6" t="s">
        <v>253</v>
      </c>
      <c r="F198" s="7" t="s">
        <v>596</v>
      </c>
      <c r="G198" s="7" t="str">
        <f t="shared" si="7"/>
        <v xml:space="preserve">.ქუთაისი, ნიკეას ქ. №42ა </v>
      </c>
      <c r="H198" s="16" t="s">
        <v>17</v>
      </c>
      <c r="I198" s="5" t="s">
        <v>907</v>
      </c>
      <c r="J198" s="5" t="s">
        <v>1221</v>
      </c>
    </row>
    <row r="199" spans="1:10" ht="26.25" customHeight="1" x14ac:dyDescent="0.25">
      <c r="A199" s="3">
        <v>198</v>
      </c>
      <c r="B199" s="10" t="str">
        <f t="shared" si="6"/>
        <v>N198 აფთიაქი</v>
      </c>
      <c r="C199" s="3" t="s">
        <v>93</v>
      </c>
      <c r="D199" s="3" t="s">
        <v>29</v>
      </c>
      <c r="E199" s="6" t="s">
        <v>254</v>
      </c>
      <c r="F199" s="7" t="s">
        <v>597</v>
      </c>
      <c r="G199" s="7" t="str">
        <f t="shared" si="7"/>
        <v>.ჭიათურა, ყაზბეგის ქ. №2</v>
      </c>
      <c r="H199" s="16" t="s">
        <v>17</v>
      </c>
      <c r="I199" s="5" t="s">
        <v>908</v>
      </c>
      <c r="J199" s="5" t="s">
        <v>1222</v>
      </c>
    </row>
    <row r="200" spans="1:10" ht="26.25" customHeight="1" x14ac:dyDescent="0.25">
      <c r="A200" s="3">
        <v>199</v>
      </c>
      <c r="B200" s="10" t="str">
        <f t="shared" si="6"/>
        <v>N199 აფთიაქი</v>
      </c>
      <c r="C200" s="3" t="s">
        <v>255</v>
      </c>
      <c r="D200" s="3" t="s">
        <v>105</v>
      </c>
      <c r="E200" s="6" t="s">
        <v>256</v>
      </c>
      <c r="F200" s="7" t="s">
        <v>598</v>
      </c>
      <c r="G200" s="7" t="str">
        <f t="shared" si="7"/>
        <v>.წნორი, თავისუფლების გამზ. N 3</v>
      </c>
      <c r="H200" s="16" t="s">
        <v>24</v>
      </c>
      <c r="I200" s="5" t="s">
        <v>909</v>
      </c>
      <c r="J200" s="5" t="s">
        <v>1223</v>
      </c>
    </row>
    <row r="201" spans="1:10" ht="26.25" customHeight="1" x14ac:dyDescent="0.25">
      <c r="A201" s="3">
        <v>200</v>
      </c>
      <c r="B201" s="10" t="str">
        <f t="shared" si="6"/>
        <v>N200 აფთიაქი</v>
      </c>
      <c r="C201" s="3" t="s">
        <v>34</v>
      </c>
      <c r="D201" s="3" t="s">
        <v>35</v>
      </c>
      <c r="E201" s="6" t="s">
        <v>257</v>
      </c>
      <c r="F201" s="7" t="s">
        <v>599</v>
      </c>
      <c r="G201" s="7" t="str">
        <f t="shared" si="7"/>
        <v>.გორი, ცხინვალის გზატკეცილი N 14</v>
      </c>
      <c r="H201" s="16" t="s">
        <v>11</v>
      </c>
      <c r="I201" s="5" t="s">
        <v>910</v>
      </c>
      <c r="J201" s="5" t="s">
        <v>1224</v>
      </c>
    </row>
    <row r="202" spans="1:10" ht="26.25" customHeight="1" x14ac:dyDescent="0.25">
      <c r="A202" s="3">
        <v>201</v>
      </c>
      <c r="B202" s="10" t="str">
        <f t="shared" si="6"/>
        <v>N201 აფთიაქი</v>
      </c>
      <c r="C202" s="3" t="s">
        <v>6</v>
      </c>
      <c r="D202" s="3" t="s">
        <v>49</v>
      </c>
      <c r="E202" s="6" t="s">
        <v>258</v>
      </c>
      <c r="F202" s="7" t="s">
        <v>600</v>
      </c>
      <c r="G202" s="7" t="str">
        <f t="shared" si="7"/>
        <v>.თბილისი, რუსთაველის გამზ. N 2/4</v>
      </c>
      <c r="H202" s="16" t="s">
        <v>259</v>
      </c>
      <c r="I202" s="5" t="s">
        <v>911</v>
      </c>
      <c r="J202" s="5" t="s">
        <v>1225</v>
      </c>
    </row>
    <row r="203" spans="1:10" ht="26.25" customHeight="1" x14ac:dyDescent="0.25">
      <c r="A203" s="3">
        <v>202</v>
      </c>
      <c r="B203" s="11" t="str">
        <f t="shared" si="6"/>
        <v>N202 აფთიაქი</v>
      </c>
      <c r="C203" s="3" t="s">
        <v>6</v>
      </c>
      <c r="D203" s="3" t="s">
        <v>7</v>
      </c>
      <c r="E203" s="6" t="s">
        <v>355</v>
      </c>
      <c r="F203" s="7" t="s">
        <v>601</v>
      </c>
      <c r="G203" s="7" t="str">
        <f t="shared" si="7"/>
        <v xml:space="preserve">.თბილისი, 26 მაისის სახელობის მოედანი N1, შენობა-ნაგებობა N1  </v>
      </c>
      <c r="H203" s="16" t="s">
        <v>11</v>
      </c>
      <c r="I203" s="5" t="s">
        <v>912</v>
      </c>
      <c r="J203" s="5" t="s">
        <v>1226</v>
      </c>
    </row>
    <row r="204" spans="1:10" ht="26.25" customHeight="1" x14ac:dyDescent="0.25">
      <c r="A204" s="3">
        <v>203</v>
      </c>
      <c r="B204" s="11" t="str">
        <f t="shared" si="6"/>
        <v>N203 აფთიაქი</v>
      </c>
      <c r="C204" s="3" t="s">
        <v>6</v>
      </c>
      <c r="D204" s="3" t="s">
        <v>7</v>
      </c>
      <c r="E204" s="6" t="s">
        <v>260</v>
      </c>
      <c r="F204" s="7" t="s">
        <v>602</v>
      </c>
      <c r="G204" s="7" t="str">
        <f t="shared" si="7"/>
        <v>.თბილისი, ყიფშიძის ქ №7გ</v>
      </c>
      <c r="H204" s="16" t="s">
        <v>24</v>
      </c>
      <c r="I204" s="5" t="s">
        <v>913</v>
      </c>
      <c r="J204" s="5" t="s">
        <v>1227</v>
      </c>
    </row>
    <row r="205" spans="1:10" ht="26.25" customHeight="1" x14ac:dyDescent="0.25">
      <c r="A205" s="3">
        <v>204</v>
      </c>
      <c r="B205" s="11" t="str">
        <f t="shared" si="6"/>
        <v>N204 აფთიაქი</v>
      </c>
      <c r="C205" s="3" t="s">
        <v>6</v>
      </c>
      <c r="D205" s="3" t="s">
        <v>7</v>
      </c>
      <c r="E205" s="6" t="s">
        <v>261</v>
      </c>
      <c r="F205" s="7" t="s">
        <v>603</v>
      </c>
      <c r="G205" s="7" t="str">
        <f t="shared" si="7"/>
        <v>.თბილისი, სულხან ცინცაძის ქ. N7</v>
      </c>
      <c r="H205" s="16" t="s">
        <v>11</v>
      </c>
      <c r="I205" s="5" t="s">
        <v>914</v>
      </c>
      <c r="J205" s="5" t="s">
        <v>1228</v>
      </c>
    </row>
    <row r="206" spans="1:10" ht="26.25" customHeight="1" x14ac:dyDescent="0.25">
      <c r="A206" s="3">
        <v>205</v>
      </c>
      <c r="B206" s="10" t="str">
        <f t="shared" si="6"/>
        <v>N205 აფთიაქი</v>
      </c>
      <c r="C206" s="3" t="s">
        <v>262</v>
      </c>
      <c r="D206" s="3" t="s">
        <v>105</v>
      </c>
      <c r="E206" s="6" t="s">
        <v>263</v>
      </c>
      <c r="F206" s="7" t="s">
        <v>604</v>
      </c>
      <c r="G206" s="7" t="str">
        <f t="shared" si="7"/>
        <v>.თელავი, ქეთევან წამებული ქ. N 2</v>
      </c>
      <c r="H206" s="16" t="s">
        <v>24</v>
      </c>
      <c r="I206" s="5" t="s">
        <v>915</v>
      </c>
      <c r="J206" s="5" t="s">
        <v>1229</v>
      </c>
    </row>
    <row r="207" spans="1:10" ht="26.25" customHeight="1" x14ac:dyDescent="0.25">
      <c r="A207" s="3">
        <v>206</v>
      </c>
      <c r="B207" s="10" t="str">
        <f t="shared" si="6"/>
        <v>N206 აფთიაქი</v>
      </c>
      <c r="C207" s="3" t="s">
        <v>262</v>
      </c>
      <c r="D207" s="3" t="s">
        <v>105</v>
      </c>
      <c r="E207" s="6" t="s">
        <v>264</v>
      </c>
      <c r="F207" s="7" t="s">
        <v>605</v>
      </c>
      <c r="G207" s="7" t="str">
        <f t="shared" si="7"/>
        <v xml:space="preserve">.თელავი, ალაზნის გამზირი, ბაზრის ტერიტორია </v>
      </c>
      <c r="H207" s="16" t="s">
        <v>24</v>
      </c>
      <c r="I207" s="5" t="s">
        <v>916</v>
      </c>
      <c r="J207" s="5" t="s">
        <v>1230</v>
      </c>
    </row>
    <row r="208" spans="1:10" ht="26.25" customHeight="1" x14ac:dyDescent="0.25">
      <c r="A208" s="3">
        <v>207</v>
      </c>
      <c r="B208" s="11" t="str">
        <f t="shared" si="6"/>
        <v>N207 აფთიაქი</v>
      </c>
      <c r="C208" s="3" t="s">
        <v>6</v>
      </c>
      <c r="D208" s="3" t="s">
        <v>7</v>
      </c>
      <c r="E208" s="6" t="s">
        <v>396</v>
      </c>
      <c r="F208" s="7" t="s">
        <v>606</v>
      </c>
      <c r="G208" s="7" t="str">
        <f t="shared" si="7"/>
        <v>.თბილისი, სანდრო ეულის 7</v>
      </c>
      <c r="H208" s="16" t="s">
        <v>24</v>
      </c>
      <c r="I208" s="5" t="s">
        <v>917</v>
      </c>
      <c r="J208" s="5" t="s">
        <v>1231</v>
      </c>
    </row>
    <row r="209" spans="1:10" ht="26.25" customHeight="1" x14ac:dyDescent="0.25">
      <c r="A209" s="3">
        <v>208</v>
      </c>
      <c r="B209" s="10" t="str">
        <f t="shared" si="6"/>
        <v>N208 აფთიაქი</v>
      </c>
      <c r="C209" s="3" t="s">
        <v>184</v>
      </c>
      <c r="D209" s="3" t="s">
        <v>38</v>
      </c>
      <c r="E209" s="6" t="s">
        <v>265</v>
      </c>
      <c r="F209" s="7" t="s">
        <v>607</v>
      </c>
      <c r="G209" s="7" t="str">
        <f t="shared" si="7"/>
        <v>.ბოლნისი, ს.ს. ორბელიანის ქუჩა N 165</v>
      </c>
      <c r="H209" s="16" t="s">
        <v>22</v>
      </c>
      <c r="I209" s="5" t="s">
        <v>918</v>
      </c>
      <c r="J209" s="5" t="s">
        <v>1232</v>
      </c>
    </row>
    <row r="210" spans="1:10" ht="26.25" customHeight="1" x14ac:dyDescent="0.25">
      <c r="A210" s="3">
        <v>209</v>
      </c>
      <c r="B210" s="10" t="str">
        <f t="shared" si="6"/>
        <v>N209 აფთიაქი</v>
      </c>
      <c r="C210" s="3" t="s">
        <v>28</v>
      </c>
      <c r="D210" s="3" t="s">
        <v>29</v>
      </c>
      <c r="E210" s="6" t="s">
        <v>266</v>
      </c>
      <c r="F210" s="7" t="s">
        <v>608</v>
      </c>
      <c r="G210" s="7" t="str">
        <f t="shared" si="7"/>
        <v>.ქუთაისი, ბუკიას ქ. N 6ა/ბუკიას ქ. N 6ა-ს დასავლეთით</v>
      </c>
      <c r="H210" s="16" t="s">
        <v>17</v>
      </c>
      <c r="I210" s="5" t="s">
        <v>919</v>
      </c>
      <c r="J210" s="5" t="s">
        <v>1233</v>
      </c>
    </row>
    <row r="211" spans="1:10" ht="26.25" customHeight="1" x14ac:dyDescent="0.25">
      <c r="A211" s="3">
        <v>210</v>
      </c>
      <c r="B211" s="10" t="str">
        <f t="shared" si="6"/>
        <v>N210 აფთიაქი</v>
      </c>
      <c r="C211" s="3" t="s">
        <v>101</v>
      </c>
      <c r="D211" s="3" t="s">
        <v>56</v>
      </c>
      <c r="E211" s="6" t="s">
        <v>267</v>
      </c>
      <c r="F211" s="7" t="s">
        <v>609</v>
      </c>
      <c r="G211" s="7" t="str">
        <f t="shared" si="7"/>
        <v>.ზუგდიდი, რუსთაველის გამზ. N 92</v>
      </c>
      <c r="H211" s="16" t="s">
        <v>17</v>
      </c>
      <c r="I211" s="5" t="s">
        <v>920</v>
      </c>
      <c r="J211" s="5" t="s">
        <v>1234</v>
      </c>
    </row>
    <row r="212" spans="1:10" ht="26.25" customHeight="1" x14ac:dyDescent="0.25">
      <c r="A212" s="3">
        <v>211</v>
      </c>
      <c r="B212" s="11" t="str">
        <f t="shared" si="6"/>
        <v>N211 აფთიაქი</v>
      </c>
      <c r="C212" s="3" t="s">
        <v>6</v>
      </c>
      <c r="D212" s="3" t="s">
        <v>7</v>
      </c>
      <c r="E212" s="6" t="s">
        <v>268</v>
      </c>
      <c r="F212" s="7" t="s">
        <v>610</v>
      </c>
      <c r="G212" s="7" t="str">
        <f t="shared" si="7"/>
        <v xml:space="preserve">.თბილისი, მეფე მირიანის  ქ. N 11გ </v>
      </c>
      <c r="H212" s="16" t="s">
        <v>9</v>
      </c>
      <c r="I212" s="5" t="s">
        <v>921</v>
      </c>
      <c r="J212" s="5" t="s">
        <v>1235</v>
      </c>
    </row>
    <row r="213" spans="1:10" ht="26.25" customHeight="1" x14ac:dyDescent="0.25">
      <c r="A213" s="3">
        <v>212</v>
      </c>
      <c r="B213" s="10" t="str">
        <f t="shared" si="6"/>
        <v>N212 აფთიაქი</v>
      </c>
      <c r="C213" s="3" t="s">
        <v>34</v>
      </c>
      <c r="D213" s="3" t="s">
        <v>35</v>
      </c>
      <c r="E213" s="6" t="s">
        <v>269</v>
      </c>
      <c r="F213" s="7" t="s">
        <v>611</v>
      </c>
      <c r="G213" s="7" t="str">
        <f t="shared" si="7"/>
        <v>.გორი, სტალინის ქ. N 18</v>
      </c>
      <c r="H213" s="16" t="s">
        <v>11</v>
      </c>
      <c r="I213" s="5" t="s">
        <v>922</v>
      </c>
      <c r="J213" s="5" t="s">
        <v>1236</v>
      </c>
    </row>
    <row r="214" spans="1:10" ht="26.25" customHeight="1" x14ac:dyDescent="0.25">
      <c r="A214" s="3">
        <v>213</v>
      </c>
      <c r="B214" s="10" t="str">
        <f t="shared" si="6"/>
        <v>N213 აფთიაქი</v>
      </c>
      <c r="C214" s="3" t="s">
        <v>6</v>
      </c>
      <c r="D214" s="3" t="s">
        <v>20</v>
      </c>
      <c r="E214" s="6" t="s">
        <v>270</v>
      </c>
      <c r="F214" s="7" t="s">
        <v>612</v>
      </c>
      <c r="G214" s="7" t="str">
        <f t="shared" si="7"/>
        <v>.თბილისი, გლდანი , მიკრო/რაიონი I და II-ს შორის, ომარ ხიზანიშვილის ქ. N 13</v>
      </c>
      <c r="H214" s="16" t="s">
        <v>22</v>
      </c>
      <c r="I214" s="5" t="s">
        <v>923</v>
      </c>
      <c r="J214" s="5" t="s">
        <v>1237</v>
      </c>
    </row>
    <row r="215" spans="1:10" ht="26.25" customHeight="1" x14ac:dyDescent="0.25">
      <c r="A215" s="3">
        <v>214</v>
      </c>
      <c r="B215" s="10" t="str">
        <f t="shared" si="6"/>
        <v>N214 აფთიაქი</v>
      </c>
      <c r="C215" s="3" t="s">
        <v>64</v>
      </c>
      <c r="D215" s="3" t="s">
        <v>35</v>
      </c>
      <c r="E215" s="6" t="s">
        <v>271</v>
      </c>
      <c r="F215" s="7" t="s">
        <v>613</v>
      </c>
      <c r="G215" s="7" t="str">
        <f t="shared" si="7"/>
        <v>.ხაშური,  ფარნავაზის ქ,N 5</v>
      </c>
      <c r="H215" s="16" t="s">
        <v>11</v>
      </c>
      <c r="I215" s="5" t="s">
        <v>924</v>
      </c>
      <c r="J215" s="5" t="s">
        <v>1238</v>
      </c>
    </row>
    <row r="216" spans="1:10" ht="26.25" customHeight="1" x14ac:dyDescent="0.25">
      <c r="A216" s="4">
        <v>215</v>
      </c>
      <c r="B216" s="10" t="str">
        <f t="shared" si="6"/>
        <v>N215 აფთიაქი</v>
      </c>
      <c r="C216" s="3" t="s">
        <v>272</v>
      </c>
      <c r="D216" s="3" t="s">
        <v>35</v>
      </c>
      <c r="E216" s="6" t="s">
        <v>273</v>
      </c>
      <c r="F216" s="7" t="s">
        <v>614</v>
      </c>
      <c r="G216" s="7" t="str">
        <f t="shared" si="7"/>
        <v>.ქარელი, სოფელი ბებნისი</v>
      </c>
      <c r="H216" s="16" t="s">
        <v>11</v>
      </c>
      <c r="I216" s="5" t="s">
        <v>925</v>
      </c>
      <c r="J216" s="5" t="s">
        <v>1239</v>
      </c>
    </row>
    <row r="217" spans="1:10" ht="45" x14ac:dyDescent="0.25">
      <c r="A217" s="4">
        <v>216</v>
      </c>
      <c r="B217" s="10" t="str">
        <f t="shared" si="6"/>
        <v>N216 აფთიაქი</v>
      </c>
      <c r="C217" s="3" t="s">
        <v>37</v>
      </c>
      <c r="D217" s="3" t="s">
        <v>38</v>
      </c>
      <c r="E217" s="6" t="s">
        <v>274</v>
      </c>
      <c r="F217" s="7" t="s">
        <v>615</v>
      </c>
      <c r="G217" s="7" t="str">
        <f t="shared" si="7"/>
        <v>.რუსთავი, კლდიაშვილის ქუჩა, მეგობრობის გამზ. N23 სახლის მიმდებარე ტერიტორია</v>
      </c>
      <c r="H217" s="16" t="s">
        <v>9</v>
      </c>
      <c r="I217" s="5" t="s">
        <v>926</v>
      </c>
      <c r="J217" s="5" t="s">
        <v>1240</v>
      </c>
    </row>
    <row r="218" spans="1:10" ht="26.25" customHeight="1" x14ac:dyDescent="0.25">
      <c r="A218" s="4">
        <v>217</v>
      </c>
      <c r="B218" s="10" t="str">
        <f t="shared" si="6"/>
        <v>N217 აფთიაქი</v>
      </c>
      <c r="C218" s="3" t="s">
        <v>6</v>
      </c>
      <c r="D218" s="3" t="s">
        <v>12</v>
      </c>
      <c r="E218" s="6" t="s">
        <v>275</v>
      </c>
      <c r="F218" s="7" t="s">
        <v>616</v>
      </c>
      <c r="G218" s="7" t="str">
        <f t="shared" si="7"/>
        <v>.თბილისი, კრწანისის ქუჩა N12 / გორგასლის ქ N71</v>
      </c>
      <c r="H218" s="16" t="s">
        <v>9</v>
      </c>
      <c r="I218" s="5" t="s">
        <v>927</v>
      </c>
      <c r="J218" s="5" t="s">
        <v>1241</v>
      </c>
    </row>
    <row r="219" spans="1:10" ht="26.25" customHeight="1" x14ac:dyDescent="0.25">
      <c r="A219" s="4">
        <v>218</v>
      </c>
      <c r="B219" s="10" t="str">
        <f t="shared" si="6"/>
        <v>N218 აფთიაქი</v>
      </c>
      <c r="C219" s="3" t="s">
        <v>14</v>
      </c>
      <c r="D219" s="3" t="s">
        <v>15</v>
      </c>
      <c r="E219" s="6" t="s">
        <v>276</v>
      </c>
      <c r="F219" s="7" t="s">
        <v>617</v>
      </c>
      <c r="G219" s="7" t="str">
        <f t="shared" si="7"/>
        <v>.ბათუმი, შალვა ინასარიძის ქ.N 14გ</v>
      </c>
      <c r="H219" s="16" t="s">
        <v>17</v>
      </c>
      <c r="I219" s="5" t="s">
        <v>928</v>
      </c>
      <c r="J219" s="5" t="s">
        <v>1242</v>
      </c>
    </row>
    <row r="220" spans="1:10" ht="26.25" customHeight="1" x14ac:dyDescent="0.25">
      <c r="A220" s="4">
        <v>219</v>
      </c>
      <c r="B220" s="10" t="str">
        <f t="shared" si="6"/>
        <v>N219 აფთიაქი</v>
      </c>
      <c r="C220" s="3" t="s">
        <v>14</v>
      </c>
      <c r="D220" s="3" t="s">
        <v>15</v>
      </c>
      <c r="E220" s="6" t="s">
        <v>277</v>
      </c>
      <c r="F220" s="7" t="s">
        <v>618</v>
      </c>
      <c r="G220" s="7" t="str">
        <f t="shared" si="7"/>
        <v>.ბათუმი, პუშკინის ქ. N 118/ N 120</v>
      </c>
      <c r="H220" s="16" t="s">
        <v>17</v>
      </c>
      <c r="I220" s="5" t="s">
        <v>929</v>
      </c>
      <c r="J220" s="5" t="s">
        <v>1243</v>
      </c>
    </row>
    <row r="221" spans="1:10" ht="26.25" customHeight="1" x14ac:dyDescent="0.25">
      <c r="A221" s="4">
        <v>220</v>
      </c>
      <c r="B221" s="11" t="str">
        <f t="shared" si="6"/>
        <v>N220 აფთიაქი</v>
      </c>
      <c r="C221" s="3" t="s">
        <v>6</v>
      </c>
      <c r="D221" s="3" t="s">
        <v>7</v>
      </c>
      <c r="E221" s="6" t="s">
        <v>278</v>
      </c>
      <c r="F221" s="7" t="s">
        <v>619</v>
      </c>
      <c r="G221" s="7" t="str">
        <f t="shared" si="7"/>
        <v>.თბილისი, ჭავჭავაძის გამზ. N37 მ (აქსის თაუერსი)</v>
      </c>
      <c r="H221" s="16" t="s">
        <v>259</v>
      </c>
      <c r="I221" s="5" t="s">
        <v>930</v>
      </c>
      <c r="J221" s="5" t="s">
        <v>1244</v>
      </c>
    </row>
    <row r="222" spans="1:10" ht="26.25" customHeight="1" x14ac:dyDescent="0.25">
      <c r="A222" s="4">
        <v>221</v>
      </c>
      <c r="B222" s="10" t="str">
        <f t="shared" si="6"/>
        <v>N221 აფთიაქი</v>
      </c>
      <c r="C222" s="3" t="s">
        <v>279</v>
      </c>
      <c r="D222" s="3" t="s">
        <v>56</v>
      </c>
      <c r="E222" s="6" t="s">
        <v>280</v>
      </c>
      <c r="F222" s="7" t="s">
        <v>620</v>
      </c>
      <c r="G222" s="7" t="str">
        <f t="shared" si="7"/>
        <v>.წალენჯიხა, ქუჩა სალია</v>
      </c>
      <c r="H222" s="16" t="s">
        <v>17</v>
      </c>
      <c r="I222" s="5" t="s">
        <v>931</v>
      </c>
      <c r="J222" s="5" t="s">
        <v>1245</v>
      </c>
    </row>
    <row r="223" spans="1:10" ht="26.25" customHeight="1" x14ac:dyDescent="0.25">
      <c r="A223" s="4">
        <v>222</v>
      </c>
      <c r="B223" s="10" t="str">
        <f t="shared" si="6"/>
        <v>N222 აფთიაქი</v>
      </c>
      <c r="C223" s="3" t="s">
        <v>281</v>
      </c>
      <c r="D223" s="3" t="s">
        <v>56</v>
      </c>
      <c r="E223" s="6" t="s">
        <v>282</v>
      </c>
      <c r="F223" s="7" t="s">
        <v>621</v>
      </c>
      <c r="G223" s="7" t="str">
        <f t="shared" si="7"/>
        <v xml:space="preserve">.ჩხოროწყუ, ქუჩა გობეჩია , N 5 </v>
      </c>
      <c r="H223" s="16" t="s">
        <v>17</v>
      </c>
      <c r="I223" s="5" t="s">
        <v>932</v>
      </c>
      <c r="J223" s="5" t="s">
        <v>1246</v>
      </c>
    </row>
    <row r="224" spans="1:10" ht="26.25" customHeight="1" x14ac:dyDescent="0.25">
      <c r="A224" s="4">
        <v>223</v>
      </c>
      <c r="B224" s="10" t="str">
        <f t="shared" si="6"/>
        <v>N223 აფთიაქი</v>
      </c>
      <c r="C224" s="3" t="s">
        <v>283</v>
      </c>
      <c r="D224" s="3" t="s">
        <v>161</v>
      </c>
      <c r="E224" s="6" t="s">
        <v>284</v>
      </c>
      <c r="F224" s="7" t="s">
        <v>622</v>
      </c>
      <c r="G224" s="7" t="str">
        <f t="shared" si="7"/>
        <v>.ჩოხატაური, რუსთაველის ქ.N2ა</v>
      </c>
      <c r="H224" s="16" t="s">
        <v>17</v>
      </c>
      <c r="I224" s="5" t="s">
        <v>933</v>
      </c>
      <c r="J224" s="5" t="s">
        <v>1247</v>
      </c>
    </row>
    <row r="225" spans="1:10" ht="26.25" customHeight="1" x14ac:dyDescent="0.25">
      <c r="A225" s="4">
        <v>224</v>
      </c>
      <c r="B225" s="10" t="str">
        <f t="shared" si="6"/>
        <v>N224 აფთიაქი</v>
      </c>
      <c r="C225" s="3" t="s">
        <v>6</v>
      </c>
      <c r="D225" s="3" t="s">
        <v>20</v>
      </c>
      <c r="E225" s="6" t="s">
        <v>285</v>
      </c>
      <c r="F225" s="7" t="s">
        <v>623</v>
      </c>
      <c r="G225" s="7" t="str">
        <f t="shared" si="7"/>
        <v>.თბილისი, მუხიანის ქ.N 2ა</v>
      </c>
      <c r="H225" s="16" t="s">
        <v>22</v>
      </c>
      <c r="I225" s="5" t="s">
        <v>934</v>
      </c>
      <c r="J225" s="5" t="s">
        <v>1248</v>
      </c>
    </row>
    <row r="226" spans="1:10" ht="26.25" customHeight="1" x14ac:dyDescent="0.25">
      <c r="A226" s="4">
        <v>225</v>
      </c>
      <c r="B226" s="10" t="str">
        <f t="shared" si="6"/>
        <v>N225 აფთიაქი</v>
      </c>
      <c r="C226" s="3" t="s">
        <v>101</v>
      </c>
      <c r="D226" s="3" t="s">
        <v>56</v>
      </c>
      <c r="E226" s="6" t="s">
        <v>286</v>
      </c>
      <c r="F226" s="7" t="s">
        <v>624</v>
      </c>
      <c r="G226" s="7" t="str">
        <f t="shared" si="7"/>
        <v>.ზუგდიდი,  თამარ მეფის ქ. N 19</v>
      </c>
      <c r="H226" s="16" t="s">
        <v>17</v>
      </c>
      <c r="I226" s="5" t="s">
        <v>935</v>
      </c>
      <c r="J226" s="5" t="s">
        <v>1249</v>
      </c>
    </row>
    <row r="227" spans="1:10" ht="26.25" customHeight="1" x14ac:dyDescent="0.25">
      <c r="A227" s="4">
        <v>226</v>
      </c>
      <c r="B227" s="10" t="str">
        <f t="shared" si="6"/>
        <v>N226 აფთიაქი</v>
      </c>
      <c r="C227" s="3" t="s">
        <v>344</v>
      </c>
      <c r="D227" s="3" t="s">
        <v>105</v>
      </c>
      <c r="E227" s="6" t="s">
        <v>287</v>
      </c>
      <c r="F227" s="7" t="s">
        <v>625</v>
      </c>
      <c r="G227" s="7" t="str">
        <f t="shared" si="7"/>
        <v>. მარტყოფი, სოფელი მარტყოფი</v>
      </c>
      <c r="H227" s="16" t="s">
        <v>9</v>
      </c>
      <c r="I227" s="5" t="s">
        <v>936</v>
      </c>
      <c r="J227" s="5" t="s">
        <v>1250</v>
      </c>
    </row>
    <row r="228" spans="1:10" ht="26.25" customHeight="1" x14ac:dyDescent="0.25">
      <c r="A228" s="4">
        <v>227</v>
      </c>
      <c r="B228" s="10" t="str">
        <f t="shared" si="6"/>
        <v>N227 აფთიაქი</v>
      </c>
      <c r="C228" s="3" t="s">
        <v>6</v>
      </c>
      <c r="D228" s="3" t="s">
        <v>12</v>
      </c>
      <c r="E228" s="6" t="s">
        <v>288</v>
      </c>
      <c r="F228" s="7" t="s">
        <v>626</v>
      </c>
      <c r="G228" s="7" t="str">
        <f t="shared" si="7"/>
        <v>.თბილისი, სესილია თაყაიშვილის ქ. N 46</v>
      </c>
      <c r="H228" s="16" t="s">
        <v>24</v>
      </c>
      <c r="I228" s="5" t="s">
        <v>937</v>
      </c>
      <c r="J228" s="5" t="s">
        <v>1251</v>
      </c>
    </row>
    <row r="229" spans="1:10" ht="26.25" customHeight="1" x14ac:dyDescent="0.25">
      <c r="A229" s="4">
        <v>228</v>
      </c>
      <c r="B229" s="10" t="str">
        <f t="shared" si="6"/>
        <v>N228 აფთიაქი</v>
      </c>
      <c r="C229" s="3" t="s">
        <v>6</v>
      </c>
      <c r="D229" s="3" t="s">
        <v>12</v>
      </c>
      <c r="E229" s="6" t="s">
        <v>289</v>
      </c>
      <c r="F229" s="7" t="s">
        <v>627</v>
      </c>
      <c r="G229" s="7" t="str">
        <f t="shared" si="7"/>
        <v>.თბილისი, თეოფანე დავითაიას ქ. 1ბ</v>
      </c>
      <c r="H229" s="16" t="s">
        <v>24</v>
      </c>
      <c r="I229" s="5" t="s">
        <v>938</v>
      </c>
      <c r="J229" s="5" t="s">
        <v>1252</v>
      </c>
    </row>
    <row r="230" spans="1:10" ht="26.25" customHeight="1" x14ac:dyDescent="0.25">
      <c r="A230" s="4">
        <v>229</v>
      </c>
      <c r="B230" s="10" t="str">
        <f t="shared" si="6"/>
        <v>N229 აფთიაქი</v>
      </c>
      <c r="C230" s="3" t="s">
        <v>194</v>
      </c>
      <c r="D230" s="3" t="s">
        <v>29</v>
      </c>
      <c r="E230" s="6" t="s">
        <v>381</v>
      </c>
      <c r="F230" s="7" t="s">
        <v>628</v>
      </c>
      <c r="G230" s="7" t="str">
        <f t="shared" si="7"/>
        <v>.ხონი, ჭანტურიას ქ.N15, N11</v>
      </c>
      <c r="H230" s="16" t="s">
        <v>17</v>
      </c>
      <c r="I230" s="5" t="s">
        <v>939</v>
      </c>
      <c r="J230" s="5" t="s">
        <v>1253</v>
      </c>
    </row>
    <row r="231" spans="1:10" ht="26.25" customHeight="1" x14ac:dyDescent="0.25">
      <c r="A231" s="4">
        <v>230</v>
      </c>
      <c r="B231" s="11" t="str">
        <f t="shared" si="6"/>
        <v>N230 აფთიაქი</v>
      </c>
      <c r="C231" s="3" t="s">
        <v>6</v>
      </c>
      <c r="D231" s="3" t="s">
        <v>7</v>
      </c>
      <c r="E231" s="6" t="s">
        <v>290</v>
      </c>
      <c r="F231" s="7" t="s">
        <v>629</v>
      </c>
      <c r="G231" s="7" t="str">
        <f t="shared" si="7"/>
        <v>.თბილისი, ჭავჭავაძის 50</v>
      </c>
      <c r="H231" s="16" t="s">
        <v>24</v>
      </c>
      <c r="I231" s="5" t="s">
        <v>940</v>
      </c>
      <c r="J231" s="5" t="s">
        <v>1254</v>
      </c>
    </row>
    <row r="232" spans="1:10" ht="26.25" customHeight="1" x14ac:dyDescent="0.25">
      <c r="A232" s="4">
        <v>231</v>
      </c>
      <c r="B232" s="11" t="str">
        <f t="shared" si="6"/>
        <v>N231 აფთიაქი</v>
      </c>
      <c r="C232" s="3" t="s">
        <v>6</v>
      </c>
      <c r="D232" s="3" t="s">
        <v>7</v>
      </c>
      <c r="E232" s="6" t="s">
        <v>291</v>
      </c>
      <c r="F232" s="7" t="s">
        <v>630</v>
      </c>
      <c r="G232" s="7" t="str">
        <f t="shared" si="7"/>
        <v>.თბილისი, ბაგები, წყნეთის გზატკეცილი N29</v>
      </c>
      <c r="H232" s="16" t="s">
        <v>9</v>
      </c>
      <c r="I232" s="5" t="s">
        <v>941</v>
      </c>
      <c r="J232" s="5" t="s">
        <v>1255</v>
      </c>
    </row>
    <row r="233" spans="1:10" ht="26.25" customHeight="1" x14ac:dyDescent="0.25">
      <c r="A233" s="4">
        <v>232</v>
      </c>
      <c r="B233" s="10" t="str">
        <f t="shared" si="6"/>
        <v>N232 აფთიაქი</v>
      </c>
      <c r="C233" s="3" t="s">
        <v>136</v>
      </c>
      <c r="D233" s="3" t="s">
        <v>29</v>
      </c>
      <c r="E233" s="6" t="s">
        <v>369</v>
      </c>
      <c r="F233" s="7" t="s">
        <v>631</v>
      </c>
      <c r="G233" s="7" t="str">
        <f t="shared" si="7"/>
        <v>.სამტრედია, ჭავჭავაძის ქ. N 24</v>
      </c>
      <c r="H233" s="16" t="s">
        <v>17</v>
      </c>
      <c r="I233" s="5" t="s">
        <v>942</v>
      </c>
      <c r="J233" s="5" t="s">
        <v>1256</v>
      </c>
    </row>
    <row r="234" spans="1:10" ht="26.25" customHeight="1" x14ac:dyDescent="0.25">
      <c r="A234" s="4">
        <v>233</v>
      </c>
      <c r="B234" s="10" t="str">
        <f t="shared" si="6"/>
        <v>N233 აფთიაქი</v>
      </c>
      <c r="C234" s="3" t="s">
        <v>59</v>
      </c>
      <c r="D234" s="3" t="s">
        <v>15</v>
      </c>
      <c r="E234" s="6" t="s">
        <v>292</v>
      </c>
      <c r="F234" s="7" t="s">
        <v>632</v>
      </c>
      <c r="G234" s="7" t="str">
        <f t="shared" si="7"/>
        <v>.ქობულეთი, რუსთაველის ქ. N120</v>
      </c>
      <c r="H234" s="16" t="s">
        <v>17</v>
      </c>
      <c r="I234" s="5" t="s">
        <v>943</v>
      </c>
      <c r="J234" s="5" t="s">
        <v>1257</v>
      </c>
    </row>
    <row r="235" spans="1:10" ht="26.25" customHeight="1" x14ac:dyDescent="0.25">
      <c r="A235" s="4">
        <v>234</v>
      </c>
      <c r="B235" s="10" t="str">
        <f t="shared" si="6"/>
        <v>N234 აფთიაქი</v>
      </c>
      <c r="C235" s="3" t="s">
        <v>14</v>
      </c>
      <c r="D235" s="3" t="s">
        <v>15</v>
      </c>
      <c r="E235" s="6" t="s">
        <v>293</v>
      </c>
      <c r="F235" s="7" t="s">
        <v>633</v>
      </c>
      <c r="G235" s="7" t="str">
        <f t="shared" si="7"/>
        <v>.ბათუმი, ჭავჭავაძის ქ. N 16</v>
      </c>
      <c r="H235" s="16" t="s">
        <v>17</v>
      </c>
      <c r="I235" s="5" t="s">
        <v>944</v>
      </c>
      <c r="J235" s="5" t="s">
        <v>1258</v>
      </c>
    </row>
    <row r="236" spans="1:10" ht="26.25" customHeight="1" x14ac:dyDescent="0.25">
      <c r="A236" s="4">
        <v>235</v>
      </c>
      <c r="B236" s="10" t="str">
        <f t="shared" si="6"/>
        <v>N235 აფთიაქი</v>
      </c>
      <c r="C236" s="3" t="s">
        <v>64</v>
      </c>
      <c r="D236" s="3" t="s">
        <v>35</v>
      </c>
      <c r="E236" s="6" t="s">
        <v>294</v>
      </c>
      <c r="F236" s="7" t="s">
        <v>634</v>
      </c>
      <c r="G236" s="7" t="str">
        <f t="shared" si="7"/>
        <v>.ხაშური, რუსთაველის ქ.N22</v>
      </c>
      <c r="H236" s="16" t="s">
        <v>11</v>
      </c>
      <c r="I236" s="5" t="s">
        <v>945</v>
      </c>
      <c r="J236" s="5" t="s">
        <v>1259</v>
      </c>
    </row>
    <row r="237" spans="1:10" ht="26.25" customHeight="1" x14ac:dyDescent="0.25">
      <c r="A237" s="4">
        <v>236</v>
      </c>
      <c r="B237" s="11" t="str">
        <f t="shared" si="6"/>
        <v>N236 აფთიაქი</v>
      </c>
      <c r="C237" s="3" t="s">
        <v>6</v>
      </c>
      <c r="D237" s="3" t="s">
        <v>7</v>
      </c>
      <c r="E237" s="6" t="s">
        <v>295</v>
      </c>
      <c r="F237" s="7" t="s">
        <v>635</v>
      </c>
      <c r="G237" s="7" t="str">
        <f t="shared" si="7"/>
        <v>.თბილისი, ვაჟა ფშაველას მე-6 კვ. კორპ.5ბ</v>
      </c>
      <c r="H237" s="16" t="s">
        <v>11</v>
      </c>
      <c r="I237" s="5" t="s">
        <v>946</v>
      </c>
      <c r="J237" s="5" t="s">
        <v>1260</v>
      </c>
    </row>
    <row r="238" spans="1:10" ht="26.25" customHeight="1" x14ac:dyDescent="0.25">
      <c r="A238" s="4">
        <v>237</v>
      </c>
      <c r="B238" s="11" t="str">
        <f t="shared" si="6"/>
        <v>N237 აფთიაქი</v>
      </c>
      <c r="C238" s="3" t="s">
        <v>6</v>
      </c>
      <c r="D238" s="3" t="s">
        <v>7</v>
      </c>
      <c r="E238" s="6" t="s">
        <v>296</v>
      </c>
      <c r="F238" s="7" t="s">
        <v>636</v>
      </c>
      <c r="G238" s="7" t="str">
        <f t="shared" si="7"/>
        <v>.თბილისი, პოლიტკოვსკაიას ქ.1 / ჯიქიას ქ.10</v>
      </c>
      <c r="H238" s="16" t="s">
        <v>11</v>
      </c>
      <c r="I238" s="5" t="s">
        <v>947</v>
      </c>
      <c r="J238" s="5" t="s">
        <v>1261</v>
      </c>
    </row>
    <row r="239" spans="1:10" ht="26.25" customHeight="1" x14ac:dyDescent="0.25">
      <c r="A239" s="4">
        <v>238</v>
      </c>
      <c r="B239" s="10" t="str">
        <f t="shared" si="6"/>
        <v>N238 აფთიაქი</v>
      </c>
      <c r="C239" s="3" t="s">
        <v>192</v>
      </c>
      <c r="D239" s="3" t="s">
        <v>105</v>
      </c>
      <c r="E239" s="6" t="s">
        <v>297</v>
      </c>
      <c r="F239" s="7" t="s">
        <v>637</v>
      </c>
      <c r="G239" s="7" t="str">
        <f t="shared" si="7"/>
        <v>.ყვარელი, ყვარელი, ჭავჭავაძის ქ. N94ბ.</v>
      </c>
      <c r="H239" s="16" t="s">
        <v>24</v>
      </c>
      <c r="I239" s="5" t="s">
        <v>948</v>
      </c>
      <c r="J239" s="5" t="s">
        <v>1262</v>
      </c>
    </row>
    <row r="240" spans="1:10" ht="26.25" customHeight="1" x14ac:dyDescent="0.25">
      <c r="A240" s="4">
        <v>239</v>
      </c>
      <c r="B240" s="10" t="str">
        <f t="shared" si="6"/>
        <v>N239 აფთიაქი</v>
      </c>
      <c r="C240" s="3" t="s">
        <v>6</v>
      </c>
      <c r="D240" s="3" t="s">
        <v>12</v>
      </c>
      <c r="E240" s="6" t="s">
        <v>320</v>
      </c>
      <c r="F240" s="7" t="s">
        <v>638</v>
      </c>
      <c r="G240" s="7" t="str">
        <f t="shared" si="7"/>
        <v>.თბილისი, ჩოლოყაშვილის ქ.N40ა</v>
      </c>
      <c r="H240" s="16" t="s">
        <v>24</v>
      </c>
      <c r="I240" s="5" t="s">
        <v>949</v>
      </c>
      <c r="J240" s="5" t="s">
        <v>1263</v>
      </c>
    </row>
    <row r="241" spans="1:10" ht="26.25" customHeight="1" x14ac:dyDescent="0.25">
      <c r="A241" s="4">
        <v>240</v>
      </c>
      <c r="B241" s="10" t="str">
        <f t="shared" si="6"/>
        <v>N240 აფთიაქი</v>
      </c>
      <c r="C241" s="3" t="s">
        <v>28</v>
      </c>
      <c r="D241" s="3" t="s">
        <v>29</v>
      </c>
      <c r="E241" s="6" t="s">
        <v>349</v>
      </c>
      <c r="F241" s="7" t="s">
        <v>639</v>
      </c>
      <c r="G241" s="7" t="str">
        <f t="shared" si="7"/>
        <v>.ქუთაისი, შარტავას ქუჩა N2 (სავაჭრო ცენტრი West Point“)</v>
      </c>
      <c r="H241" s="16" t="s">
        <v>17</v>
      </c>
      <c r="I241" s="5" t="s">
        <v>950</v>
      </c>
      <c r="J241" s="5" t="s">
        <v>1264</v>
      </c>
    </row>
    <row r="242" spans="1:10" ht="26.25" customHeight="1" x14ac:dyDescent="0.25">
      <c r="A242" s="4">
        <v>241</v>
      </c>
      <c r="B242" s="10" t="str">
        <f t="shared" si="6"/>
        <v>N241 აფთიაქი</v>
      </c>
      <c r="C242" s="3" t="s">
        <v>6</v>
      </c>
      <c r="D242" s="3" t="s">
        <v>12</v>
      </c>
      <c r="E242" s="6" t="s">
        <v>319</v>
      </c>
      <c r="F242" s="7" t="s">
        <v>640</v>
      </c>
      <c r="G242" s="7" t="str">
        <f t="shared" si="7"/>
        <v>.თბილისი, მეველეს ქ N7/9</v>
      </c>
      <c r="H242" s="16" t="s">
        <v>24</v>
      </c>
      <c r="I242" s="5" t="s">
        <v>951</v>
      </c>
      <c r="J242" s="5" t="s">
        <v>1265</v>
      </c>
    </row>
    <row r="243" spans="1:10" ht="26.25" customHeight="1" x14ac:dyDescent="0.25">
      <c r="A243" s="4">
        <v>242</v>
      </c>
      <c r="B243" s="11" t="str">
        <f t="shared" si="6"/>
        <v>N242 აფთიაქი</v>
      </c>
      <c r="C243" s="3" t="s">
        <v>6</v>
      </c>
      <c r="D243" s="3" t="s">
        <v>7</v>
      </c>
      <c r="E243" s="6" t="s">
        <v>298</v>
      </c>
      <c r="F243" s="7" t="s">
        <v>641</v>
      </c>
      <c r="G243" s="7" t="str">
        <f t="shared" si="7"/>
        <v>.თბილისი, მიცკევიჩის ქ. N25ბ</v>
      </c>
      <c r="H243" s="16" t="s">
        <v>11</v>
      </c>
      <c r="I243" s="5" t="s">
        <v>952</v>
      </c>
      <c r="J243" s="5" t="s">
        <v>1266</v>
      </c>
    </row>
    <row r="244" spans="1:10" ht="26.25" customHeight="1" x14ac:dyDescent="0.25">
      <c r="A244" s="4">
        <v>243</v>
      </c>
      <c r="B244" s="10" t="str">
        <f t="shared" si="6"/>
        <v>N243 აფთიაქი</v>
      </c>
      <c r="C244" s="3" t="s">
        <v>6</v>
      </c>
      <c r="D244" s="3" t="s">
        <v>299</v>
      </c>
      <c r="E244" s="6" t="s">
        <v>300</v>
      </c>
      <c r="F244" s="7" t="s">
        <v>642</v>
      </c>
      <c r="G244" s="7" t="str">
        <f t="shared" si="7"/>
        <v>.თბილისი, აღმაშენებლის ქ.N52,გოგებაშვილის ქ.N5</v>
      </c>
      <c r="H244" s="16" t="s">
        <v>9</v>
      </c>
      <c r="I244" s="5" t="s">
        <v>953</v>
      </c>
      <c r="J244" s="5" t="s">
        <v>1267</v>
      </c>
    </row>
    <row r="245" spans="1:10" ht="26.25" customHeight="1" x14ac:dyDescent="0.25">
      <c r="A245" s="4">
        <v>244</v>
      </c>
      <c r="B245" s="10" t="str">
        <f t="shared" si="6"/>
        <v>N244 აფთიაქი</v>
      </c>
      <c r="C245" s="3" t="s">
        <v>6</v>
      </c>
      <c r="D245" s="3" t="s">
        <v>301</v>
      </c>
      <c r="E245" s="6" t="s">
        <v>302</v>
      </c>
      <c r="F245" s="7" t="s">
        <v>643</v>
      </c>
      <c r="G245" s="7" t="str">
        <f t="shared" si="7"/>
        <v>.თბილისი, თბილისი, სოფელი შინდისი (წავკისის გადასახვევთან)</v>
      </c>
      <c r="H245" s="16" t="s">
        <v>9</v>
      </c>
      <c r="I245" s="5" t="s">
        <v>954</v>
      </c>
      <c r="J245" s="5" t="s">
        <v>1268</v>
      </c>
    </row>
    <row r="246" spans="1:10" ht="26.25" customHeight="1" x14ac:dyDescent="0.25">
      <c r="A246" s="4">
        <v>245</v>
      </c>
      <c r="B246" s="11" t="str">
        <f t="shared" si="6"/>
        <v>N245 აფთიაქი</v>
      </c>
      <c r="C246" s="3" t="s">
        <v>6</v>
      </c>
      <c r="D246" s="3" t="s">
        <v>7</v>
      </c>
      <c r="E246" s="6" t="s">
        <v>303</v>
      </c>
      <c r="F246" s="7" t="s">
        <v>644</v>
      </c>
      <c r="G246" s="7" t="str">
        <f t="shared" si="7"/>
        <v>.თბილისი, ამაშუკელის ქ.N23</v>
      </c>
      <c r="H246" s="16" t="s">
        <v>11</v>
      </c>
      <c r="I246" s="5" t="s">
        <v>955</v>
      </c>
      <c r="J246" s="5" t="s">
        <v>1269</v>
      </c>
    </row>
    <row r="247" spans="1:10" ht="26.25" customHeight="1" x14ac:dyDescent="0.25">
      <c r="A247" s="4">
        <v>246</v>
      </c>
      <c r="B247" s="10" t="str">
        <f t="shared" si="6"/>
        <v>N246 აფთიაქი</v>
      </c>
      <c r="C247" s="3" t="s">
        <v>6</v>
      </c>
      <c r="D247" s="3" t="s">
        <v>20</v>
      </c>
      <c r="E247" s="6" t="s">
        <v>304</v>
      </c>
      <c r="F247" s="7" t="s">
        <v>645</v>
      </c>
      <c r="G247" s="7" t="str">
        <f t="shared" si="7"/>
        <v>.თბილისი, ც. დადიანის ქ. N4</v>
      </c>
      <c r="H247" s="16" t="s">
        <v>22</v>
      </c>
      <c r="I247" s="5" t="s">
        <v>956</v>
      </c>
      <c r="J247" s="5" t="s">
        <v>1270</v>
      </c>
    </row>
    <row r="248" spans="1:10" ht="26.25" customHeight="1" x14ac:dyDescent="0.25">
      <c r="A248" s="4">
        <v>247</v>
      </c>
      <c r="B248" s="10" t="str">
        <f t="shared" si="6"/>
        <v>N247 აფთიაქი</v>
      </c>
      <c r="C248" s="3" t="s">
        <v>6</v>
      </c>
      <c r="D248" s="3" t="s">
        <v>12</v>
      </c>
      <c r="E248" s="6" t="s">
        <v>305</v>
      </c>
      <c r="F248" s="7" t="s">
        <v>646</v>
      </c>
      <c r="G248" s="7" t="str">
        <f t="shared" si="7"/>
        <v>.თბილისი, წმ.ქეთევან წამებულის მოედანი N2</v>
      </c>
      <c r="H248" s="16" t="s">
        <v>24</v>
      </c>
      <c r="I248" s="5" t="s">
        <v>957</v>
      </c>
      <c r="J248" s="5" t="s">
        <v>1271</v>
      </c>
    </row>
    <row r="249" spans="1:10" ht="26.25" customHeight="1" x14ac:dyDescent="0.25">
      <c r="A249" s="4">
        <v>248</v>
      </c>
      <c r="B249" s="10" t="str">
        <f t="shared" si="6"/>
        <v>N248 აფთიაქი</v>
      </c>
      <c r="C249" s="3" t="s">
        <v>6</v>
      </c>
      <c r="D249" s="3" t="s">
        <v>12</v>
      </c>
      <c r="E249" s="6" t="s">
        <v>306</v>
      </c>
      <c r="F249" s="7" t="s">
        <v>647</v>
      </c>
      <c r="G249" s="7" t="str">
        <f t="shared" si="7"/>
        <v>.თბილისი, ვარკეთილი 3, I მ/რ, სუხიშვილის ქუჩა</v>
      </c>
      <c r="H249" s="16" t="s">
        <v>24</v>
      </c>
      <c r="I249" s="5" t="s">
        <v>958</v>
      </c>
      <c r="J249" s="5" t="s">
        <v>1272</v>
      </c>
    </row>
    <row r="250" spans="1:10" ht="26.25" customHeight="1" x14ac:dyDescent="0.25">
      <c r="A250" s="4">
        <v>249</v>
      </c>
      <c r="B250" s="11" t="str">
        <f t="shared" si="6"/>
        <v>N249 აფთიაქი</v>
      </c>
      <c r="C250" s="3" t="s">
        <v>6</v>
      </c>
      <c r="D250" s="3" t="s">
        <v>7</v>
      </c>
      <c r="E250" s="6" t="s">
        <v>307</v>
      </c>
      <c r="F250" s="7" t="s">
        <v>648</v>
      </c>
      <c r="G250" s="7" t="str">
        <f t="shared" si="7"/>
        <v>.თბილისი, ჭავჭავაძის გამზ. N41</v>
      </c>
      <c r="H250" s="16" t="s">
        <v>24</v>
      </c>
      <c r="I250" s="5" t="s">
        <v>959</v>
      </c>
      <c r="J250" s="5" t="s">
        <v>1273</v>
      </c>
    </row>
    <row r="251" spans="1:10" ht="26.25" customHeight="1" x14ac:dyDescent="0.25">
      <c r="A251" s="4">
        <v>250</v>
      </c>
      <c r="B251" s="11" t="str">
        <f t="shared" si="6"/>
        <v>N250 აფთიაქი</v>
      </c>
      <c r="C251" s="3" t="s">
        <v>6</v>
      </c>
      <c r="D251" s="3" t="s">
        <v>7</v>
      </c>
      <c r="E251" s="6" t="s">
        <v>316</v>
      </c>
      <c r="F251" s="7" t="s">
        <v>649</v>
      </c>
      <c r="G251" s="7" t="str">
        <f t="shared" si="7"/>
        <v>.თბილისი, ქავთარაძის N1</v>
      </c>
      <c r="H251" s="16"/>
      <c r="I251" s="5" t="s">
        <v>960</v>
      </c>
      <c r="J251" s="5" t="s">
        <v>1274</v>
      </c>
    </row>
    <row r="252" spans="1:10" ht="26.25" customHeight="1" x14ac:dyDescent="0.25">
      <c r="A252" s="4">
        <v>251</v>
      </c>
      <c r="B252" s="11" t="str">
        <f t="shared" si="6"/>
        <v>N251 აფთიაქი</v>
      </c>
      <c r="C252" s="3" t="s">
        <v>6</v>
      </c>
      <c r="D252" s="3" t="s">
        <v>7</v>
      </c>
      <c r="E252" s="6" t="s">
        <v>326</v>
      </c>
      <c r="F252" s="7" t="s">
        <v>650</v>
      </c>
      <c r="G252" s="7" t="str">
        <f t="shared" si="7"/>
        <v>.თბილისი, ნუცუბიძის ქ. IV მ/რ ფერდობების გაგრძელებაზე მიწის ნაკვ. N24-ის მიმდ; შენ-ნაგ. N01 )</v>
      </c>
      <c r="H252" s="16"/>
      <c r="I252" s="5" t="s">
        <v>961</v>
      </c>
      <c r="J252" s="5" t="s">
        <v>1275</v>
      </c>
    </row>
    <row r="253" spans="1:10" ht="26.25" customHeight="1" x14ac:dyDescent="0.25">
      <c r="A253" s="4">
        <v>252</v>
      </c>
      <c r="B253" s="11" t="str">
        <f t="shared" si="6"/>
        <v>N252 აფთიაქი</v>
      </c>
      <c r="C253" s="3" t="s">
        <v>6</v>
      </c>
      <c r="D253" s="3" t="s">
        <v>7</v>
      </c>
      <c r="E253" s="6" t="s">
        <v>308</v>
      </c>
      <c r="F253" s="7" t="s">
        <v>651</v>
      </c>
      <c r="G253" s="7" t="str">
        <f t="shared" si="7"/>
        <v>.თბილისი, დიდი დიღომი, ქუჩა იოანე პეტრიწი, N 15.</v>
      </c>
      <c r="H253" s="16" t="s">
        <v>9</v>
      </c>
      <c r="I253" s="5" t="s">
        <v>962</v>
      </c>
      <c r="J253" s="5" t="s">
        <v>1276</v>
      </c>
    </row>
    <row r="254" spans="1:10" ht="26.25" customHeight="1" x14ac:dyDescent="0.25">
      <c r="A254" s="4">
        <v>253</v>
      </c>
      <c r="B254" s="10" t="str">
        <f t="shared" si="6"/>
        <v>N253 აფთიაქი</v>
      </c>
      <c r="C254" s="3" t="s">
        <v>6</v>
      </c>
      <c r="D254" s="3" t="s">
        <v>18</v>
      </c>
      <c r="E254" s="6" t="s">
        <v>309</v>
      </c>
      <c r="F254" s="7" t="s">
        <v>652</v>
      </c>
      <c r="G254" s="7" t="str">
        <f t="shared" si="7"/>
        <v>.თბილისი, ევგენი მიქელაძის ქ.N4</v>
      </c>
      <c r="H254" s="16" t="s">
        <v>9</v>
      </c>
      <c r="I254" s="5" t="s">
        <v>963</v>
      </c>
      <c r="J254" s="5" t="s">
        <v>1277</v>
      </c>
    </row>
    <row r="255" spans="1:10" ht="26.25" customHeight="1" x14ac:dyDescent="0.25">
      <c r="A255" s="4">
        <v>254</v>
      </c>
      <c r="B255" s="10" t="str">
        <f t="shared" si="6"/>
        <v>N254 აფთიაქი</v>
      </c>
      <c r="C255" s="3" t="s">
        <v>104</v>
      </c>
      <c r="D255" s="3" t="s">
        <v>105</v>
      </c>
      <c r="E255" s="6" t="s">
        <v>310</v>
      </c>
      <c r="F255" s="7" t="s">
        <v>653</v>
      </c>
      <c r="G255" s="7" t="str">
        <f t="shared" si="7"/>
        <v>.გურჯაანი, წმ.ნინოს ქ.N3</v>
      </c>
      <c r="H255" s="16" t="s">
        <v>24</v>
      </c>
      <c r="I255" s="5" t="s">
        <v>964</v>
      </c>
      <c r="J255" s="5" t="s">
        <v>1278</v>
      </c>
    </row>
    <row r="256" spans="1:10" ht="26.25" customHeight="1" x14ac:dyDescent="0.25">
      <c r="A256" s="4">
        <v>255</v>
      </c>
      <c r="B256" s="10" t="str">
        <f t="shared" si="6"/>
        <v>N255 აფთიაქი</v>
      </c>
      <c r="C256" s="3" t="s">
        <v>311</v>
      </c>
      <c r="D256" s="3" t="s">
        <v>29</v>
      </c>
      <c r="E256" s="6" t="s">
        <v>312</v>
      </c>
      <c r="F256" s="7" t="s">
        <v>654</v>
      </c>
      <c r="G256" s="7" t="str">
        <f t="shared" si="7"/>
        <v>.გეგუთი, წყალტუბოს რაიონი,სოფ გეგუთი</v>
      </c>
      <c r="H256" s="16" t="s">
        <v>17</v>
      </c>
      <c r="I256" s="5" t="s">
        <v>965</v>
      </c>
      <c r="J256" s="5" t="s">
        <v>1279</v>
      </c>
    </row>
    <row r="257" spans="1:10" ht="26.25" customHeight="1" x14ac:dyDescent="0.25">
      <c r="A257" s="4">
        <v>256</v>
      </c>
      <c r="B257" s="10" t="str">
        <f t="shared" si="6"/>
        <v>N256 აფთიაქი</v>
      </c>
      <c r="C257" s="3" t="s">
        <v>6</v>
      </c>
      <c r="D257" s="3" t="s">
        <v>20</v>
      </c>
      <c r="E257" s="6" t="s">
        <v>313</v>
      </c>
      <c r="F257" s="7" t="s">
        <v>655</v>
      </c>
      <c r="G257" s="7" t="str">
        <f t="shared" si="7"/>
        <v>.თბილისი, სოფ.დიღომი, თინათინის ქ.N4</v>
      </c>
      <c r="H257" s="16" t="s">
        <v>9</v>
      </c>
      <c r="I257" s="5" t="s">
        <v>966</v>
      </c>
      <c r="J257" s="5" t="s">
        <v>1280</v>
      </c>
    </row>
    <row r="258" spans="1:10" ht="26.25" customHeight="1" x14ac:dyDescent="0.25">
      <c r="A258" s="4">
        <v>257</v>
      </c>
      <c r="B258" s="10" t="str">
        <f t="shared" ref="B258:B345" si="8">"N"&amp;A258&amp;" აფთიაქი"</f>
        <v>N257 აფთიაქი</v>
      </c>
      <c r="C258" s="3" t="s">
        <v>6</v>
      </c>
      <c r="D258" s="3" t="s">
        <v>18</v>
      </c>
      <c r="E258" s="6" t="s">
        <v>314</v>
      </c>
      <c r="F258" s="7" t="s">
        <v>656</v>
      </c>
      <c r="G258" s="7" t="str">
        <f t="shared" ref="G258:G321" si="9">CONCATENATE(".",C258,","," ",E258)</f>
        <v>.თბილისი, თამარ მეფის გამზ.N5</v>
      </c>
      <c r="H258" s="16" t="s">
        <v>9</v>
      </c>
      <c r="I258" s="5" t="s">
        <v>967</v>
      </c>
      <c r="J258" s="5" t="s">
        <v>1281</v>
      </c>
    </row>
    <row r="259" spans="1:10" ht="26.25" customHeight="1" x14ac:dyDescent="0.25">
      <c r="A259" s="4">
        <v>258</v>
      </c>
      <c r="B259" s="10" t="str">
        <f t="shared" si="8"/>
        <v>N258 აფთიაქი</v>
      </c>
      <c r="C259" s="3" t="s">
        <v>6</v>
      </c>
      <c r="D259" s="3" t="s">
        <v>18</v>
      </c>
      <c r="E259" s="6" t="s">
        <v>315</v>
      </c>
      <c r="F259" s="7" t="s">
        <v>657</v>
      </c>
      <c r="G259" s="7" t="str">
        <f t="shared" si="9"/>
        <v>.თბილისი, წერეთლის გამზ. N140</v>
      </c>
      <c r="H259" s="16" t="s">
        <v>9</v>
      </c>
      <c r="I259" s="5" t="s">
        <v>968</v>
      </c>
      <c r="J259" s="5" t="s">
        <v>1282</v>
      </c>
    </row>
    <row r="260" spans="1:10" ht="26.25" customHeight="1" x14ac:dyDescent="0.25">
      <c r="A260" s="4">
        <v>259</v>
      </c>
      <c r="B260" s="10" t="str">
        <f t="shared" si="8"/>
        <v>N259 აფთიაქი</v>
      </c>
      <c r="C260" s="3" t="s">
        <v>6</v>
      </c>
      <c r="D260" s="3" t="s">
        <v>12</v>
      </c>
      <c r="E260" s="6" t="s">
        <v>362</v>
      </c>
      <c r="F260" s="7" t="s">
        <v>658</v>
      </c>
      <c r="G260" s="7" t="str">
        <f t="shared" si="9"/>
        <v>.თბილისი, M „ვარკეთილი“-ს მიმდებარედ,  ჯავახეთის ქ. N2-ის მიმდ.</v>
      </c>
      <c r="H260" s="16" t="s">
        <v>24</v>
      </c>
      <c r="I260" s="5" t="s">
        <v>969</v>
      </c>
      <c r="J260" s="5" t="s">
        <v>1283</v>
      </c>
    </row>
    <row r="261" spans="1:10" ht="26.25" customHeight="1" x14ac:dyDescent="0.25">
      <c r="A261" s="4">
        <v>260</v>
      </c>
      <c r="B261" s="10" t="str">
        <f t="shared" si="8"/>
        <v>N260 აფთიაქი</v>
      </c>
      <c r="C261" s="3" t="s">
        <v>6</v>
      </c>
      <c r="D261" s="3" t="s">
        <v>18</v>
      </c>
      <c r="E261" s="6" t="s">
        <v>333</v>
      </c>
      <c r="F261" s="7" t="s">
        <v>659</v>
      </c>
      <c r="G261" s="7" t="str">
        <f t="shared" si="9"/>
        <v>.თბილისი, წერეთლის 55</v>
      </c>
      <c r="H261" s="16" t="s">
        <v>9</v>
      </c>
      <c r="I261" s="5" t="s">
        <v>970</v>
      </c>
      <c r="J261" s="5" t="s">
        <v>1284</v>
      </c>
    </row>
    <row r="262" spans="1:10" ht="26.25" customHeight="1" x14ac:dyDescent="0.25">
      <c r="A262" s="4">
        <v>261</v>
      </c>
      <c r="B262" s="10" t="str">
        <f t="shared" si="8"/>
        <v>N261 აფთიაქი</v>
      </c>
      <c r="C262" s="3" t="s">
        <v>6</v>
      </c>
      <c r="D262" s="3" t="s">
        <v>18</v>
      </c>
      <c r="E262" s="6" t="s">
        <v>324</v>
      </c>
      <c r="F262" s="7" t="s">
        <v>660</v>
      </c>
      <c r="G262" s="7" t="str">
        <f t="shared" si="9"/>
        <v>.თბილისი, წინამძღვრიშვილის ქ.137</v>
      </c>
      <c r="H262" s="16" t="s">
        <v>9</v>
      </c>
      <c r="I262" s="5" t="s">
        <v>971</v>
      </c>
      <c r="J262" s="5" t="s">
        <v>1285</v>
      </c>
    </row>
    <row r="263" spans="1:10" ht="26.25" customHeight="1" x14ac:dyDescent="0.25">
      <c r="A263" s="4">
        <v>262</v>
      </c>
      <c r="B263" s="10" t="str">
        <f t="shared" si="8"/>
        <v>N262 აფთიაქი</v>
      </c>
      <c r="C263" s="3" t="s">
        <v>317</v>
      </c>
      <c r="D263" s="3" t="s">
        <v>317</v>
      </c>
      <c r="E263" s="6" t="s">
        <v>318</v>
      </c>
      <c r="F263" s="7" t="s">
        <v>661</v>
      </c>
      <c r="G263" s="7" t="str">
        <f t="shared" si="9"/>
        <v>.ცაგერი, კოსტავას ქ. N14</v>
      </c>
      <c r="H263" s="16" t="s">
        <v>17</v>
      </c>
      <c r="I263" s="5" t="s">
        <v>972</v>
      </c>
      <c r="J263" s="5" t="s">
        <v>1286</v>
      </c>
    </row>
    <row r="264" spans="1:10" ht="26.25" customHeight="1" x14ac:dyDescent="0.25">
      <c r="A264" s="4">
        <v>263</v>
      </c>
      <c r="B264" s="10" t="str">
        <f t="shared" si="8"/>
        <v>N263 აფთიაქი</v>
      </c>
      <c r="C264" s="3" t="s">
        <v>6</v>
      </c>
      <c r="D264" s="3" t="s">
        <v>20</v>
      </c>
      <c r="E264" s="6" t="s">
        <v>325</v>
      </c>
      <c r="F264" s="7" t="s">
        <v>662</v>
      </c>
      <c r="G264" s="7" t="str">
        <f t="shared" si="9"/>
        <v>.თბილისი, სარაჯიშვილის გამზ.N21</v>
      </c>
      <c r="H264" s="16" t="s">
        <v>9</v>
      </c>
      <c r="I264" s="5" t="s">
        <v>973</v>
      </c>
      <c r="J264" s="5" t="s">
        <v>1287</v>
      </c>
    </row>
    <row r="265" spans="1:10" ht="26.25" customHeight="1" x14ac:dyDescent="0.25">
      <c r="A265" s="4">
        <v>264</v>
      </c>
      <c r="B265" s="11" t="str">
        <f t="shared" si="8"/>
        <v>N264 აფთიაქი</v>
      </c>
      <c r="C265" s="3" t="s">
        <v>6</v>
      </c>
      <c r="D265" s="3" t="s">
        <v>7</v>
      </c>
      <c r="E265" s="6" t="s">
        <v>321</v>
      </c>
      <c r="F265" s="7" t="s">
        <v>663</v>
      </c>
      <c r="G265" s="7" t="str">
        <f t="shared" si="9"/>
        <v xml:space="preserve">.თბილისი, ასლანიდის ქ.13ა / ბერბუკის ქ.8 </v>
      </c>
      <c r="H265" s="16" t="s">
        <v>24</v>
      </c>
      <c r="I265" s="5" t="s">
        <v>974</v>
      </c>
      <c r="J265" s="5" t="s">
        <v>1288</v>
      </c>
    </row>
    <row r="266" spans="1:10" ht="26.25" customHeight="1" x14ac:dyDescent="0.25">
      <c r="A266" s="4">
        <v>265</v>
      </c>
      <c r="B266" s="10" t="str">
        <f t="shared" si="8"/>
        <v>N265 აფთიაქი</v>
      </c>
      <c r="C266" s="3" t="s">
        <v>322</v>
      </c>
      <c r="D266" s="3" t="s">
        <v>56</v>
      </c>
      <c r="E266" s="6" t="s">
        <v>323</v>
      </c>
      <c r="F266" s="7" t="s">
        <v>664</v>
      </c>
      <c r="G266" s="7" t="str">
        <f t="shared" si="9"/>
        <v>.ხობი, ბერიას ქ.N1</v>
      </c>
      <c r="H266" s="16" t="s">
        <v>17</v>
      </c>
      <c r="I266" s="5" t="s">
        <v>975</v>
      </c>
      <c r="J266" s="5" t="s">
        <v>1289</v>
      </c>
    </row>
    <row r="267" spans="1:10" ht="26.25" customHeight="1" x14ac:dyDescent="0.25">
      <c r="A267" s="4">
        <v>266</v>
      </c>
      <c r="B267" s="10" t="str">
        <f t="shared" si="8"/>
        <v>N266 აფთიაქი</v>
      </c>
      <c r="C267" s="3" t="s">
        <v>158</v>
      </c>
      <c r="D267" s="3" t="s">
        <v>35</v>
      </c>
      <c r="E267" s="6" t="s">
        <v>327</v>
      </c>
      <c r="F267" s="7" t="s">
        <v>665</v>
      </c>
      <c r="G267" s="7" t="str">
        <f t="shared" si="9"/>
        <v>.კასპი, აღმაშენებლის ქ.N6ე</v>
      </c>
      <c r="H267" s="16" t="s">
        <v>11</v>
      </c>
      <c r="I267" s="5" t="s">
        <v>976</v>
      </c>
      <c r="J267" s="5" t="s">
        <v>1290</v>
      </c>
    </row>
    <row r="268" spans="1:10" ht="26.25" customHeight="1" x14ac:dyDescent="0.25">
      <c r="A268" s="4">
        <v>267</v>
      </c>
      <c r="B268" s="10" t="str">
        <f t="shared" si="8"/>
        <v>N267 აფთიაქი</v>
      </c>
      <c r="C268" s="3" t="s">
        <v>6</v>
      </c>
      <c r="D268" s="3" t="s">
        <v>18</v>
      </c>
      <c r="E268" s="6" t="s">
        <v>329</v>
      </c>
      <c r="F268" s="7" t="s">
        <v>666</v>
      </c>
      <c r="G268" s="7" t="str">
        <f t="shared" si="9"/>
        <v>.თბილისი, დავით აღმაშენებლის გამზ. N96</v>
      </c>
      <c r="H268" s="16" t="s">
        <v>9</v>
      </c>
      <c r="I268" s="5" t="s">
        <v>977</v>
      </c>
      <c r="J268" s="5" t="s">
        <v>1291</v>
      </c>
    </row>
    <row r="269" spans="1:10" ht="26.25" customHeight="1" x14ac:dyDescent="0.25">
      <c r="A269" s="4">
        <v>268</v>
      </c>
      <c r="B269" s="10" t="str">
        <f t="shared" si="8"/>
        <v>N268 აფთიაქი</v>
      </c>
      <c r="C269" s="3" t="s">
        <v>272</v>
      </c>
      <c r="D269" s="3" t="s">
        <v>35</v>
      </c>
      <c r="E269" s="6" t="s">
        <v>1359</v>
      </c>
      <c r="F269" s="6" t="s">
        <v>1359</v>
      </c>
      <c r="G269" s="7" t="str">
        <f t="shared" si="9"/>
        <v>.ქარელი, თამარ მეფის ქ.30</v>
      </c>
      <c r="H269" s="16" t="s">
        <v>22</v>
      </c>
      <c r="I269" s="5" t="s">
        <v>978</v>
      </c>
      <c r="J269" s="5" t="s">
        <v>1292</v>
      </c>
    </row>
    <row r="270" spans="1:10" ht="26.25" customHeight="1" x14ac:dyDescent="0.25">
      <c r="A270" s="4">
        <v>269</v>
      </c>
      <c r="B270" s="11" t="str">
        <f t="shared" si="8"/>
        <v>N269 აფთიაქი</v>
      </c>
      <c r="C270" s="3" t="s">
        <v>6</v>
      </c>
      <c r="D270" s="3" t="s">
        <v>7</v>
      </c>
      <c r="E270" s="6" t="s">
        <v>330</v>
      </c>
      <c r="F270" s="7" t="s">
        <v>667</v>
      </c>
      <c r="G270" s="7" t="str">
        <f t="shared" si="9"/>
        <v>.თბილისი, ოთარ ჩხეიძის ქ. N10 (შანხაის დასახლება)</v>
      </c>
      <c r="H270" s="16" t="s">
        <v>24</v>
      </c>
      <c r="I270" s="5" t="s">
        <v>979</v>
      </c>
      <c r="J270" s="5" t="s">
        <v>1293</v>
      </c>
    </row>
    <row r="271" spans="1:10" ht="26.25" customHeight="1" x14ac:dyDescent="0.25">
      <c r="A271" s="4">
        <v>270</v>
      </c>
      <c r="B271" s="10" t="str">
        <f t="shared" si="8"/>
        <v>N270 აფთიაქი</v>
      </c>
      <c r="C271" s="3" t="s">
        <v>340</v>
      </c>
      <c r="D271" s="3" t="s">
        <v>199</v>
      </c>
      <c r="E271" s="6" t="s">
        <v>341</v>
      </c>
      <c r="F271" s="7" t="s">
        <v>668</v>
      </c>
      <c r="G271" s="7" t="str">
        <f t="shared" si="9"/>
        <v>.ყაზბეგი, დაბა ყაზბეგი</v>
      </c>
      <c r="H271" s="16" t="s">
        <v>9</v>
      </c>
      <c r="I271" s="5" t="s">
        <v>980</v>
      </c>
      <c r="J271" s="5" t="s">
        <v>1294</v>
      </c>
    </row>
    <row r="272" spans="1:10" ht="26.25" customHeight="1" x14ac:dyDescent="0.25">
      <c r="A272" s="4">
        <v>271</v>
      </c>
      <c r="B272" s="10" t="str">
        <f t="shared" si="8"/>
        <v>N271 აფთიაქი</v>
      </c>
      <c r="C272" s="3" t="s">
        <v>14</v>
      </c>
      <c r="D272" s="3" t="s">
        <v>15</v>
      </c>
      <c r="E272" s="6" t="s">
        <v>337</v>
      </c>
      <c r="F272" s="7" t="s">
        <v>669</v>
      </c>
      <c r="G272" s="7" t="str">
        <f t="shared" si="9"/>
        <v>.ბათუმი, ლერმონტოვის 14 / გორგასალის 128-134</v>
      </c>
      <c r="H272" s="16" t="s">
        <v>17</v>
      </c>
      <c r="I272" s="5" t="s">
        <v>981</v>
      </c>
      <c r="J272" s="5" t="s">
        <v>1295</v>
      </c>
    </row>
    <row r="273" spans="1:10" ht="26.25" customHeight="1" x14ac:dyDescent="0.25">
      <c r="A273" s="4">
        <v>272</v>
      </c>
      <c r="B273" s="10" t="str">
        <f t="shared" si="8"/>
        <v>N272 აფთიაქი</v>
      </c>
      <c r="C273" s="3" t="s">
        <v>34</v>
      </c>
      <c r="D273" s="3" t="s">
        <v>35</v>
      </c>
      <c r="E273" s="6" t="s">
        <v>335</v>
      </c>
      <c r="F273" s="7" t="s">
        <v>670</v>
      </c>
      <c r="G273" s="7" t="str">
        <f t="shared" si="9"/>
        <v>.გორი, ავტოსადგური/ბაზარი)</v>
      </c>
      <c r="H273" s="16" t="s">
        <v>11</v>
      </c>
      <c r="I273" s="5" t="s">
        <v>982</v>
      </c>
      <c r="J273" s="5" t="s">
        <v>1296</v>
      </c>
    </row>
    <row r="274" spans="1:10" ht="26.25" customHeight="1" x14ac:dyDescent="0.25">
      <c r="A274" s="4">
        <v>273</v>
      </c>
      <c r="B274" s="10" t="str">
        <f t="shared" si="8"/>
        <v>N273 აფთიაქი</v>
      </c>
      <c r="C274" s="3" t="s">
        <v>34</v>
      </c>
      <c r="D274" s="3" t="s">
        <v>35</v>
      </c>
      <c r="E274" s="6" t="s">
        <v>334</v>
      </c>
      <c r="F274" s="7" t="s">
        <v>671</v>
      </c>
      <c r="G274" s="7" t="str">
        <f t="shared" si="9"/>
        <v xml:space="preserve">.გორი, მშვიდობის ქუჩა </v>
      </c>
      <c r="H274" s="16" t="s">
        <v>11</v>
      </c>
      <c r="I274" s="5" t="s">
        <v>983</v>
      </c>
      <c r="J274" s="5" t="s">
        <v>1297</v>
      </c>
    </row>
    <row r="275" spans="1:10" ht="26.25" customHeight="1" x14ac:dyDescent="0.25">
      <c r="A275" s="4">
        <v>274</v>
      </c>
      <c r="B275" s="10" t="str">
        <f t="shared" si="8"/>
        <v>N274 აფთიაქი</v>
      </c>
      <c r="C275" s="3" t="s">
        <v>14</v>
      </c>
      <c r="D275" s="3" t="s">
        <v>15</v>
      </c>
      <c r="E275" s="6" t="s">
        <v>338</v>
      </c>
      <c r="F275" s="7" t="s">
        <v>672</v>
      </c>
      <c r="G275" s="7" t="str">
        <f t="shared" si="9"/>
        <v>.ბათუმი, ფ.ხალვაშის გამზ.352 (ხელვაჩაური)</v>
      </c>
      <c r="H275" s="16" t="s">
        <v>17</v>
      </c>
      <c r="I275" s="5" t="s">
        <v>984</v>
      </c>
      <c r="J275" s="5" t="s">
        <v>1298</v>
      </c>
    </row>
    <row r="276" spans="1:10" ht="26.25" customHeight="1" x14ac:dyDescent="0.25">
      <c r="A276" s="4">
        <v>275</v>
      </c>
      <c r="B276" s="11" t="str">
        <f t="shared" si="8"/>
        <v>N275 აფთიაქი</v>
      </c>
      <c r="C276" s="3" t="s">
        <v>6</v>
      </c>
      <c r="D276" s="3" t="s">
        <v>7</v>
      </c>
      <c r="E276" s="6" t="s">
        <v>354</v>
      </c>
      <c r="F276" s="7" t="s">
        <v>673</v>
      </c>
      <c r="G276" s="7" t="str">
        <f t="shared" si="9"/>
        <v>.თბილისი, არჩილ მეფის ქ. N9</v>
      </c>
      <c r="H276" s="16" t="s">
        <v>9</v>
      </c>
      <c r="I276" s="5" t="s">
        <v>985</v>
      </c>
      <c r="J276" s="5" t="s">
        <v>1299</v>
      </c>
    </row>
    <row r="277" spans="1:10" ht="26.25" customHeight="1" x14ac:dyDescent="0.25">
      <c r="A277" s="4">
        <v>276</v>
      </c>
      <c r="B277" s="10" t="str">
        <f t="shared" si="8"/>
        <v>N276 აფთიაქი</v>
      </c>
      <c r="C277" s="3" t="s">
        <v>6</v>
      </c>
      <c r="D277" s="3" t="s">
        <v>12</v>
      </c>
      <c r="E277" s="6" t="s">
        <v>339</v>
      </c>
      <c r="F277" s="7" t="s">
        <v>674</v>
      </c>
      <c r="G277" s="7" t="str">
        <f t="shared" si="9"/>
        <v>.თბილისი, ბერი გაბრიელ სალოსის გამზ. 137</v>
      </c>
      <c r="H277" s="16" t="s">
        <v>9</v>
      </c>
      <c r="I277" s="5" t="s">
        <v>986</v>
      </c>
      <c r="J277" s="5" t="s">
        <v>1300</v>
      </c>
    </row>
    <row r="278" spans="1:10" ht="26.25" customHeight="1" x14ac:dyDescent="0.25">
      <c r="A278" s="4">
        <v>277</v>
      </c>
      <c r="B278" s="10" t="str">
        <f t="shared" si="8"/>
        <v>N277 აფთიაქი</v>
      </c>
      <c r="C278" s="3" t="s">
        <v>6</v>
      </c>
      <c r="D278" s="3" t="s">
        <v>18</v>
      </c>
      <c r="E278" s="6" t="s">
        <v>336</v>
      </c>
      <c r="F278" s="7" t="s">
        <v>675</v>
      </c>
      <c r="G278" s="7" t="str">
        <f t="shared" si="9"/>
        <v>.თბილისი, რ. აგლაძის ქ.79</v>
      </c>
      <c r="H278" s="16" t="s">
        <v>9</v>
      </c>
      <c r="I278" s="5" t="s">
        <v>987</v>
      </c>
      <c r="J278" s="5" t="s">
        <v>1301</v>
      </c>
    </row>
    <row r="279" spans="1:10" ht="26.25" customHeight="1" x14ac:dyDescent="0.25">
      <c r="A279" s="4">
        <v>278</v>
      </c>
      <c r="B279" s="10" t="str">
        <f t="shared" si="8"/>
        <v>N278 აფთიაქი</v>
      </c>
      <c r="C279" s="3" t="s">
        <v>343</v>
      </c>
      <c r="D279" s="3" t="s">
        <v>105</v>
      </c>
      <c r="E279" s="6" t="s">
        <v>345</v>
      </c>
      <c r="F279" s="7" t="s">
        <v>676</v>
      </c>
      <c r="G279" s="7" t="str">
        <f t="shared" si="9"/>
        <v>.სართიჭალა, სოფ.სარტიჭალა</v>
      </c>
      <c r="H279" s="16" t="s">
        <v>24</v>
      </c>
      <c r="I279" s="5" t="s">
        <v>988</v>
      </c>
      <c r="J279" s="5" t="s">
        <v>1302</v>
      </c>
    </row>
    <row r="280" spans="1:10" ht="26.25" customHeight="1" x14ac:dyDescent="0.25">
      <c r="A280" s="4">
        <v>279</v>
      </c>
      <c r="B280" s="10" t="str">
        <f t="shared" si="8"/>
        <v>N279 აფთიაქი</v>
      </c>
      <c r="C280" s="3" t="s">
        <v>6</v>
      </c>
      <c r="D280" s="3" t="s">
        <v>20</v>
      </c>
      <c r="E280" s="6" t="s">
        <v>346</v>
      </c>
      <c r="F280" s="7" t="s">
        <v>677</v>
      </c>
      <c r="G280" s="7" t="str">
        <f t="shared" si="9"/>
        <v>.თბილისი, ც. დადიანის ქ.#71</v>
      </c>
      <c r="H280" s="16" t="s">
        <v>22</v>
      </c>
      <c r="I280" s="5" t="s">
        <v>989</v>
      </c>
      <c r="J280" s="5" t="s">
        <v>1303</v>
      </c>
    </row>
    <row r="281" spans="1:10" ht="26.25" customHeight="1" x14ac:dyDescent="0.25">
      <c r="A281" s="4">
        <v>280</v>
      </c>
      <c r="B281" s="10" t="str">
        <f t="shared" si="8"/>
        <v>N280 აფთიაქი</v>
      </c>
      <c r="C281" s="3" t="s">
        <v>120</v>
      </c>
      <c r="D281" s="3" t="s">
        <v>121</v>
      </c>
      <c r="E281" s="6" t="s">
        <v>367</v>
      </c>
      <c r="F281" s="7" t="s">
        <v>678</v>
      </c>
      <c r="G281" s="7" t="str">
        <f t="shared" si="9"/>
        <v>.ბორჯომი, მესხეთის ქ.N7</v>
      </c>
      <c r="H281" s="16" t="s">
        <v>11</v>
      </c>
      <c r="I281" s="5" t="s">
        <v>990</v>
      </c>
      <c r="J281" s="5" t="s">
        <v>1304</v>
      </c>
    </row>
    <row r="282" spans="1:10" ht="26.25" customHeight="1" x14ac:dyDescent="0.25">
      <c r="A282" s="4">
        <v>281</v>
      </c>
      <c r="B282" s="10" t="str">
        <f t="shared" si="8"/>
        <v>N281 აფთიაქი</v>
      </c>
      <c r="C282" s="3" t="s">
        <v>6</v>
      </c>
      <c r="D282" s="3" t="s">
        <v>12</v>
      </c>
      <c r="E282" s="6" t="s">
        <v>350</v>
      </c>
      <c r="F282" s="7" t="s">
        <v>679</v>
      </c>
      <c r="G282" s="7" t="str">
        <f t="shared" si="9"/>
        <v>.თბილისი, ქინძმარაულის შესახვევი, N5 და N4ა-ს მიმდებარედ</v>
      </c>
      <c r="H282" s="16"/>
      <c r="I282" s="5" t="s">
        <v>991</v>
      </c>
      <c r="J282" s="5" t="s">
        <v>1305</v>
      </c>
    </row>
    <row r="283" spans="1:10" ht="26.25" customHeight="1" x14ac:dyDescent="0.25">
      <c r="A283" s="4">
        <v>282</v>
      </c>
      <c r="B283" s="10" t="str">
        <f t="shared" si="8"/>
        <v>N282 აფთიაქი</v>
      </c>
      <c r="C283" s="3" t="s">
        <v>6</v>
      </c>
      <c r="D283" s="3" t="s">
        <v>20</v>
      </c>
      <c r="E283" s="6" t="s">
        <v>348</v>
      </c>
      <c r="F283" s="7" t="s">
        <v>680</v>
      </c>
      <c r="G283" s="7" t="str">
        <f t="shared" si="9"/>
        <v>.თბილისი, გლდანი, ბოჭორიშვილის I ჩიხი, კორპ.N11</v>
      </c>
      <c r="H283" s="16" t="s">
        <v>22</v>
      </c>
      <c r="I283" s="5" t="s">
        <v>992</v>
      </c>
      <c r="J283" s="5" t="s">
        <v>1306</v>
      </c>
    </row>
    <row r="284" spans="1:10" ht="26.25" customHeight="1" x14ac:dyDescent="0.25">
      <c r="A284" s="4">
        <v>283</v>
      </c>
      <c r="B284" s="10" t="str">
        <f t="shared" si="8"/>
        <v>N283 აფთიაქი</v>
      </c>
      <c r="C284" s="3" t="s">
        <v>6</v>
      </c>
      <c r="D284" s="3" t="s">
        <v>12</v>
      </c>
      <c r="E284" s="6" t="s">
        <v>347</v>
      </c>
      <c r="F284" s="7" t="s">
        <v>681</v>
      </c>
      <c r="G284" s="7" t="str">
        <f t="shared" si="9"/>
        <v>.თბილისი, მოსკოვის გამზ. კორპ N38</v>
      </c>
      <c r="H284" s="16" t="s">
        <v>24</v>
      </c>
      <c r="I284" s="5" t="s">
        <v>993</v>
      </c>
      <c r="J284" s="5" t="s">
        <v>1307</v>
      </c>
    </row>
    <row r="285" spans="1:10" ht="26.25" customHeight="1" x14ac:dyDescent="0.25">
      <c r="A285" s="4">
        <v>284</v>
      </c>
      <c r="B285" s="11" t="str">
        <f t="shared" si="8"/>
        <v>N284 აფთიაქი</v>
      </c>
      <c r="C285" s="3" t="s">
        <v>6</v>
      </c>
      <c r="D285" s="3" t="s">
        <v>7</v>
      </c>
      <c r="E285" s="6" t="s">
        <v>375</v>
      </c>
      <c r="F285" s="7" t="s">
        <v>682</v>
      </c>
      <c r="G285" s="7" t="str">
        <f t="shared" si="9"/>
        <v>.თბილისი, ნესტან-დარეჯანის ქ.N8</v>
      </c>
      <c r="H285" s="16" t="s">
        <v>9</v>
      </c>
      <c r="I285" s="5" t="s">
        <v>994</v>
      </c>
      <c r="J285" s="5" t="s">
        <v>1308</v>
      </c>
    </row>
    <row r="286" spans="1:10" ht="26.25" customHeight="1" x14ac:dyDescent="0.25">
      <c r="A286" s="4">
        <v>285</v>
      </c>
      <c r="B286" s="10" t="str">
        <f t="shared" si="8"/>
        <v>N285 აფთიაქი</v>
      </c>
      <c r="C286" s="3" t="s">
        <v>6</v>
      </c>
      <c r="D286" s="3" t="s">
        <v>20</v>
      </c>
      <c r="E286" s="6" t="s">
        <v>351</v>
      </c>
      <c r="F286" s="7" t="s">
        <v>683</v>
      </c>
      <c r="G286" s="7" t="str">
        <f t="shared" si="9"/>
        <v>.თბილისი, დ.გურამიშვილის გამზ. N50</v>
      </c>
      <c r="H286" s="16" t="s">
        <v>9</v>
      </c>
      <c r="I286" s="5" t="s">
        <v>995</v>
      </c>
      <c r="J286" s="5" t="s">
        <v>1309</v>
      </c>
    </row>
    <row r="287" spans="1:10" ht="26.25" customHeight="1" x14ac:dyDescent="0.25">
      <c r="A287" s="4">
        <v>286</v>
      </c>
      <c r="B287" s="10" t="str">
        <f t="shared" si="8"/>
        <v>N286 აფთიაქი</v>
      </c>
      <c r="C287" s="3" t="s">
        <v>262</v>
      </c>
      <c r="D287" s="3" t="s">
        <v>105</v>
      </c>
      <c r="E287" s="6" t="s">
        <v>357</v>
      </c>
      <c r="F287" s="7" t="s">
        <v>684</v>
      </c>
      <c r="G287" s="7" t="str">
        <f t="shared" si="9"/>
        <v>.თელავი, ალაზნის გამზირი
ალაზნის გამზირი
ალაზნის გამზირი</v>
      </c>
      <c r="H287" s="16" t="s">
        <v>24</v>
      </c>
      <c r="I287" s="5" t="s">
        <v>996</v>
      </c>
      <c r="J287" s="5" t="s">
        <v>1310</v>
      </c>
    </row>
    <row r="288" spans="1:10" ht="26.25" customHeight="1" x14ac:dyDescent="0.25">
      <c r="A288" s="4">
        <v>287</v>
      </c>
      <c r="B288" s="10" t="str">
        <f t="shared" si="8"/>
        <v>N287 აფთიაქი</v>
      </c>
      <c r="C288" s="3" t="s">
        <v>6</v>
      </c>
      <c r="D288" s="3" t="s">
        <v>20</v>
      </c>
      <c r="E288" s="6" t="s">
        <v>356</v>
      </c>
      <c r="F288" s="7" t="s">
        <v>685</v>
      </c>
      <c r="G288" s="7" t="str">
        <f t="shared" si="9"/>
        <v>.თბილისი, III მკრ კორპ.74, შენ-ნაგ. N1</v>
      </c>
      <c r="H288" s="16" t="s">
        <v>9</v>
      </c>
      <c r="I288" s="5" t="s">
        <v>997</v>
      </c>
      <c r="J288" s="5" t="s">
        <v>1311</v>
      </c>
    </row>
    <row r="289" spans="1:10" ht="26.25" customHeight="1" x14ac:dyDescent="0.25">
      <c r="A289" s="4">
        <v>288</v>
      </c>
      <c r="B289" s="10" t="str">
        <f t="shared" si="8"/>
        <v>N288 აფთიაქი</v>
      </c>
      <c r="C289" s="3" t="s">
        <v>186</v>
      </c>
      <c r="D289" s="3" t="s">
        <v>121</v>
      </c>
      <c r="E289" s="6" t="s">
        <v>361</v>
      </c>
      <c r="F289" s="7" t="s">
        <v>686</v>
      </c>
      <c r="G289" s="7" t="str">
        <f t="shared" si="9"/>
        <v>.ახალციხე, შ.რუსთაველის ქ.86</v>
      </c>
      <c r="H289" s="16" t="s">
        <v>11</v>
      </c>
      <c r="I289" s="5" t="s">
        <v>998</v>
      </c>
      <c r="J289" s="5" t="s">
        <v>1312</v>
      </c>
    </row>
    <row r="290" spans="1:10" ht="26.25" customHeight="1" x14ac:dyDescent="0.25">
      <c r="A290" s="4">
        <v>289</v>
      </c>
      <c r="B290" s="10" t="str">
        <f t="shared" si="8"/>
        <v>N289 აფთიაქი</v>
      </c>
      <c r="C290" s="3" t="s">
        <v>196</v>
      </c>
      <c r="D290" s="3" t="s">
        <v>105</v>
      </c>
      <c r="E290" s="6" t="s">
        <v>358</v>
      </c>
      <c r="F290" s="7" t="s">
        <v>687</v>
      </c>
      <c r="G290" s="7" t="str">
        <f t="shared" si="9"/>
        <v>.ახმეტა, გიორგი ჭანტურიას ქ.11</v>
      </c>
      <c r="H290" s="16" t="s">
        <v>24</v>
      </c>
      <c r="I290" s="5" t="s">
        <v>999</v>
      </c>
      <c r="J290" s="5" t="s">
        <v>1313</v>
      </c>
    </row>
    <row r="291" spans="1:10" ht="26.25" customHeight="1" x14ac:dyDescent="0.25">
      <c r="A291" s="4">
        <v>290</v>
      </c>
      <c r="B291" s="10" t="str">
        <f t="shared" si="8"/>
        <v>N290 აფთიაქი</v>
      </c>
      <c r="C291" s="3" t="s">
        <v>6</v>
      </c>
      <c r="D291" s="3" t="s">
        <v>20</v>
      </c>
      <c r="E291" s="6" t="s">
        <v>371</v>
      </c>
      <c r="F291" s="7" t="s">
        <v>688</v>
      </c>
      <c r="G291" s="7" t="str">
        <f t="shared" si="9"/>
        <v>.თბილისი, სოფ.დიღომი, აღმაშენებლის ქ.128</v>
      </c>
      <c r="H291" s="16" t="s">
        <v>9</v>
      </c>
      <c r="I291" s="5" t="s">
        <v>1000</v>
      </c>
      <c r="J291" s="5" t="s">
        <v>1314</v>
      </c>
    </row>
    <row r="292" spans="1:10" ht="26.25" customHeight="1" x14ac:dyDescent="0.25">
      <c r="A292" s="4">
        <v>291</v>
      </c>
      <c r="B292" s="10" t="str">
        <f t="shared" si="8"/>
        <v>N291 აფთიაქი</v>
      </c>
      <c r="C292" s="3" t="s">
        <v>89</v>
      </c>
      <c r="D292" s="3" t="s">
        <v>29</v>
      </c>
      <c r="E292" s="6" t="s">
        <v>364</v>
      </c>
      <c r="F292" s="7" t="s">
        <v>689</v>
      </c>
      <c r="G292" s="7" t="str">
        <f t="shared" si="9"/>
        <v>.ზესტაფონი, აღმაშენებლის ქ.N39ბ</v>
      </c>
      <c r="H292" s="16" t="s">
        <v>17</v>
      </c>
      <c r="I292" s="5" t="s">
        <v>1001</v>
      </c>
      <c r="J292" s="5" t="s">
        <v>1315</v>
      </c>
    </row>
    <row r="293" spans="1:10" ht="26.25" customHeight="1" x14ac:dyDescent="0.25">
      <c r="A293" s="4">
        <v>292</v>
      </c>
      <c r="B293" s="10" t="str">
        <f t="shared" si="8"/>
        <v>N292 აფთიაქი</v>
      </c>
      <c r="C293" s="3" t="s">
        <v>14</v>
      </c>
      <c r="D293" s="3" t="s">
        <v>15</v>
      </c>
      <c r="E293" s="6" t="s">
        <v>363</v>
      </c>
      <c r="F293" s="7" t="s">
        <v>690</v>
      </c>
      <c r="G293" s="7" t="str">
        <f t="shared" si="9"/>
        <v>.ბათუმი, პუშკინის ქ.N37</v>
      </c>
      <c r="H293" s="16" t="s">
        <v>17</v>
      </c>
      <c r="I293" s="5" t="s">
        <v>1002</v>
      </c>
      <c r="J293" s="5" t="s">
        <v>1316</v>
      </c>
    </row>
    <row r="294" spans="1:10" ht="26.25" customHeight="1" x14ac:dyDescent="0.25">
      <c r="A294" s="4">
        <v>293</v>
      </c>
      <c r="B294" s="10" t="str">
        <f t="shared" si="8"/>
        <v>N293 აფთიაქი</v>
      </c>
      <c r="C294" s="3" t="s">
        <v>89</v>
      </c>
      <c r="D294" s="3" t="s">
        <v>29</v>
      </c>
      <c r="E294" s="6" t="s">
        <v>368</v>
      </c>
      <c r="F294" s="7" t="s">
        <v>691</v>
      </c>
      <c r="G294" s="7" t="str">
        <f t="shared" si="9"/>
        <v>.ზესტაფონი, სტაროსელსკის ქ.N1 (ა/სადგური)</v>
      </c>
      <c r="H294" s="16" t="s">
        <v>17</v>
      </c>
      <c r="I294" s="5" t="s">
        <v>1003</v>
      </c>
      <c r="J294" s="5" t="s">
        <v>1317</v>
      </c>
    </row>
    <row r="295" spans="1:10" ht="26.25" customHeight="1" x14ac:dyDescent="0.25">
      <c r="A295" s="4">
        <v>294</v>
      </c>
      <c r="B295" s="10" t="str">
        <f t="shared" si="8"/>
        <v>N294 აფთიაქი</v>
      </c>
      <c r="C295" s="3" t="s">
        <v>14</v>
      </c>
      <c r="D295" s="3" t="s">
        <v>15</v>
      </c>
      <c r="E295" s="6" t="s">
        <v>365</v>
      </c>
      <c r="F295" s="7" t="s">
        <v>692</v>
      </c>
      <c r="G295" s="7" t="str">
        <f t="shared" si="9"/>
        <v>.ბათუმი, ე.თაყაიშვილის ქ.N48/113</v>
      </c>
      <c r="H295" s="16" t="s">
        <v>17</v>
      </c>
      <c r="I295" s="5" t="s">
        <v>1004</v>
      </c>
      <c r="J295" s="5" t="s">
        <v>1318</v>
      </c>
    </row>
    <row r="296" spans="1:10" ht="26.25" customHeight="1" x14ac:dyDescent="0.25">
      <c r="A296" s="4">
        <v>295</v>
      </c>
      <c r="B296" s="10" t="str">
        <f t="shared" si="8"/>
        <v>N295 აფთიაქი</v>
      </c>
      <c r="C296" s="3" t="s">
        <v>6</v>
      </c>
      <c r="D296" s="3" t="s">
        <v>12</v>
      </c>
      <c r="E296" s="6" t="s">
        <v>366</v>
      </c>
      <c r="F296" s="7" t="s">
        <v>693</v>
      </c>
      <c r="G296" s="7" t="str">
        <f t="shared" si="9"/>
        <v>.თბილისი, შუამთის ქ.N10</v>
      </c>
      <c r="H296" s="16" t="s">
        <v>24</v>
      </c>
      <c r="I296" s="5" t="s">
        <v>1005</v>
      </c>
      <c r="J296" s="5" t="s">
        <v>1319</v>
      </c>
    </row>
    <row r="297" spans="1:10" ht="26.25" customHeight="1" x14ac:dyDescent="0.25">
      <c r="A297" s="4">
        <v>296</v>
      </c>
      <c r="B297" s="10" t="str">
        <f t="shared" si="8"/>
        <v>N296 აფთიაქი</v>
      </c>
      <c r="C297" s="3" t="s">
        <v>245</v>
      </c>
      <c r="D297" s="3" t="s">
        <v>29</v>
      </c>
      <c r="E297" s="6" t="s">
        <v>377</v>
      </c>
      <c r="F297" s="7" t="s">
        <v>694</v>
      </c>
      <c r="G297" s="7" t="str">
        <f t="shared" si="9"/>
        <v>.წყალტუბო, 9 აპრილის ქ.N8</v>
      </c>
      <c r="H297" s="16" t="s">
        <v>17</v>
      </c>
      <c r="I297" s="5" t="s">
        <v>1006</v>
      </c>
      <c r="J297" s="5" t="s">
        <v>1320</v>
      </c>
    </row>
    <row r="298" spans="1:10" ht="26.25" customHeight="1" x14ac:dyDescent="0.25">
      <c r="A298" s="4">
        <v>297</v>
      </c>
      <c r="B298" s="10" t="str">
        <f t="shared" si="8"/>
        <v>N297 აფთიაქი</v>
      </c>
      <c r="C298" s="3" t="s">
        <v>28</v>
      </c>
      <c r="D298" s="3" t="s">
        <v>29</v>
      </c>
      <c r="E298" s="6" t="s">
        <v>385</v>
      </c>
      <c r="F298" s="7" t="s">
        <v>695</v>
      </c>
      <c r="G298" s="7" t="str">
        <f t="shared" si="9"/>
        <v>.ქუთაისი, კ.გამსახურდიას N35 ნაკვ.N1</v>
      </c>
      <c r="H298" s="16" t="s">
        <v>17</v>
      </c>
      <c r="I298" s="5" t="s">
        <v>1007</v>
      </c>
      <c r="J298" s="5" t="s">
        <v>1321</v>
      </c>
    </row>
    <row r="299" spans="1:10" ht="26.25" customHeight="1" x14ac:dyDescent="0.25">
      <c r="A299" s="4">
        <v>298</v>
      </c>
      <c r="B299" s="10" t="str">
        <f t="shared" si="8"/>
        <v>N298 აფთიაქი</v>
      </c>
      <c r="C299" s="3" t="s">
        <v>379</v>
      </c>
      <c r="D299" s="3" t="s">
        <v>199</v>
      </c>
      <c r="E299" s="6" t="s">
        <v>380</v>
      </c>
      <c r="F299" s="7" t="s">
        <v>696</v>
      </c>
      <c r="G299" s="7" t="str">
        <f t="shared" si="9"/>
        <v>.საგურამო, (ბლოკი 084, ნაკვეთი 029</v>
      </c>
      <c r="H299" s="16"/>
      <c r="I299" s="5" t="s">
        <v>1008</v>
      </c>
      <c r="J299" s="5" t="s">
        <v>1322</v>
      </c>
    </row>
    <row r="300" spans="1:10" ht="26.25" customHeight="1" x14ac:dyDescent="0.25">
      <c r="A300" s="4">
        <v>299</v>
      </c>
      <c r="B300" s="10" t="str">
        <f t="shared" si="8"/>
        <v>N299 აფთიაქი</v>
      </c>
      <c r="C300" s="3" t="s">
        <v>101</v>
      </c>
      <c r="D300" s="3" t="s">
        <v>56</v>
      </c>
      <c r="E300" s="6" t="s">
        <v>372</v>
      </c>
      <c r="F300" s="7" t="s">
        <v>697</v>
      </c>
      <c r="G300" s="7" t="str">
        <f t="shared" si="9"/>
        <v>.ზუგდიდი, ზ.გამსახურდიას გამზ.N34</v>
      </c>
      <c r="H300" s="16" t="s">
        <v>17</v>
      </c>
      <c r="I300" s="5" t="s">
        <v>1009</v>
      </c>
      <c r="J300" s="5" t="s">
        <v>1323</v>
      </c>
    </row>
    <row r="301" spans="1:10" ht="26.25" customHeight="1" x14ac:dyDescent="0.25">
      <c r="A301" s="4">
        <v>300</v>
      </c>
      <c r="B301" s="10" t="str">
        <f t="shared" si="8"/>
        <v>N300 აფთიაქი</v>
      </c>
      <c r="C301" s="3" t="s">
        <v>373</v>
      </c>
      <c r="D301" s="3" t="s">
        <v>56</v>
      </c>
      <c r="E301" s="3" t="s">
        <v>374</v>
      </c>
      <c r="F301" s="7" t="s">
        <v>698</v>
      </c>
      <c r="G301" s="7" t="str">
        <f t="shared" si="9"/>
        <v>.აბაშა, თავისუფლების ქ.N56</v>
      </c>
      <c r="H301" s="16" t="s">
        <v>17</v>
      </c>
      <c r="I301" s="5" t="s">
        <v>1010</v>
      </c>
      <c r="J301" s="5" t="s">
        <v>1324</v>
      </c>
    </row>
    <row r="302" spans="1:10" ht="26.25" customHeight="1" x14ac:dyDescent="0.25">
      <c r="A302" s="4">
        <v>301</v>
      </c>
      <c r="B302" s="10" t="str">
        <f t="shared" si="8"/>
        <v>N301 აფთიაქი</v>
      </c>
      <c r="C302" s="3" t="s">
        <v>214</v>
      </c>
      <c r="D302" s="3" t="s">
        <v>56</v>
      </c>
      <c r="E302" s="3" t="s">
        <v>370</v>
      </c>
      <c r="F302" s="7" t="s">
        <v>699</v>
      </c>
      <c r="G302" s="7" t="str">
        <f t="shared" si="9"/>
        <v>.მარტვილი, თამარ მეფის ქ.N7</v>
      </c>
      <c r="H302" s="16" t="s">
        <v>17</v>
      </c>
      <c r="I302" s="5" t="s">
        <v>1011</v>
      </c>
      <c r="J302" s="5" t="s">
        <v>1325</v>
      </c>
    </row>
    <row r="303" spans="1:10" ht="26.25" customHeight="1" x14ac:dyDescent="0.25">
      <c r="A303" s="4">
        <v>302</v>
      </c>
      <c r="B303" s="10" t="str">
        <f t="shared" si="8"/>
        <v>N302 აფთიაქი</v>
      </c>
      <c r="C303" s="3" t="s">
        <v>37</v>
      </c>
      <c r="D303" s="3" t="s">
        <v>38</v>
      </c>
      <c r="E303" s="3" t="s">
        <v>384</v>
      </c>
      <c r="F303" s="7" t="s">
        <v>700</v>
      </c>
      <c r="G303" s="7" t="str">
        <f t="shared" si="9"/>
        <v>.რუსთავი, ჟ.შარტავას N17 მიმდებარედ</v>
      </c>
      <c r="H303" s="16" t="s">
        <v>9</v>
      </c>
      <c r="I303" s="5" t="s">
        <v>1012</v>
      </c>
      <c r="J303" s="5" t="s">
        <v>1326</v>
      </c>
    </row>
    <row r="304" spans="1:10" ht="26.25" customHeight="1" x14ac:dyDescent="0.25">
      <c r="A304" s="4">
        <v>303</v>
      </c>
      <c r="B304" s="10" t="str">
        <f t="shared" si="8"/>
        <v>N303 აფთიაქი</v>
      </c>
      <c r="C304" s="3" t="s">
        <v>6</v>
      </c>
      <c r="D304" s="3" t="s">
        <v>12</v>
      </c>
      <c r="E304" s="3" t="s">
        <v>378</v>
      </c>
      <c r="F304" s="7" t="s">
        <v>701</v>
      </c>
      <c r="G304" s="7" t="str">
        <f t="shared" si="9"/>
        <v>.თბილისი, სუხიშვილის ქ.N1</v>
      </c>
      <c r="H304" s="16" t="s">
        <v>24</v>
      </c>
      <c r="I304" s="5" t="s">
        <v>1013</v>
      </c>
      <c r="J304" s="5" t="s">
        <v>1327</v>
      </c>
    </row>
    <row r="305" spans="1:10" ht="26.25" customHeight="1" x14ac:dyDescent="0.25">
      <c r="A305" s="4">
        <v>304</v>
      </c>
      <c r="B305" s="10" t="str">
        <f t="shared" si="8"/>
        <v>N304 აფთიაქი</v>
      </c>
      <c r="C305" s="3" t="s">
        <v>6</v>
      </c>
      <c r="D305" s="3" t="s">
        <v>12</v>
      </c>
      <c r="E305" s="3" t="s">
        <v>397</v>
      </c>
      <c r="F305" s="3" t="s">
        <v>397</v>
      </c>
      <c r="G305" s="7" t="str">
        <f t="shared" si="9"/>
        <v>.თბილისი, ვიქტორ კუპრაძის ქ. N72, კორპ.25 (ნიკორა)</v>
      </c>
      <c r="H305" s="16" t="s">
        <v>24</v>
      </c>
      <c r="I305" s="5" t="s">
        <v>1014</v>
      </c>
      <c r="J305" s="5" t="s">
        <v>1328</v>
      </c>
    </row>
    <row r="306" spans="1:10" ht="26.25" customHeight="1" x14ac:dyDescent="0.25">
      <c r="A306" s="4">
        <v>305</v>
      </c>
      <c r="B306" s="10" t="str">
        <f t="shared" si="8"/>
        <v>N305 აფთიაქი</v>
      </c>
      <c r="C306" s="3" t="s">
        <v>262</v>
      </c>
      <c r="D306" s="3" t="s">
        <v>105</v>
      </c>
      <c r="E306" s="3" t="s">
        <v>386</v>
      </c>
      <c r="F306" s="7" t="s">
        <v>702</v>
      </c>
      <c r="G306" s="7" t="str">
        <f t="shared" si="9"/>
        <v>.თელავი, ალაზნის გამზირი, სეხნიაშვილის ქ.N20</v>
      </c>
      <c r="H306" s="16" t="s">
        <v>24</v>
      </c>
      <c r="I306" s="5" t="s">
        <v>1015</v>
      </c>
      <c r="J306" s="5" t="s">
        <v>1329</v>
      </c>
    </row>
    <row r="307" spans="1:10" ht="26.25" customHeight="1" x14ac:dyDescent="0.25">
      <c r="A307" s="4">
        <v>306</v>
      </c>
      <c r="B307" s="10" t="str">
        <f t="shared" si="8"/>
        <v>N306 აფთიაქი</v>
      </c>
      <c r="C307" s="3" t="s">
        <v>6</v>
      </c>
      <c r="D307" s="3" t="s">
        <v>12</v>
      </c>
      <c r="E307" s="3" t="s">
        <v>388</v>
      </c>
      <c r="F307" s="7" t="s">
        <v>703</v>
      </c>
      <c r="G307" s="7" t="str">
        <f t="shared" si="9"/>
        <v>.თბილისი, გაბრიელ სალოსის გამზ.158</v>
      </c>
      <c r="H307" s="16" t="s">
        <v>24</v>
      </c>
      <c r="I307" s="5" t="s">
        <v>1016</v>
      </c>
      <c r="J307" s="5" t="s">
        <v>1330</v>
      </c>
    </row>
    <row r="308" spans="1:10" ht="26.25" customHeight="1" x14ac:dyDescent="0.25">
      <c r="A308" s="4">
        <v>307</v>
      </c>
      <c r="B308" s="10" t="str">
        <f t="shared" si="8"/>
        <v>N307 აფთიაქი</v>
      </c>
      <c r="C308" s="3" t="s">
        <v>6</v>
      </c>
      <c r="D308" s="3" t="s">
        <v>12</v>
      </c>
      <c r="E308" s="3" t="s">
        <v>389</v>
      </c>
      <c r="F308" s="7" t="s">
        <v>704</v>
      </c>
      <c r="G308" s="7" t="str">
        <f t="shared" si="9"/>
        <v>.თბილისი, საქართველოს ერთიანობისთვის მებრძოლთა ქუჩა, N 31</v>
      </c>
      <c r="H308" s="16" t="s">
        <v>24</v>
      </c>
      <c r="I308" s="5" t="s">
        <v>1017</v>
      </c>
      <c r="J308" s="5" t="s">
        <v>1331</v>
      </c>
    </row>
    <row r="309" spans="1:10" ht="26.25" customHeight="1" x14ac:dyDescent="0.25">
      <c r="A309" s="4">
        <v>308</v>
      </c>
      <c r="B309" s="10" t="str">
        <f t="shared" si="8"/>
        <v>N308 აფთიაქი</v>
      </c>
      <c r="C309" s="3" t="s">
        <v>6</v>
      </c>
      <c r="D309" s="3" t="s">
        <v>12</v>
      </c>
      <c r="E309" s="3" t="s">
        <v>390</v>
      </c>
      <c r="F309" s="7" t="s">
        <v>705</v>
      </c>
      <c r="G309" s="7" t="str">
        <f t="shared" si="9"/>
        <v>.თბილისი, კალოუბანის ქუჩა N 41</v>
      </c>
      <c r="H309" s="16" t="s">
        <v>24</v>
      </c>
      <c r="I309" s="5" t="s">
        <v>1018</v>
      </c>
      <c r="J309" s="5" t="s">
        <v>1332</v>
      </c>
    </row>
    <row r="310" spans="1:10" ht="26.25" customHeight="1" x14ac:dyDescent="0.25">
      <c r="A310" s="4">
        <v>309</v>
      </c>
      <c r="B310" s="10" t="str">
        <f t="shared" si="8"/>
        <v>N309 აფთიაქი</v>
      </c>
      <c r="C310" s="3" t="s">
        <v>6</v>
      </c>
      <c r="D310" s="3" t="s">
        <v>12</v>
      </c>
      <c r="E310" s="3" t="s">
        <v>393</v>
      </c>
      <c r="F310" s="7" t="s">
        <v>706</v>
      </c>
      <c r="G310" s="7" t="str">
        <f t="shared" si="9"/>
        <v>.თბილისი, ზურაბ პატარიძის ქ.N5</v>
      </c>
      <c r="H310" s="16" t="s">
        <v>24</v>
      </c>
      <c r="I310" s="5" t="s">
        <v>1019</v>
      </c>
      <c r="J310" s="5" t="s">
        <v>1333</v>
      </c>
    </row>
    <row r="311" spans="1:10" ht="26.25" customHeight="1" x14ac:dyDescent="0.25">
      <c r="A311" s="4">
        <v>310</v>
      </c>
      <c r="B311" s="10" t="str">
        <f t="shared" si="8"/>
        <v>N310 აფთიაქი</v>
      </c>
      <c r="C311" s="3" t="s">
        <v>6</v>
      </c>
      <c r="D311" s="3" t="s">
        <v>20</v>
      </c>
      <c r="E311" s="3" t="s">
        <v>391</v>
      </c>
      <c r="F311" s="7" t="s">
        <v>707</v>
      </c>
      <c r="G311" s="7" t="str">
        <f t="shared" si="9"/>
        <v>.თბილისი, დ.გურამიშვილის გამზ. N 62ბ</v>
      </c>
      <c r="H311" s="16" t="s">
        <v>9</v>
      </c>
      <c r="I311" s="5" t="s">
        <v>1020</v>
      </c>
      <c r="J311" s="5" t="s">
        <v>1334</v>
      </c>
    </row>
    <row r="312" spans="1:10" ht="26.25" customHeight="1" x14ac:dyDescent="0.25">
      <c r="A312" s="4">
        <v>311</v>
      </c>
      <c r="B312" s="10" t="str">
        <f t="shared" si="8"/>
        <v>N311 აფთიაქი</v>
      </c>
      <c r="C312" s="3" t="s">
        <v>28</v>
      </c>
      <c r="D312" s="3" t="s">
        <v>29</v>
      </c>
      <c r="E312" s="3" t="s">
        <v>392</v>
      </c>
      <c r="F312" s="7" t="s">
        <v>708</v>
      </c>
      <c r="G312" s="7" t="str">
        <f t="shared" si="9"/>
        <v>.ქუთაისი, დავით აღმაშენებლის გამზ. N 132 მიმდ.</v>
      </c>
      <c r="H312" s="16" t="s">
        <v>17</v>
      </c>
      <c r="I312" s="5" t="s">
        <v>1021</v>
      </c>
      <c r="J312" s="5" t="s">
        <v>1335</v>
      </c>
    </row>
    <row r="313" spans="1:10" ht="26.25" customHeight="1" x14ac:dyDescent="0.25">
      <c r="A313" s="4">
        <v>312</v>
      </c>
      <c r="B313" s="10" t="str">
        <f t="shared" si="8"/>
        <v>N312 აფთიაქი</v>
      </c>
      <c r="C313" s="3" t="s">
        <v>394</v>
      </c>
      <c r="D313" s="3" t="s">
        <v>35</v>
      </c>
      <c r="E313" s="3" t="s">
        <v>395</v>
      </c>
      <c r="F313" s="7" t="s">
        <v>709</v>
      </c>
      <c r="G313" s="7" t="str">
        <f t="shared" si="9"/>
        <v>.აგარა, აგარა, ნაკვეთი 660</v>
      </c>
      <c r="H313" s="16" t="s">
        <v>11</v>
      </c>
      <c r="I313" s="5" t="s">
        <v>1022</v>
      </c>
      <c r="J313" s="5" t="s">
        <v>1336</v>
      </c>
    </row>
    <row r="314" spans="1:10" ht="26.25" customHeight="1" x14ac:dyDescent="0.25">
      <c r="A314" s="4">
        <v>313</v>
      </c>
      <c r="B314" s="11" t="str">
        <f t="shared" si="8"/>
        <v>N313 აფთიაქი</v>
      </c>
      <c r="C314" s="3" t="s">
        <v>6</v>
      </c>
      <c r="D314" s="3" t="s">
        <v>7</v>
      </c>
      <c r="E314" s="3" t="s">
        <v>398</v>
      </c>
      <c r="F314" s="7" t="s">
        <v>710</v>
      </c>
      <c r="G314" s="7" t="str">
        <f t="shared" si="9"/>
        <v>.თბილისი, მეფე მირიანის ქ.  N100</v>
      </c>
      <c r="H314" s="16"/>
      <c r="I314" s="5" t="s">
        <v>1023</v>
      </c>
      <c r="J314" s="5" t="s">
        <v>1337</v>
      </c>
    </row>
    <row r="315" spans="1:10" ht="26.25" customHeight="1" x14ac:dyDescent="0.25">
      <c r="A315" s="4">
        <v>314</v>
      </c>
      <c r="B315" s="10" t="str">
        <f t="shared" si="8"/>
        <v>N314 აფთიაქი</v>
      </c>
      <c r="C315" s="3" t="s">
        <v>6</v>
      </c>
      <c r="D315" s="3" t="s">
        <v>20</v>
      </c>
      <c r="E315" s="3" t="s">
        <v>399</v>
      </c>
      <c r="F315" s="7" t="s">
        <v>1340</v>
      </c>
      <c r="G315" s="7" t="str">
        <f t="shared" si="9"/>
        <v>.თბილისი, თბილისი, ლიბანის ქ.  N19</v>
      </c>
      <c r="H315" s="16"/>
      <c r="I315" s="5" t="s">
        <v>1024</v>
      </c>
      <c r="J315" s="5" t="s">
        <v>1338</v>
      </c>
    </row>
    <row r="316" spans="1:10" ht="26.25" customHeight="1" x14ac:dyDescent="0.25">
      <c r="A316" s="4">
        <v>315</v>
      </c>
      <c r="B316" s="10" t="str">
        <f t="shared" si="8"/>
        <v>N315 აფთიაქი</v>
      </c>
      <c r="C316" s="3" t="s">
        <v>6</v>
      </c>
      <c r="D316" s="3" t="s">
        <v>12</v>
      </c>
      <c r="E316" s="3" t="s">
        <v>1341</v>
      </c>
      <c r="F316" s="7"/>
      <c r="G316" s="7" t="str">
        <f t="shared" si="9"/>
        <v>.თბილისი, ლილოს დასახლება, კვ.4, N13ა</v>
      </c>
      <c r="H316" s="16"/>
      <c r="I316" s="5" t="s">
        <v>1342</v>
      </c>
      <c r="J316" s="5" t="s">
        <v>1344</v>
      </c>
    </row>
    <row r="317" spans="1:10" ht="26.25" customHeight="1" x14ac:dyDescent="0.25">
      <c r="A317" s="4">
        <v>316</v>
      </c>
      <c r="B317" s="10" t="str">
        <f t="shared" si="8"/>
        <v>N316 აფთიაქი</v>
      </c>
      <c r="C317" s="3" t="s">
        <v>188</v>
      </c>
      <c r="D317" s="3" t="s">
        <v>105</v>
      </c>
      <c r="E317" s="3"/>
      <c r="F317" s="7"/>
      <c r="G317" s="7" t="str">
        <f t="shared" si="9"/>
        <v xml:space="preserve">.ლაგოდეხი, </v>
      </c>
      <c r="H317" s="16"/>
      <c r="I317" s="5" t="s">
        <v>1343</v>
      </c>
      <c r="J317" s="5" t="s">
        <v>1345</v>
      </c>
    </row>
    <row r="318" spans="1:10" ht="26.25" customHeight="1" x14ac:dyDescent="0.25">
      <c r="A318" s="4">
        <v>317</v>
      </c>
      <c r="B318" s="10" t="str">
        <f t="shared" si="8"/>
        <v>N317 აფთიაქი</v>
      </c>
      <c r="C318" s="3" t="s">
        <v>201</v>
      </c>
      <c r="D318" s="3" t="s">
        <v>29</v>
      </c>
      <c r="E318" s="3"/>
      <c r="F318" s="7"/>
      <c r="G318" s="7" t="str">
        <f t="shared" si="9"/>
        <v xml:space="preserve">.საჩხერე, </v>
      </c>
      <c r="H318" s="16"/>
      <c r="I318" s="5" t="s">
        <v>1348</v>
      </c>
      <c r="J318" s="5" t="s">
        <v>1349</v>
      </c>
    </row>
    <row r="319" spans="1:10" ht="26.25" customHeight="1" x14ac:dyDescent="0.25">
      <c r="A319" s="4">
        <v>318</v>
      </c>
      <c r="B319" s="3" t="str">
        <f t="shared" si="8"/>
        <v>N318 აფთიაქი</v>
      </c>
      <c r="C319" s="3" t="s">
        <v>192</v>
      </c>
      <c r="D319" s="3" t="s">
        <v>105</v>
      </c>
      <c r="E319" s="3" t="s">
        <v>1354</v>
      </c>
      <c r="F319" s="7"/>
      <c r="G319" s="7" t="str">
        <f t="shared" si="9"/>
        <v>.ყვარელი, თავისუფლების ქ.1</v>
      </c>
      <c r="H319" s="16"/>
      <c r="I319" s="5" t="s">
        <v>1355</v>
      </c>
      <c r="J319" s="5" t="s">
        <v>1356</v>
      </c>
    </row>
    <row r="320" spans="1:10" ht="26.25" customHeight="1" x14ac:dyDescent="0.25">
      <c r="A320" s="4">
        <v>319</v>
      </c>
      <c r="B320" s="3" t="str">
        <f t="shared" si="8"/>
        <v>N319 აფთიაქი</v>
      </c>
      <c r="C320" s="3" t="s">
        <v>6</v>
      </c>
      <c r="D320" s="3" t="s">
        <v>12</v>
      </c>
      <c r="E320" s="3" t="s">
        <v>1362</v>
      </c>
      <c r="F320" s="7"/>
      <c r="G320" s="7" t="str">
        <f t="shared" si="9"/>
        <v>.თბილისი, რუსთავის გზატკეცილი #1</v>
      </c>
      <c r="H320" s="16"/>
      <c r="I320" s="5" t="s">
        <v>1364</v>
      </c>
      <c r="J320" s="5" t="s">
        <v>1365</v>
      </c>
    </row>
    <row r="321" spans="1:10" ht="26.25" customHeight="1" x14ac:dyDescent="0.25">
      <c r="A321" s="4">
        <v>320</v>
      </c>
      <c r="B321" s="3" t="str">
        <f t="shared" si="8"/>
        <v>N320 აფთიაქი</v>
      </c>
      <c r="C321" s="3" t="s">
        <v>262</v>
      </c>
      <c r="D321" s="3" t="s">
        <v>105</v>
      </c>
      <c r="E321" s="3" t="s">
        <v>1363</v>
      </c>
      <c r="F321" s="7"/>
      <c r="G321" s="7" t="str">
        <f t="shared" si="9"/>
        <v>.თელავი, ალაზნის გამზირი, N 6დ</v>
      </c>
      <c r="H321" s="16"/>
      <c r="I321" s="5" t="s">
        <v>1350</v>
      </c>
      <c r="J321" s="5" t="s">
        <v>1351</v>
      </c>
    </row>
    <row r="322" spans="1:10" ht="26.25" customHeight="1" x14ac:dyDescent="0.25">
      <c r="A322" s="4">
        <v>321</v>
      </c>
      <c r="B322" s="3" t="str">
        <f t="shared" si="8"/>
        <v>N321 აფთიაქი</v>
      </c>
      <c r="C322" s="3" t="s">
        <v>6</v>
      </c>
      <c r="D322" s="3" t="s">
        <v>20</v>
      </c>
      <c r="E322" s="3" t="s">
        <v>1353</v>
      </c>
      <c r="F322" s="7"/>
      <c r="G322" s="7" t="str">
        <f t="shared" ref="G322:G336" si="10">CONCATENATE(".",C322,","," ",E322)</f>
        <v>.თბილისი, თეიმურაზ ბოჭორიშვილის ქ.18</v>
      </c>
      <c r="H322" s="16"/>
      <c r="I322" s="5" t="s">
        <v>1357</v>
      </c>
      <c r="J322" s="5" t="s">
        <v>1358</v>
      </c>
    </row>
    <row r="323" spans="1:10" ht="26.25" customHeight="1" x14ac:dyDescent="0.25">
      <c r="A323" s="4">
        <v>322</v>
      </c>
      <c r="B323" s="3" t="str">
        <f t="shared" si="8"/>
        <v>N322 აფთიაქი</v>
      </c>
      <c r="C323" s="3" t="s">
        <v>1369</v>
      </c>
      <c r="D323" s="3" t="s">
        <v>29</v>
      </c>
      <c r="E323" s="3" t="s">
        <v>1368</v>
      </c>
      <c r="F323" s="7"/>
      <c r="G323" s="7" t="str">
        <f t="shared" si="10"/>
        <v>.ხარაგაული, სოლომონ მეფის, N 16</v>
      </c>
      <c r="H323" s="16"/>
      <c r="I323" s="5" t="s">
        <v>1372</v>
      </c>
      <c r="J323" s="5" t="s">
        <v>1373</v>
      </c>
    </row>
    <row r="324" spans="1:10" ht="26.25" customHeight="1" x14ac:dyDescent="0.25">
      <c r="A324" s="4">
        <v>323</v>
      </c>
      <c r="B324" s="3" t="str">
        <f t="shared" si="8"/>
        <v>N323 აფთიაქი</v>
      </c>
      <c r="C324" s="3" t="s">
        <v>1360</v>
      </c>
      <c r="D324" s="3" t="s">
        <v>199</v>
      </c>
      <c r="E324" s="3" t="s">
        <v>1361</v>
      </c>
      <c r="F324" s="7"/>
      <c r="G324" s="7" t="str">
        <f t="shared" si="10"/>
        <v xml:space="preserve">.ნატახტარი, სოფ. ნატახტარი </v>
      </c>
      <c r="H324" s="16"/>
      <c r="I324" s="5" t="s">
        <v>1366</v>
      </c>
      <c r="J324" s="5" t="s">
        <v>1367</v>
      </c>
    </row>
    <row r="325" spans="1:10" ht="26.25" customHeight="1" x14ac:dyDescent="0.25">
      <c r="A325" s="4">
        <v>324</v>
      </c>
      <c r="B325" s="3" t="str">
        <f t="shared" si="8"/>
        <v>N324 აფთიაქი</v>
      </c>
      <c r="C325" s="3" t="s">
        <v>14</v>
      </c>
      <c r="D325" s="3" t="s">
        <v>15</v>
      </c>
      <c r="E325" s="3" t="s">
        <v>1370</v>
      </c>
      <c r="F325" s="7"/>
      <c r="G325" s="7" t="str">
        <f t="shared" si="10"/>
        <v>.ბათუმი, აღმაშენებელი, N 2გ</v>
      </c>
      <c r="H325" s="16"/>
      <c r="I325" s="5" t="s">
        <v>1374</v>
      </c>
      <c r="J325" s="5" t="s">
        <v>1375</v>
      </c>
    </row>
    <row r="326" spans="1:10" ht="26.25" customHeight="1" x14ac:dyDescent="0.25">
      <c r="A326" s="4">
        <v>325</v>
      </c>
      <c r="B326" s="3" t="str">
        <f t="shared" si="8"/>
        <v>N325 აფთიაქი</v>
      </c>
      <c r="C326" s="3" t="s">
        <v>6</v>
      </c>
      <c r="D326" s="3" t="s">
        <v>12</v>
      </c>
      <c r="E326" s="3" t="s">
        <v>1413</v>
      </c>
      <c r="F326" s="7"/>
      <c r="G326" s="7" t="str">
        <f t="shared" si="10"/>
        <v xml:space="preserve">.თბილისი, მოსკოვის გამზ. N2, ფართი N2 (სამგორი მოლი) </v>
      </c>
      <c r="H326" s="16"/>
      <c r="I326" s="5" t="s">
        <v>1414</v>
      </c>
      <c r="J326" s="5" t="s">
        <v>1415</v>
      </c>
    </row>
    <row r="327" spans="1:10" ht="26.25" customHeight="1" x14ac:dyDescent="0.25">
      <c r="A327" s="4">
        <v>326</v>
      </c>
      <c r="B327" s="3" t="str">
        <f t="shared" si="8"/>
        <v>N326 აფთიაქი</v>
      </c>
      <c r="C327" s="3" t="s">
        <v>110</v>
      </c>
      <c r="D327" s="3" t="s">
        <v>56</v>
      </c>
      <c r="E327" s="3" t="s">
        <v>1401</v>
      </c>
      <c r="F327" s="7"/>
      <c r="G327" s="7" t="str">
        <f t="shared" si="10"/>
        <v xml:space="preserve">.სენაკი, ჭავჭავაძის ქ.133 </v>
      </c>
      <c r="H327" s="16"/>
      <c r="I327" s="5" t="s">
        <v>1403</v>
      </c>
      <c r="J327" s="5" t="s">
        <v>1404</v>
      </c>
    </row>
    <row r="328" spans="1:10" ht="26.25" customHeight="1" x14ac:dyDescent="0.25">
      <c r="A328" s="4">
        <v>327</v>
      </c>
      <c r="B328" s="3" t="str">
        <f t="shared" si="8"/>
        <v>N327 აფთიაქი</v>
      </c>
      <c r="C328" s="3" t="s">
        <v>34</v>
      </c>
      <c r="D328" s="3" t="s">
        <v>35</v>
      </c>
      <c r="E328" s="3" t="s">
        <v>1378</v>
      </c>
      <c r="F328" s="7"/>
      <c r="G328" s="7" t="str">
        <f t="shared" si="10"/>
        <v>.გორი, სამეფოს ქუჩა  N 70</v>
      </c>
      <c r="H328" s="16"/>
      <c r="I328" s="5" t="s">
        <v>1379</v>
      </c>
      <c r="J328" s="5" t="s">
        <v>1380</v>
      </c>
    </row>
    <row r="329" spans="1:10" ht="26.25" customHeight="1" x14ac:dyDescent="0.25">
      <c r="A329" s="4">
        <v>329</v>
      </c>
      <c r="B329" s="3" t="str">
        <f t="shared" si="8"/>
        <v>N329 აფთიაქი</v>
      </c>
      <c r="C329" s="3" t="s">
        <v>28</v>
      </c>
      <c r="D329" s="3" t="s">
        <v>29</v>
      </c>
      <c r="E329" s="3" t="s">
        <v>1381</v>
      </c>
      <c r="F329" s="7"/>
      <c r="G329" s="7" t="str">
        <f t="shared" si="10"/>
        <v>.ქუთაისი, ავტომშენებელის ქუჩა , N32</v>
      </c>
      <c r="H329" s="16"/>
      <c r="I329" s="5" t="s">
        <v>1382</v>
      </c>
      <c r="J329" s="5" t="s">
        <v>1383</v>
      </c>
    </row>
    <row r="330" spans="1:10" ht="26.25" customHeight="1" x14ac:dyDescent="0.25">
      <c r="A330" s="4">
        <v>330</v>
      </c>
      <c r="B330" s="3" t="str">
        <f t="shared" si="8"/>
        <v>N330 აფთიაქი</v>
      </c>
      <c r="C330" s="3" t="s">
        <v>1396</v>
      </c>
      <c r="D330" s="3" t="s">
        <v>1397</v>
      </c>
      <c r="E330" s="3" t="s">
        <v>1398</v>
      </c>
      <c r="F330" s="7"/>
      <c r="G330" s="7" t="str">
        <f t="shared" si="10"/>
        <v xml:space="preserve">.მესტია, ირაკლი ფანჯიკიძის ქუჩა </v>
      </c>
      <c r="H330" s="16"/>
      <c r="I330" s="5" t="s">
        <v>1399</v>
      </c>
      <c r="J330" s="5" t="s">
        <v>1400</v>
      </c>
    </row>
    <row r="331" spans="1:10" ht="26.25" customHeight="1" x14ac:dyDescent="0.25">
      <c r="A331" s="4">
        <v>331</v>
      </c>
      <c r="B331" s="3" t="str">
        <f t="shared" si="8"/>
        <v>N331 აფთიაქი</v>
      </c>
      <c r="C331" s="3" t="s">
        <v>14</v>
      </c>
      <c r="D331" s="3" t="s">
        <v>15</v>
      </c>
      <c r="E331" s="3" t="s">
        <v>1371</v>
      </c>
      <c r="F331" s="7"/>
      <c r="G331" s="7" t="str">
        <f t="shared" si="10"/>
        <v>.ბათუმი, ქართველ იუნკერთა(26 კომისრის) , N 2</v>
      </c>
      <c r="H331" s="16"/>
      <c r="I331" s="5" t="s">
        <v>1376</v>
      </c>
      <c r="J331" s="5" t="s">
        <v>1377</v>
      </c>
    </row>
    <row r="332" spans="1:10" ht="26.25" customHeight="1" x14ac:dyDescent="0.25">
      <c r="A332" s="4">
        <v>332</v>
      </c>
      <c r="B332" s="3" t="str">
        <f t="shared" si="8"/>
        <v>N332 აფთიაქი</v>
      </c>
      <c r="C332" s="3" t="s">
        <v>14</v>
      </c>
      <c r="D332" s="3" t="s">
        <v>15</v>
      </c>
      <c r="E332" s="3" t="s">
        <v>1402</v>
      </c>
      <c r="F332" s="7"/>
      <c r="G332" s="7" t="str">
        <f t="shared" si="10"/>
        <v>.ბათუმი, პეტრე ბაგრატიონის ქუჩა, N125</v>
      </c>
      <c r="H332" s="16"/>
      <c r="I332" s="5" t="s">
        <v>1405</v>
      </c>
      <c r="J332" s="5" t="s">
        <v>1406</v>
      </c>
    </row>
    <row r="333" spans="1:10" ht="26.25" customHeight="1" x14ac:dyDescent="0.25">
      <c r="A333" s="4">
        <v>335</v>
      </c>
      <c r="B333" s="3" t="str">
        <f t="shared" si="8"/>
        <v>N335 აფთიაქი</v>
      </c>
      <c r="C333" s="3" t="s">
        <v>28</v>
      </c>
      <c r="D333" s="3" t="s">
        <v>29</v>
      </c>
      <c r="E333" s="3" t="s">
        <v>1384</v>
      </c>
      <c r="F333" s="7"/>
      <c r="G333" s="7" t="str">
        <f t="shared" si="10"/>
        <v>.ქუთაისი, ნიკეას ქუჩა, შესახვევი II , N 10ა , ნაკვეთი N1</v>
      </c>
      <c r="H333" s="16"/>
      <c r="I333" s="5" t="s">
        <v>1385</v>
      </c>
      <c r="J333" s="5" t="s">
        <v>1386</v>
      </c>
    </row>
    <row r="334" spans="1:10" ht="26.25" customHeight="1" x14ac:dyDescent="0.25">
      <c r="A334" s="4">
        <v>336</v>
      </c>
      <c r="B334" s="3" t="str">
        <f t="shared" si="8"/>
        <v>N336 აფთიაქი</v>
      </c>
      <c r="C334" s="3" t="s">
        <v>47</v>
      </c>
      <c r="D334" s="3" t="s">
        <v>38</v>
      </c>
      <c r="E334" s="3" t="s">
        <v>1387</v>
      </c>
      <c r="F334" s="7"/>
      <c r="G334" s="7" t="str">
        <f t="shared" si="10"/>
        <v>.მარნეული,  რუსთაველის ქუჩა , N 55</v>
      </c>
      <c r="H334" s="16"/>
      <c r="I334" s="5" t="s">
        <v>1390</v>
      </c>
      <c r="J334" s="5" t="s">
        <v>1391</v>
      </c>
    </row>
    <row r="335" spans="1:10" ht="26.25" customHeight="1" x14ac:dyDescent="0.25">
      <c r="A335" s="4">
        <v>337</v>
      </c>
      <c r="B335" s="3" t="str">
        <f t="shared" si="8"/>
        <v>N337 აფთიაქი</v>
      </c>
      <c r="C335" s="3" t="s">
        <v>6</v>
      </c>
      <c r="D335" s="3" t="s">
        <v>20</v>
      </c>
      <c r="E335" s="3" t="s">
        <v>1388</v>
      </c>
      <c r="F335" s="7"/>
      <c r="G335" s="7" t="str">
        <f t="shared" si="10"/>
        <v>.თბილისი, გიორგი ჭყონდიდელის ქუჩა, N 38, კორპუსი 1</v>
      </c>
      <c r="H335" s="16"/>
      <c r="I335" s="5" t="s">
        <v>1392</v>
      </c>
      <c r="J335" s="5" t="s">
        <v>1393</v>
      </c>
    </row>
    <row r="336" spans="1:10" ht="26.25" customHeight="1" x14ac:dyDescent="0.25">
      <c r="A336" s="4">
        <v>338</v>
      </c>
      <c r="B336" s="3" t="str">
        <f t="shared" si="8"/>
        <v>N338 აფთიაქი</v>
      </c>
      <c r="C336" s="3" t="s">
        <v>47</v>
      </c>
      <c r="D336" s="3" t="s">
        <v>38</v>
      </c>
      <c r="E336" s="3" t="s">
        <v>1389</v>
      </c>
      <c r="F336" s="7"/>
      <c r="G336" s="7" t="str">
        <f t="shared" si="10"/>
        <v>.მარნეული, მარნეული, შოთა რუსთაველის ქუჩა, N 96</v>
      </c>
      <c r="H336" s="16"/>
      <c r="I336" s="5" t="s">
        <v>1394</v>
      </c>
      <c r="J336" s="5" t="s">
        <v>1395</v>
      </c>
    </row>
    <row r="337" spans="1:10" ht="26.25" customHeight="1" x14ac:dyDescent="0.25">
      <c r="A337" s="4">
        <v>339</v>
      </c>
      <c r="B337" s="3" t="str">
        <f t="shared" si="8"/>
        <v>N339 აფთიაქი</v>
      </c>
      <c r="C337" s="3" t="s">
        <v>6</v>
      </c>
      <c r="D337" s="3" t="s">
        <v>49</v>
      </c>
      <c r="E337" s="3" t="s">
        <v>1407</v>
      </c>
      <c r="F337" s="7"/>
      <c r="G337" s="7" t="str">
        <f t="shared" ref="G337:G345" si="11">CONCATENATE(".",C337,","," ",E337)</f>
        <v>.თბილისი, გორგასალის ქ.  N 77</v>
      </c>
      <c r="H337" s="16"/>
      <c r="I337" s="5" t="s">
        <v>1408</v>
      </c>
      <c r="J337" s="5" t="s">
        <v>1409</v>
      </c>
    </row>
    <row r="338" spans="1:10" ht="26.25" customHeight="1" x14ac:dyDescent="0.25">
      <c r="A338" s="4">
        <v>341</v>
      </c>
      <c r="B338" s="3" t="str">
        <f t="shared" si="8"/>
        <v>N341 აფთიაქი</v>
      </c>
      <c r="C338" s="3" t="s">
        <v>28</v>
      </c>
      <c r="D338" s="3" t="s">
        <v>29</v>
      </c>
      <c r="E338" s="3" t="s">
        <v>1424</v>
      </c>
      <c r="F338" s="7"/>
      <c r="G338" s="7" t="str">
        <f t="shared" si="11"/>
        <v>.ქუთაისი, ნოდარ დუმბაძის ქუჩა, N 46</v>
      </c>
      <c r="H338" s="16"/>
      <c r="I338" s="5" t="s">
        <v>1425</v>
      </c>
      <c r="J338" s="5" t="s">
        <v>1426</v>
      </c>
    </row>
    <row r="339" spans="1:10" ht="26.25" customHeight="1" x14ac:dyDescent="0.25">
      <c r="A339" s="4">
        <v>342</v>
      </c>
      <c r="B339" s="3" t="str">
        <f t="shared" si="8"/>
        <v>N342 აფთიაქი</v>
      </c>
      <c r="C339" s="3" t="s">
        <v>28</v>
      </c>
      <c r="D339" s="3" t="s">
        <v>29</v>
      </c>
      <c r="E339" s="3" t="s">
        <v>1411</v>
      </c>
      <c r="F339" s="7"/>
      <c r="G339" s="7" t="str">
        <f t="shared" si="11"/>
        <v xml:space="preserve">.ქუთაისი, ავტომშენებლის ქ.43 </v>
      </c>
      <c r="H339" s="16"/>
      <c r="I339" s="5" t="s">
        <v>1416</v>
      </c>
      <c r="J339" s="5" t="s">
        <v>1417</v>
      </c>
    </row>
    <row r="340" spans="1:10" ht="26.25" customHeight="1" x14ac:dyDescent="0.25">
      <c r="A340" s="4">
        <v>344</v>
      </c>
      <c r="B340" s="3" t="str">
        <f t="shared" si="8"/>
        <v>N344 აფთიაქი</v>
      </c>
      <c r="C340" s="3" t="s">
        <v>14</v>
      </c>
      <c r="D340" s="3" t="s">
        <v>15</v>
      </c>
      <c r="E340" s="3" t="s">
        <v>1412</v>
      </c>
      <c r="F340" s="7"/>
      <c r="G340" s="7" t="str">
        <f t="shared" si="11"/>
        <v xml:space="preserve">.ბათუმი, რეჯებ ნიჟარაძის ქ.N20 </v>
      </c>
      <c r="H340" s="16"/>
      <c r="I340" s="5" t="s">
        <v>1418</v>
      </c>
      <c r="J340" s="5" t="s">
        <v>1419</v>
      </c>
    </row>
    <row r="341" spans="1:10" ht="26.25" customHeight="1" x14ac:dyDescent="0.25">
      <c r="A341" s="4">
        <v>345</v>
      </c>
      <c r="B341" s="3" t="str">
        <f t="shared" si="8"/>
        <v>N345 აფთიაქი</v>
      </c>
      <c r="C341" s="3" t="s">
        <v>6</v>
      </c>
      <c r="D341" s="3" t="s">
        <v>49</v>
      </c>
      <c r="E341" s="3" t="s">
        <v>1436</v>
      </c>
      <c r="F341" s="7"/>
      <c r="G341" s="7" t="str">
        <f t="shared" si="11"/>
        <v>.თბილისი, ბევრეთის ქუჩა</v>
      </c>
      <c r="H341" s="16"/>
      <c r="I341" s="5" t="s">
        <v>1437</v>
      </c>
      <c r="J341" s="5" t="s">
        <v>1438</v>
      </c>
    </row>
    <row r="342" spans="1:10" ht="26.25" customHeight="1" x14ac:dyDescent="0.25">
      <c r="A342" s="4">
        <v>346</v>
      </c>
      <c r="B342" s="3" t="str">
        <f t="shared" si="8"/>
        <v>N346 აფთიაქი</v>
      </c>
      <c r="C342" s="3" t="s">
        <v>1420</v>
      </c>
      <c r="D342" s="3" t="s">
        <v>105</v>
      </c>
      <c r="E342" s="3" t="s">
        <v>1421</v>
      </c>
      <c r="F342" s="7"/>
      <c r="G342" s="7" t="str">
        <f t="shared" si="11"/>
        <v>.თიანეთი, 9 აპრილის ქუჩა</v>
      </c>
      <c r="H342" s="16"/>
      <c r="I342" s="5" t="s">
        <v>1422</v>
      </c>
      <c r="J342" s="5" t="s">
        <v>1423</v>
      </c>
    </row>
    <row r="343" spans="1:10" ht="26.25" customHeight="1" x14ac:dyDescent="0.25">
      <c r="A343" s="4">
        <v>347</v>
      </c>
      <c r="B343" s="3" t="str">
        <f t="shared" si="8"/>
        <v>N347 აფთიაქი</v>
      </c>
      <c r="C343" s="3" t="s">
        <v>6</v>
      </c>
      <c r="D343" s="3" t="s">
        <v>12</v>
      </c>
      <c r="E343" s="3" t="s">
        <v>1433</v>
      </c>
      <c r="F343" s="7"/>
      <c r="G343" s="7" t="str">
        <f t="shared" si="11"/>
        <v xml:space="preserve">.თბილისი, თ.ქევხიშვილის ქ.N9, N11 </v>
      </c>
      <c r="H343" s="16"/>
      <c r="I343" s="5" t="s">
        <v>1434</v>
      </c>
      <c r="J343" s="5" t="s">
        <v>1435</v>
      </c>
    </row>
    <row r="344" spans="1:10" ht="26.25" customHeight="1" x14ac:dyDescent="0.25">
      <c r="A344" s="4">
        <v>349</v>
      </c>
      <c r="B344" s="3" t="str">
        <f t="shared" si="8"/>
        <v>N349 აფთიაქი</v>
      </c>
      <c r="C344" s="3" t="s">
        <v>6</v>
      </c>
      <c r="D344" s="3" t="s">
        <v>20</v>
      </c>
      <c r="E344" s="3" t="s">
        <v>1430</v>
      </c>
      <c r="F344" s="7"/>
      <c r="G344" s="7" t="str">
        <f t="shared" si="11"/>
        <v>.თბილისი, მემედ აბაშიძის, N11</v>
      </c>
      <c r="H344" s="16"/>
      <c r="I344" s="5" t="s">
        <v>1431</v>
      </c>
      <c r="J344" s="5" t="s">
        <v>1432</v>
      </c>
    </row>
    <row r="345" spans="1:10" ht="26.25" customHeight="1" x14ac:dyDescent="0.25">
      <c r="A345" s="4">
        <v>354</v>
      </c>
      <c r="B345" s="3" t="str">
        <f t="shared" si="8"/>
        <v>N354 აფთიაქი</v>
      </c>
      <c r="C345" s="3" t="s">
        <v>14</v>
      </c>
      <c r="D345" s="3" t="s">
        <v>15</v>
      </c>
      <c r="E345" s="3" t="s">
        <v>1427</v>
      </c>
      <c r="F345" s="7"/>
      <c r="G345" s="7" t="str">
        <f t="shared" si="11"/>
        <v>.ბათუმი, ფიროსმანის ქუჩა N 19</v>
      </c>
      <c r="H345" s="16"/>
      <c r="I345" s="5" t="s">
        <v>1428</v>
      </c>
      <c r="J345" s="5" t="s">
        <v>1429</v>
      </c>
    </row>
  </sheetData>
  <autoFilter ref="A1:J337" xr:uid="{00000000-0001-0000-0000-000000000000}">
    <sortState xmlns:xlrd2="http://schemas.microsoft.com/office/spreadsheetml/2017/richdata2" ref="A2:J321">
      <sortCondition ref="A1:A321"/>
    </sortState>
  </autoFilter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Gogilashvili</dc:creator>
  <cp:lastModifiedBy>Giorgi Gogilashvili</cp:lastModifiedBy>
  <cp:lastPrinted>2024-05-29T07:12:15Z</cp:lastPrinted>
  <dcterms:created xsi:type="dcterms:W3CDTF">2015-06-05T18:17:20Z</dcterms:created>
  <dcterms:modified xsi:type="dcterms:W3CDTF">2025-05-07T13:24:02Z</dcterms:modified>
</cp:coreProperties>
</file>