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FS01\Public-Files$\Operations\Procurement\PR Confirmation-2025\PR289 XPS გაყიდვა\"/>
    </mc:Choice>
  </mc:AlternateContent>
  <xr:revisionPtr revIDLastSave="0" documentId="13_ncr:1_{D0F8FF20-DCFB-4C4C-B360-EBEA797F578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8" i="1"/>
  <c r="F10" i="1"/>
  <c r="G10" i="1" s="1"/>
  <c r="E9" i="1"/>
  <c r="G9" i="1" s="1"/>
  <c r="F7" i="1"/>
  <c r="F6" i="1"/>
  <c r="F5" i="1"/>
  <c r="E7" i="1"/>
  <c r="E6" i="1"/>
  <c r="E5" i="1"/>
  <c r="G6" i="1" l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tc={25AE933F-697A-4B43-9E5A-4804E8F2588E}</author>
    <author>tc={4E3E5533-F4DA-43F6-ABD2-8E6E53395482}</author>
    <author>tc={A01DF971-8D75-4A51-A59A-D354995B63EB}</author>
    <author>tc={F8A2BB6A-BDB2-4AF9-A784-C220B1448906}</author>
  </authors>
  <commentList>
    <comment ref="E5" authorId="0" shapeId="0" xr:uid="{25AE933F-697A-4B43-9E5A-4804E8F2588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3 ცალი მთლიანი + დაშლილი </t>
      </text>
    </comment>
    <comment ref="H5" authorId="1" shapeId="0" xr:uid="{4E3E5533-F4DA-43F6-ABD2-8E6E53395482}">
      <text>
        <t>[Threaded comment]
Your version of Excel allows you to read this threaded comment; however, any edits to it will get removed if the file is opened in a newer version of Excel. Learn more: https://go.microsoft.com/fwlink/?linkid=870924
Comment:
    მხოლოდ 3-იანის ბირკა</t>
      </text>
    </comment>
    <comment ref="E6" authorId="2" shapeId="0" xr:uid="{A01DF971-8D75-4A51-A59A-D354995B63EB}">
      <text>
        <t>[Threaded comment]
Your version of Excel allows you to read this threaded comment; however, any edits to it will get removed if the file is opened in a newer version of Excel. Learn more: https://go.microsoft.com/fwlink/?linkid=870924
Comment:
    3  შეკვრა მთლიანი 61 ცალი დაშლილი ფირფიტა</t>
      </text>
    </comment>
    <comment ref="H6" authorId="3" shapeId="0" xr:uid="{F8A2BB6A-BDB2-4AF9-A784-C220B1448906}">
      <text>
        <t>[Threaded comment]
Your version of Excel allows you to read this threaded comment; however, any edits to it will get removed if the file is opened in a newer version of Excel. Learn more: https://go.microsoft.com/fwlink/?linkid=870924
Comment:
    მხოლოდ 3-იანის ბირკა</t>
      </text>
    </comment>
  </commentList>
</comments>
</file>

<file path=xl/sharedStrings.xml><?xml version="1.0" encoding="utf-8"?>
<sst xmlns="http://schemas.openxmlformats.org/spreadsheetml/2006/main" count="27" uniqueCount="22">
  <si>
    <t>N</t>
  </si>
  <si>
    <t>მასალის დასახელება</t>
  </si>
  <si>
    <t>განზომილება</t>
  </si>
  <si>
    <t>ფოტო</t>
  </si>
  <si>
    <t>XPS  10-იანი</t>
  </si>
  <si>
    <t>ცალი</t>
  </si>
  <si>
    <t>XPS  5-იანი</t>
  </si>
  <si>
    <t>XPS  3-იანი</t>
  </si>
  <si>
    <t>თბო და ბგერა იზოლაცია</t>
  </si>
  <si>
    <t>1 ცალის მოცულობა მ2</t>
  </si>
  <si>
    <t>იატაკ ქვეშა ხმის იზოლაცია</t>
  </si>
  <si>
    <t>ხმისა და ვიბრო საიზოლაციო ხალიჩა</t>
  </si>
  <si>
    <t>პენოპლექსი Osnova 100*585*1185მმ (2,773 კვ/მ)</t>
  </si>
  <si>
    <t>დასახელება</t>
  </si>
  <si>
    <t>პენოპლექსი Osnova 50*585*1185მმ (5,546 კვ/მ)</t>
  </si>
  <si>
    <t>პენოპლექსი Osnova 30*585*1185მმ (9,012 კვ/მ)</t>
  </si>
  <si>
    <t>ქვაბამბა ლაით-ბატსი სკანდიკი 800*600*50 მმ-5.76 კვ/მ</t>
  </si>
  <si>
    <t xml:space="preserve">ხმის საიზოლაციო ხალიჩა TermoZvukoIzol Lait </t>
  </si>
  <si>
    <t>მასალათა უწყისი</t>
  </si>
  <si>
    <t>ჯამი (კვ.მ)</t>
  </si>
  <si>
    <t>რაოდენობა (შეკვრა)</t>
  </si>
  <si>
    <t>შეთავაზებული ფასი (დღგ-ს ჩათვლით)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</si>
</sst>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7</xdr:row>
      <xdr:rowOff>49530</xdr:rowOff>
    </xdr:from>
    <xdr:to>
      <xdr:col>7</xdr:col>
      <xdr:colOff>1234440</xdr:colOff>
      <xdr:row>7</xdr:row>
      <xdr:rowOff>771171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942954-5A32-23CE-E070-E280C6D1C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8876" y="4027170"/>
          <a:ext cx="1167764" cy="721641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</xdr:row>
      <xdr:rowOff>133351</xdr:rowOff>
    </xdr:from>
    <xdr:to>
      <xdr:col>7</xdr:col>
      <xdr:colOff>1197221</xdr:colOff>
      <xdr:row>4</xdr:row>
      <xdr:rowOff>933450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BA4EF4-85D7-5672-D584-F31D3F3DA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1038226"/>
          <a:ext cx="1082921" cy="800099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</xdr:colOff>
      <xdr:row>5</xdr:row>
      <xdr:rowOff>53340</xdr:rowOff>
    </xdr:from>
    <xdr:to>
      <xdr:col>7</xdr:col>
      <xdr:colOff>1199521</xdr:colOff>
      <xdr:row>5</xdr:row>
      <xdr:rowOff>897255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2BA32D-5571-40C1-BF85-D35CF7A0B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5540" y="2177415"/>
          <a:ext cx="1149991" cy="85153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</xdr:row>
      <xdr:rowOff>57150</xdr:rowOff>
    </xdr:from>
    <xdr:to>
      <xdr:col>7</xdr:col>
      <xdr:colOff>1216495</xdr:colOff>
      <xdr:row>7</xdr:row>
      <xdr:rowOff>1466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90F22-62A0-4713-93D4-330426EEA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1" y="2943225"/>
          <a:ext cx="1121244" cy="826770"/>
        </a:xfrm>
        <a:prstGeom prst="rect">
          <a:avLst/>
        </a:prstGeom>
      </xdr:spPr>
    </xdr:pic>
    <xdr:clientData/>
  </xdr:twoCellAnchor>
  <xdr:twoCellAnchor editAs="oneCell">
    <xdr:from>
      <xdr:col>7</xdr:col>
      <xdr:colOff>229797</xdr:colOff>
      <xdr:row>8</xdr:row>
      <xdr:rowOff>35139</xdr:rowOff>
    </xdr:from>
    <xdr:to>
      <xdr:col>7</xdr:col>
      <xdr:colOff>1138100</xdr:colOff>
      <xdr:row>8</xdr:row>
      <xdr:rowOff>809011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BDA4E4-FF28-7D0C-EE51-29F35A88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611169" flipV="1">
          <a:off x="6401997" y="4857510"/>
          <a:ext cx="908303" cy="773872"/>
        </a:xfrm>
        <a:prstGeom prst="rect">
          <a:avLst/>
        </a:prstGeom>
      </xdr:spPr>
    </xdr:pic>
    <xdr:clientData/>
  </xdr:twoCellAnchor>
  <xdr:twoCellAnchor editAs="oneCell">
    <xdr:from>
      <xdr:col>7</xdr:col>
      <xdr:colOff>234314</xdr:colOff>
      <xdr:row>9</xdr:row>
      <xdr:rowOff>30020</xdr:rowOff>
    </xdr:from>
    <xdr:to>
      <xdr:col>7</xdr:col>
      <xdr:colOff>974733</xdr:colOff>
      <xdr:row>9</xdr:row>
      <xdr:rowOff>784860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24E7E59-1DB9-626B-442E-E8ABEAA3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 flipV="1">
          <a:off x="6406514" y="5653580"/>
          <a:ext cx="740419" cy="754840"/>
        </a:xfrm>
        <a:prstGeom prst="rect">
          <a:avLst/>
        </a:prstGeom>
      </xdr:spPr>
    </xdr:pic>
    <xdr:clientData/>
  </xdr:twoCellAnchor>
  <xdr:twoCellAnchor editAs="oneCell">
    <xdr:from>
      <xdr:col>11</xdr:col>
      <xdr:colOff>139608</xdr:colOff>
      <xdr:row>4</xdr:row>
      <xdr:rowOff>265612</xdr:rowOff>
    </xdr:from>
    <xdr:to>
      <xdr:col>15</xdr:col>
      <xdr:colOff>164916</xdr:colOff>
      <xdr:row>5</xdr:row>
      <xdr:rowOff>804297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B9E52C2-F0D1-2EAD-B251-00BD11105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71294" y="1375955"/>
          <a:ext cx="2463708" cy="1572828"/>
        </a:xfrm>
        <a:prstGeom prst="rect">
          <a:avLst/>
        </a:prstGeom>
      </xdr:spPr>
    </xdr:pic>
    <xdr:clientData/>
  </xdr:twoCellAnchor>
  <xdr:twoCellAnchor editAs="oneCell">
    <xdr:from>
      <xdr:col>11</xdr:col>
      <xdr:colOff>137431</xdr:colOff>
      <xdr:row>6</xdr:row>
      <xdr:rowOff>433251</xdr:rowOff>
    </xdr:from>
    <xdr:to>
      <xdr:col>15</xdr:col>
      <xdr:colOff>193220</xdr:colOff>
      <xdr:row>8</xdr:row>
      <xdr:rowOff>577414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89F8B2E-C935-C627-FDE6-23C32C316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69117" y="3535680"/>
          <a:ext cx="2494189" cy="18641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ornike Sudadze" id="{673957E9-CF73-41FB-9A77-33982FDB2350}" userId="S::tsudadze@m2.ge::57314fec-7eba-42ae-acab-2bf390f2de9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5" dT="2025-04-24T14:40:47.80" personId="{673957E9-CF73-41FB-9A77-33982FDB2350}" id="{25AE933F-697A-4B43-9E5A-4804E8F2588E}">
    <text xml:space="preserve">3 ცალი მთლიანი + დაშლილი </text>
  </threadedComment>
  <threadedComment ref="H5" dT="2025-04-24T15:01:39.84" personId="{673957E9-CF73-41FB-9A77-33982FDB2350}" id="{4E3E5533-F4DA-43F6-ABD2-8E6E53395482}">
    <text>მხოლოდ 3-იანის ბირკა</text>
  </threadedComment>
  <threadedComment ref="E6" dT="2025-04-24T14:42:56.53" personId="{673957E9-CF73-41FB-9A77-33982FDB2350}" id="{A01DF971-8D75-4A51-A59A-D354995B63EB}">
    <text>3  შეკვრა მთლიანი 61 ცალი დაშლილი ფირფიტა</text>
  </threadedComment>
  <threadedComment ref="H6" dT="2025-04-24T15:02:26.31" personId="{673957E9-CF73-41FB-9A77-33982FDB2350}" id="{F8A2BB6A-BDB2-4AF9-A784-C220B1448906}">
    <text>მხოლოდ 3-იანის ბირკა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5"/>
  <sheetViews>
    <sheetView tabSelected="1" zoomScale="70" zoomScaleNormal="70" workbookViewId="0">
      <selection activeCell="J5" sqref="J5"/>
    </sheetView>
  </sheetViews>
  <sheetFormatPr defaultRowHeight="14.4" x14ac:dyDescent="0.3"/>
  <cols>
    <col min="3" max="3" width="21.77734375" bestFit="1" customWidth="1"/>
    <col min="4" max="5" width="14.44140625" bestFit="1" customWidth="1"/>
    <col min="6" max="6" width="12.6640625" customWidth="1"/>
    <col min="7" max="7" width="17" customWidth="1"/>
    <col min="8" max="8" width="19.109375" customWidth="1"/>
    <col min="9" max="9" width="60.88671875" bestFit="1" customWidth="1"/>
    <col min="10" max="10" width="44.44140625" bestFit="1" customWidth="1"/>
  </cols>
  <sheetData>
    <row r="1" spans="2:10" ht="9" customHeight="1" x14ac:dyDescent="0.3"/>
    <row r="2" spans="2:10" hidden="1" x14ac:dyDescent="0.3"/>
    <row r="3" spans="2:10" ht="34.799999999999997" customHeight="1" x14ac:dyDescent="0.3">
      <c r="B3" s="11" t="s">
        <v>18</v>
      </c>
      <c r="C3" s="11"/>
      <c r="D3" s="11"/>
      <c r="E3" s="11"/>
      <c r="F3" s="11"/>
      <c r="G3" s="11"/>
      <c r="H3" s="11"/>
      <c r="I3" s="6"/>
    </row>
    <row r="4" spans="2:10" ht="43.2" x14ac:dyDescent="0.3">
      <c r="B4" s="2" t="s">
        <v>0</v>
      </c>
      <c r="C4" s="2" t="s">
        <v>1</v>
      </c>
      <c r="D4" s="2" t="s">
        <v>2</v>
      </c>
      <c r="E4" s="3" t="s">
        <v>20</v>
      </c>
      <c r="F4" s="3" t="s">
        <v>9</v>
      </c>
      <c r="G4" s="2" t="s">
        <v>19</v>
      </c>
      <c r="H4" s="2" t="s">
        <v>3</v>
      </c>
      <c r="I4" s="2" t="s">
        <v>13</v>
      </c>
      <c r="J4" s="9" t="s">
        <v>21</v>
      </c>
    </row>
    <row r="5" spans="2:10" ht="81" customHeight="1" x14ac:dyDescent="0.3">
      <c r="B5" s="2">
        <v>1</v>
      </c>
      <c r="C5" s="2" t="s">
        <v>4</v>
      </c>
      <c r="D5" s="2" t="s">
        <v>5</v>
      </c>
      <c r="E5" s="2">
        <f>3+1</f>
        <v>4</v>
      </c>
      <c r="F5" s="4">
        <f>0.585*1.185*4</f>
        <v>2.7728999999999999</v>
      </c>
      <c r="G5" s="5">
        <f>F5*E5</f>
        <v>11.0916</v>
      </c>
      <c r="H5" s="2"/>
      <c r="I5" s="7" t="s">
        <v>12</v>
      </c>
      <c r="J5" s="10"/>
    </row>
    <row r="6" spans="2:10" ht="75" customHeight="1" x14ac:dyDescent="0.3">
      <c r="B6" s="2">
        <v>2</v>
      </c>
      <c r="C6" s="2" t="s">
        <v>6</v>
      </c>
      <c r="D6" s="2" t="s">
        <v>5</v>
      </c>
      <c r="E6" s="5">
        <f>3+(61/8)</f>
        <v>10.625</v>
      </c>
      <c r="F6" s="4">
        <f>0.585*1.185*8</f>
        <v>5.5457999999999998</v>
      </c>
      <c r="G6" s="5">
        <f t="shared" ref="G6:G10" si="0">F6*E6</f>
        <v>58.924124999999997</v>
      </c>
      <c r="H6" s="2"/>
      <c r="I6" s="7" t="s">
        <v>14</v>
      </c>
      <c r="J6" s="10"/>
    </row>
    <row r="7" spans="2:10" ht="70.2" customHeight="1" x14ac:dyDescent="0.3">
      <c r="B7" s="2">
        <v>3</v>
      </c>
      <c r="C7" s="2" t="s">
        <v>7</v>
      </c>
      <c r="D7" s="2" t="s">
        <v>5</v>
      </c>
      <c r="E7" s="5">
        <f>202+(75/12)</f>
        <v>208.25</v>
      </c>
      <c r="F7" s="4">
        <f>0.585*1.185*13</f>
        <v>9.0119249999999997</v>
      </c>
      <c r="G7" s="5">
        <f t="shared" si="0"/>
        <v>1876.7333812499999</v>
      </c>
      <c r="H7" s="2"/>
      <c r="I7" s="7" t="s">
        <v>15</v>
      </c>
      <c r="J7" s="10"/>
    </row>
    <row r="8" spans="2:10" ht="64.8" customHeight="1" x14ac:dyDescent="0.3">
      <c r="B8" s="2">
        <v>4</v>
      </c>
      <c r="C8" s="3" t="s">
        <v>8</v>
      </c>
      <c r="D8" s="2" t="s">
        <v>5</v>
      </c>
      <c r="E8" s="2">
        <v>12</v>
      </c>
      <c r="F8" s="2">
        <v>5.7</v>
      </c>
      <c r="G8" s="2">
        <f t="shared" si="0"/>
        <v>68.400000000000006</v>
      </c>
      <c r="H8" s="2"/>
      <c r="I8" s="8" t="s">
        <v>16</v>
      </c>
      <c r="J8" s="10"/>
    </row>
    <row r="9" spans="2:10" ht="64.8" customHeight="1" x14ac:dyDescent="0.3">
      <c r="B9" s="2">
        <v>5</v>
      </c>
      <c r="C9" s="3" t="s">
        <v>10</v>
      </c>
      <c r="D9" s="2" t="s">
        <v>5</v>
      </c>
      <c r="E9" s="2">
        <f>808+(19)</f>
        <v>827</v>
      </c>
      <c r="F9" s="2">
        <v>15</v>
      </c>
      <c r="G9" s="2">
        <f t="shared" si="0"/>
        <v>12405</v>
      </c>
      <c r="H9" s="2"/>
      <c r="I9" s="7"/>
      <c r="J9" s="10"/>
    </row>
    <row r="10" spans="2:10" ht="64.8" customHeight="1" x14ac:dyDescent="0.3">
      <c r="B10" s="2">
        <v>6</v>
      </c>
      <c r="C10" s="3" t="s">
        <v>11</v>
      </c>
      <c r="D10" s="2" t="s">
        <v>5</v>
      </c>
      <c r="E10" s="2">
        <v>59</v>
      </c>
      <c r="F10" s="2">
        <f>(5*0.2)*10</f>
        <v>10</v>
      </c>
      <c r="G10" s="2">
        <f t="shared" si="0"/>
        <v>590</v>
      </c>
      <c r="H10" s="2"/>
      <c r="I10" s="7" t="s">
        <v>17</v>
      </c>
      <c r="J10" s="3"/>
    </row>
    <row r="11" spans="2:10" x14ac:dyDescent="0.3">
      <c r="B11" s="1"/>
      <c r="C11" s="1"/>
      <c r="D11" s="1"/>
      <c r="E11" s="1"/>
      <c r="F11" s="1"/>
      <c r="G11" s="1"/>
      <c r="H11" s="1"/>
      <c r="I11" s="1"/>
    </row>
    <row r="12" spans="2:10" x14ac:dyDescent="0.3">
      <c r="B12" s="1"/>
      <c r="C12" s="1"/>
      <c r="D12" s="1"/>
      <c r="E12" s="1"/>
      <c r="F12" s="1"/>
      <c r="G12" s="1"/>
      <c r="H12" s="1"/>
      <c r="I12" s="1"/>
    </row>
    <row r="13" spans="2:10" x14ac:dyDescent="0.3">
      <c r="B13" s="1"/>
      <c r="C13" s="1"/>
      <c r="D13" s="1"/>
      <c r="E13" s="1"/>
      <c r="F13" s="1"/>
      <c r="G13" s="1"/>
      <c r="H13" s="1"/>
      <c r="I13" s="1"/>
    </row>
    <row r="14" spans="2:10" x14ac:dyDescent="0.3">
      <c r="B14" s="1"/>
      <c r="C14" s="1"/>
      <c r="D14" s="1"/>
      <c r="E14" s="1"/>
      <c r="F14" s="1"/>
      <c r="G14" s="1"/>
      <c r="H14" s="1"/>
      <c r="I14" s="1"/>
    </row>
    <row r="15" spans="2:10" x14ac:dyDescent="0.3">
      <c r="B15" s="1"/>
      <c r="C15" s="1"/>
      <c r="D15" s="1"/>
      <c r="E15" s="1"/>
      <c r="F15" s="1"/>
      <c r="G15" s="1"/>
      <c r="H15" s="1"/>
      <c r="I15" s="1"/>
    </row>
    <row r="16" spans="2:10" x14ac:dyDescent="0.3">
      <c r="B16" s="1"/>
      <c r="C16" s="1"/>
      <c r="D16" s="1"/>
      <c r="E16" s="1"/>
      <c r="F16" s="1"/>
      <c r="G16" s="1"/>
      <c r="H16" s="1"/>
      <c r="I16" s="1"/>
    </row>
    <row r="17" spans="2:9" x14ac:dyDescent="0.3">
      <c r="B17" s="1"/>
      <c r="C17" s="1"/>
      <c r="D17" s="1"/>
      <c r="E17" s="1"/>
      <c r="F17" s="1"/>
      <c r="G17" s="1"/>
      <c r="H17" s="1"/>
      <c r="I17" s="1"/>
    </row>
    <row r="18" spans="2:9" x14ac:dyDescent="0.3">
      <c r="B18" s="1"/>
      <c r="C18" s="1"/>
      <c r="D18" s="1"/>
      <c r="E18" s="1"/>
      <c r="F18" s="1"/>
      <c r="G18" s="1"/>
      <c r="H18" s="1"/>
      <c r="I18" s="1"/>
    </row>
    <row r="19" spans="2:9" x14ac:dyDescent="0.3">
      <c r="B19" s="1"/>
      <c r="C19" s="1"/>
      <c r="D19" s="1"/>
      <c r="E19" s="1"/>
      <c r="F19" s="1"/>
      <c r="G19" s="1"/>
      <c r="H19" s="1"/>
      <c r="I19" s="1"/>
    </row>
    <row r="20" spans="2:9" x14ac:dyDescent="0.3">
      <c r="B20" s="1"/>
      <c r="C20" s="1"/>
      <c r="D20" s="1"/>
      <c r="E20" s="1"/>
      <c r="F20" s="1"/>
      <c r="G20" s="1"/>
      <c r="H20" s="1"/>
      <c r="I20" s="1"/>
    </row>
    <row r="21" spans="2:9" x14ac:dyDescent="0.3">
      <c r="B21" s="1"/>
      <c r="C21" s="1"/>
      <c r="D21" s="1"/>
      <c r="E21" s="1"/>
      <c r="F21" s="1"/>
      <c r="G21" s="1"/>
      <c r="H21" s="1"/>
      <c r="I21" s="1"/>
    </row>
    <row r="22" spans="2:9" x14ac:dyDescent="0.3">
      <c r="B22" s="1"/>
      <c r="C22" s="1"/>
      <c r="D22" s="1"/>
      <c r="E22" s="1"/>
      <c r="F22" s="1"/>
      <c r="G22" s="1"/>
      <c r="H22" s="1"/>
      <c r="I22" s="1"/>
    </row>
    <row r="23" spans="2:9" x14ac:dyDescent="0.3">
      <c r="B23" s="1"/>
      <c r="C23" s="1"/>
      <c r="D23" s="1"/>
      <c r="E23" s="1"/>
      <c r="F23" s="1"/>
      <c r="G23" s="1"/>
      <c r="H23" s="1"/>
      <c r="I23" s="1"/>
    </row>
    <row r="24" spans="2:9" x14ac:dyDescent="0.3">
      <c r="B24" s="1"/>
      <c r="C24" s="1"/>
      <c r="D24" s="1"/>
      <c r="E24" s="1"/>
      <c r="F24" s="1"/>
      <c r="G24" s="1"/>
      <c r="H24" s="1"/>
      <c r="I24" s="1"/>
    </row>
    <row r="25" spans="2:9" x14ac:dyDescent="0.3">
      <c r="B25" s="1"/>
      <c r="C25" s="1"/>
      <c r="D25" s="1"/>
      <c r="E25" s="1"/>
      <c r="F25" s="1"/>
      <c r="G25" s="1"/>
      <c r="H25" s="1"/>
      <c r="I25" s="1"/>
    </row>
  </sheetData>
  <mergeCells count="1">
    <mergeCell ref="B3:H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Sudadze</dc:creator>
  <cp:lastModifiedBy>Lela Gagua</cp:lastModifiedBy>
  <dcterms:created xsi:type="dcterms:W3CDTF">2015-06-05T18:17:20Z</dcterms:created>
  <dcterms:modified xsi:type="dcterms:W3CDTF">2025-05-14T10:14:21Z</dcterms:modified>
</cp:coreProperties>
</file>