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orjomige-my.sharepoint.com/personal/vsharashenidze_borjomi_com/Documents/Desktop/"/>
    </mc:Choice>
  </mc:AlternateContent>
  <xr:revisionPtr revIDLastSave="0" documentId="8_{77FD1A3A-3B3F-428D-B549-BC13D06E9F5E}" xr6:coauthVersionLast="47" xr6:coauthVersionMax="47" xr10:uidLastSave="{00000000-0000-0000-0000-000000000000}"/>
  <bookViews>
    <workbookView xWindow="-120" yWindow="-120" windowWidth="29040" windowHeight="15840" tabRatio="864" xr2:uid="{00000000-000D-0000-FFFF-FFFF00000000}"/>
  </bookViews>
  <sheets>
    <sheet name="საკაპტაჟე და საოპერატორო" sheetId="42" r:id="rId1"/>
  </sheets>
  <definedNames>
    <definedName name="_xlnm.Print_Area" localSheetId="0">'საკაპტაჟე და საოპერატორო'!$A$1:$F$76</definedName>
    <definedName name="Rate_EUR_USD" localSheetId="0">#REF!</definedName>
    <definedName name="Rate_EUR_USD">#REF!</definedName>
    <definedName name="Rate_GEL_USD" localSheetId="0">#REF!</definedName>
    <definedName name="Rate_GEL_USD">#REF!</definedName>
    <definedName name="დანარიცხ_კონსტრუქციებზე" localSheetId="0">#REF!</definedName>
    <definedName name="დანარიცხ_კონსტრუქციებზე">#REF!</definedName>
    <definedName name="დანარიცხ_ქვეკონტრაქტზე" localSheetId="0">#REF!</definedName>
    <definedName name="დანარიცხ_ქვეკონტრაქტზე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42" l="1"/>
  <c r="D47" i="42"/>
  <c r="D41" i="42"/>
  <c r="F41" i="42" s="1"/>
  <c r="D33" i="42"/>
  <c r="F33" i="42" s="1"/>
  <c r="F46" i="42"/>
  <c r="F45" i="42"/>
  <c r="F44" i="42"/>
  <c r="F43" i="42"/>
  <c r="F42" i="42"/>
  <c r="D19" i="42"/>
  <c r="D26" i="42" s="1"/>
  <c r="D27" i="42" s="1"/>
  <c r="F27" i="42" s="1"/>
  <c r="F9" i="42"/>
  <c r="D57" i="42"/>
  <c r="F57" i="42" s="1"/>
  <c r="D56" i="42"/>
  <c r="F56" i="42" s="1"/>
  <c r="D55" i="42"/>
  <c r="F55" i="42" s="1"/>
  <c r="D54" i="42"/>
  <c r="F54" i="42" s="1"/>
  <c r="F53" i="42"/>
  <c r="D29" i="42"/>
  <c r="F29" i="42" s="1"/>
  <c r="F28" i="42"/>
  <c r="D50" i="42"/>
  <c r="F50" i="42" s="1"/>
  <c r="F49" i="42"/>
  <c r="F38" i="42"/>
  <c r="F37" i="42"/>
  <c r="F36" i="42"/>
  <c r="F35" i="42"/>
  <c r="F34" i="42"/>
  <c r="F32" i="42"/>
  <c r="F25" i="42"/>
  <c r="F24" i="42"/>
  <c r="F23" i="42"/>
  <c r="F22" i="42"/>
  <c r="F21" i="42"/>
  <c r="F20" i="42"/>
  <c r="F18" i="42"/>
  <c r="F15" i="42"/>
  <c r="F14" i="42"/>
  <c r="F13" i="42"/>
  <c r="F12" i="42"/>
  <c r="F11" i="42"/>
  <c r="F10" i="42"/>
  <c r="F8" i="42"/>
  <c r="D4" i="42"/>
  <c r="D6" i="42" s="1"/>
  <c r="F19" i="42" l="1"/>
  <c r="D30" i="42"/>
  <c r="D16" i="42"/>
  <c r="F16" i="42" s="1"/>
  <c r="D58" i="42"/>
  <c r="F58" i="42" s="1"/>
  <c r="D51" i="42"/>
  <c r="D39" i="42"/>
  <c r="D17" i="42"/>
  <c r="F17" i="42" s="1"/>
  <c r="F26" i="42"/>
  <c r="F30" i="42" l="1"/>
  <c r="D31" i="42"/>
  <c r="F31" i="42" s="1"/>
  <c r="F48" i="42"/>
  <c r="F47" i="42"/>
  <c r="D52" i="42"/>
  <c r="F52" i="42" s="1"/>
  <c r="F51" i="42"/>
  <c r="D40" i="42"/>
  <c r="F40" i="42" s="1"/>
  <c r="F39" i="42"/>
  <c r="D5" i="42"/>
  <c r="F5" i="42" s="1"/>
  <c r="F6" i="42"/>
  <c r="D7" i="42" l="1"/>
  <c r="F7" i="42" s="1"/>
  <c r="F4" i="42"/>
  <c r="F3" i="42" l="1"/>
  <c r="F63" i="42"/>
  <c r="F61" i="42"/>
  <c r="F59" i="42"/>
  <c r="D64" i="42"/>
  <c r="F64" i="42" s="1"/>
  <c r="D62" i="42"/>
  <c r="F62" i="42" s="1"/>
  <c r="D60" i="42"/>
  <c r="F60" i="42" s="1"/>
  <c r="F65" i="42" l="1"/>
  <c r="F66" i="42" s="1"/>
  <c r="F67" i="42" s="1"/>
  <c r="F68" i="42" s="1"/>
  <c r="F69" i="42" s="1"/>
  <c r="F70" i="42" s="1"/>
  <c r="F71" i="42" s="1"/>
  <c r="F72" i="42" l="1"/>
  <c r="F73" i="42" s="1"/>
  <c r="F74" i="42" l="1"/>
  <c r="F75" i="42" s="1"/>
</calcChain>
</file>

<file path=xl/sharedStrings.xml><?xml version="1.0" encoding="utf-8"?>
<sst xmlns="http://schemas.openxmlformats.org/spreadsheetml/2006/main" count="147" uniqueCount="63">
  <si>
    <t>სამუშაოს დასახელება</t>
  </si>
  <si>
    <t>განზ.</t>
  </si>
  <si>
    <t>რაოდენობა</t>
  </si>
  <si>
    <t>ერთ. ღირებულება</t>
  </si>
  <si>
    <t>ჯამი</t>
  </si>
  <si>
    <t>სულ ჯამი:</t>
  </si>
  <si>
    <t>ზედნადები ხარჯები</t>
  </si>
  <si>
    <t>მოგება</t>
  </si>
  <si>
    <t>სულ (ლარი)</t>
  </si>
  <si>
    <t>%</t>
  </si>
  <si>
    <t>შრომის დანახარჯი</t>
  </si>
  <si>
    <t>კგ</t>
  </si>
  <si>
    <t>ცალი</t>
  </si>
  <si>
    <t>#</t>
  </si>
  <si>
    <t>ტონა</t>
  </si>
  <si>
    <t>კუბ.მ.</t>
  </si>
  <si>
    <t>სხვა მასალები</t>
  </si>
  <si>
    <t>დამატებითი ღირებულების გადასახადი</t>
  </si>
  <si>
    <t>სატრანსპორტო ხარჯი</t>
  </si>
  <si>
    <t>არმატურის შესაკრავი მავთული, დიამეტრით 2 მმ</t>
  </si>
  <si>
    <t>კგ.</t>
  </si>
  <si>
    <t>გაუთვალისწინებელი სამუშაოები</t>
  </si>
  <si>
    <t>სრული სახარჯთაღრიცხვო ღირებულება</t>
  </si>
  <si>
    <t>kub. m.</t>
  </si>
  <si>
    <t>kv. m.</t>
  </si>
  <si>
    <t>tona</t>
  </si>
  <si>
    <t>liTonis furceli sisqiT 10 mm</t>
  </si>
  <si>
    <t>liTonis furceli sisqiT 6 mm</t>
  </si>
  <si>
    <t>liTonis ankeri, diametriT 16 mm, Caankerebis siRrmiT 150 mm</t>
  </si>
  <si>
    <t>eleqtrodi</t>
  </si>
  <si>
    <t>kg</t>
  </si>
  <si>
    <t>kg.</t>
  </si>
  <si>
    <t>zumfara</t>
  </si>
  <si>
    <t>antikoroziuli saRebavi liTonis konstruqciebisTvis</t>
  </si>
  <si>
    <t>samSeneblo samuSaoebis dasrulebis Semdeg teritoriis dasufTaveba, narCenebis Segroveba da gamotana avtoTviTmclelze dasatvirTad</t>
  </si>
  <si>
    <t>samSeneblo narCenebis gatana avtotviTmcleliT 25 km-mde manZilze</t>
  </si>
  <si>
    <t>ბარგალკის ქვა (230*2*22,2)</t>
  </si>
  <si>
    <t>სამშენებლო ლურსმანი, Rariani</t>
  </si>
  <si>
    <t>ხის მასალა ყალიბების მოსაწყობად, nedli, wiwvovani, adgilobrivi</t>
  </si>
  <si>
    <t>antikoroziuli saRebavis gamxsneli, liTonis konstruqciebisTvis</t>
  </si>
  <si>
    <t>ბეტონი BBb-25 კლასის, sulfatomedegi</t>
  </si>
  <si>
    <t>არმატურა AAb-500 კლასის, დიამეტრით 8 მმ, rusTavis</t>
  </si>
  <si>
    <t>არმატურა Ab-240 კლასის, დიამეტრით 8 მმ, rusTavis</t>
  </si>
  <si>
    <t>mineraluri wylis satumbi sadguris nagebobis liTonis konstruqciebis SeRebva antikoroziuli saRebaviT</t>
  </si>
  <si>
    <t>zedmeti gruntis datvirTva eqskavatoriT avtoTviTmclelze</t>
  </si>
  <si>
    <t>zedmeti gruntis gatana avtotviTmcleliT 25 km-mde manZilze</t>
  </si>
  <si>
    <t>კუბ. მ.</t>
  </si>
  <si>
    <t>ქვაბულის დამუშავება ექსკავატორით</t>
  </si>
  <si>
    <t>ქვაბულის დამუშავება ხელით</t>
  </si>
  <si>
    <r>
      <t xml:space="preserve">ბორჯომის მუნიციპალიტეტის სოფელ ზანავში მინერალური წყლის სატუმბი სადგურის </t>
    </r>
    <r>
      <rPr>
        <b/>
        <sz val="10"/>
        <rFont val="AcadNusx"/>
      </rPr>
      <t>Robis</t>
    </r>
    <r>
      <rPr>
        <b/>
        <sz val="10"/>
        <rFont val="AcadMtavr"/>
      </rPr>
      <t xml:space="preserve">  მოწყობის სამუშაოების ხარჯთაღრიცხვა
(ფასები მოცემულია ლარებში)</t>
    </r>
  </si>
  <si>
    <t>Txrilis damuSaveba monoliTuri rkinabetonis cokolis mosawyobad</t>
  </si>
  <si>
    <t>mineraluri wylis satumbi sadguris Robis monoliTuri rkinabetonis cokolis mowyoba</t>
  </si>
  <si>
    <t>mineraluri wylis satumbi sadguris Robis WiSkrebis liTonis svetebis montaJi</t>
  </si>
  <si>
    <t>mineraluri wylis satumbi sadguris Robis WiSkris liTonis dgarebis saZirkvlebis mowyoba</t>
  </si>
  <si>
    <t>mineraluri wylis satumbi sadguris Robis damontaJeba monoliTuri rkinabetonis cokolze</t>
  </si>
  <si>
    <t>mineraluri wylis satumbi sadguris Robis WiSkrebis montaJi</t>
  </si>
  <si>
    <t>liTonis mrgvali mili diametriT 102 mm, kedlis sisqiT 4 mm</t>
  </si>
  <si>
    <t>liTonis tolgverda kuTxovana kveTiT 50*5 mm</t>
  </si>
  <si>
    <t>liTonis mrgvali sxmuli diametriT 16 mm</t>
  </si>
  <si>
    <t>WiSkris samagri detalebi da aqsesuarebi</t>
  </si>
  <si>
    <t>kom-pleqti</t>
  </si>
  <si>
    <t>panel-mavTul bade erTmagi paneli 4 mm mavTulis sisqiT, simaRle 1.8 metri, sayrdeni boZebiTa da boZebis aqsesuarebiT.</t>
  </si>
  <si>
    <t>samSeneblo narCenebis datvirTva xeliT avtoTviTmclelze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</si>
</sst>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#,##0.00_);[Red]\(&quot;$&quot;#,##0.00\)"/>
    <numFmt numFmtId="164" formatCode="_-* #,##0.00\ _₽_-;\-* #,##0.00\ _₽_-;_-* &quot;-&quot;??\ _₽_-;_-@_-"/>
    <numFmt numFmtId="165" formatCode="_-* #,##0.00_р_._-;\-* #,##0.00_р_._-;_-* &quot;-&quot;??_р_._-;_-@_-"/>
    <numFmt numFmtId="166" formatCode="_([$GEL]\ * #,##0.00_);_([$GEL]\ * \(#,##0.00\);_([$GEL]\ * &quot;-&quot;??_);_(@_)"/>
    <numFmt numFmtId="167" formatCode="_-* #,##0.00\ [$₾-437]_-;\-* #,##0.00\ [$₾-437]_-;_-* &quot;-&quot;??\ [$₾-437]_-;_-@_-"/>
    <numFmt numFmtId="168" formatCode="#,##0.00\ [$₾-437]"/>
    <numFmt numFmtId="169" formatCode="_-* #,##0.000_р_._-;\-* #,##0.000_р_._-;_-* &quot;-&quot;??_р_._-;_-@_-"/>
    <numFmt numFmtId="170" formatCode="_-* #,##0.000\ _₽_-;\-* #,##0.000\ _₽_-;_-* &quot;-&quot;??\ _₽_-;_-@_-"/>
    <numFmt numFmtId="171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  <font>
      <b/>
      <sz val="11"/>
      <name val="AcadMtavr"/>
    </font>
    <font>
      <b/>
      <sz val="10"/>
      <color indexed="8"/>
      <name val="AcadMtavr"/>
    </font>
    <font>
      <sz val="11"/>
      <color theme="1"/>
      <name val="AcadMtavr"/>
    </font>
    <font>
      <sz val="10"/>
      <color theme="1"/>
      <name val="AcadMtavr"/>
    </font>
    <font>
      <sz val="10"/>
      <color indexed="8"/>
      <name val="AcadMtavr"/>
    </font>
    <font>
      <b/>
      <sz val="11"/>
      <color theme="1"/>
      <name val="AcadMtavr"/>
    </font>
    <font>
      <b/>
      <sz val="12"/>
      <name val="Sylfaen"/>
      <family val="1"/>
      <charset val="204"/>
    </font>
    <font>
      <b/>
      <sz val="10"/>
      <name val="AcadMtavr"/>
    </font>
    <font>
      <b/>
      <sz val="10"/>
      <name val="AcadNusx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166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165" fontId="0" fillId="0" borderId="0" xfId="1" applyFont="1" applyAlignment="1">
      <alignment horizontal="center" vertical="center" wrapText="1"/>
    </xf>
    <xf numFmtId="8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167" fontId="12" fillId="0" borderId="1" xfId="1" applyNumberFormat="1" applyFont="1" applyFill="1" applyBorder="1" applyAlignment="1">
      <alignment horizontal="center" vertical="top" wrapText="1"/>
    </xf>
    <xf numFmtId="169" fontId="10" fillId="0" borderId="1" xfId="1" applyNumberFormat="1" applyFont="1" applyFill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top" wrapText="1"/>
    </xf>
    <xf numFmtId="169" fontId="12" fillId="0" borderId="1" xfId="1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168" fontId="10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168" fontId="13" fillId="0" borderId="2" xfId="1" applyNumberFormat="1" applyFont="1" applyFill="1" applyBorder="1" applyAlignment="1">
      <alignment horizontal="right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168" fontId="13" fillId="0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0" xfId="1" applyFont="1" applyAlignment="1">
      <alignment horizontal="center" vertical="center" wrapText="1"/>
    </xf>
    <xf numFmtId="49" fontId="14" fillId="2" borderId="3" xfId="5" applyNumberFormat="1" applyFont="1" applyFill="1" applyBorder="1" applyAlignment="1">
      <alignment vertical="center" wrapText="1"/>
    </xf>
    <xf numFmtId="169" fontId="9" fillId="0" borderId="1" xfId="0" applyNumberFormat="1" applyFont="1" applyBorder="1" applyAlignment="1">
      <alignment horizontal="center" vertical="top" wrapText="1"/>
    </xf>
    <xf numFmtId="170" fontId="10" fillId="0" borderId="1" xfId="1" applyNumberFormat="1" applyFont="1" applyFill="1" applyBorder="1" applyAlignment="1">
      <alignment horizontal="center" vertical="center" wrapText="1"/>
    </xf>
    <xf numFmtId="171" fontId="9" fillId="0" borderId="1" xfId="0" applyNumberFormat="1" applyFont="1" applyBorder="1" applyAlignment="1">
      <alignment horizontal="left" vertical="top" wrapText="1"/>
    </xf>
    <xf numFmtId="49" fontId="15" fillId="2" borderId="3" xfId="5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2" xfId="6" xr:uid="{00000000-0005-0000-0000-000001000000}"/>
    <cellStyle name="Comma 3" xfId="9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3" xfId="3" xr:uid="{00000000-0005-0000-0000-000006000000}"/>
    <cellStyle name="Normal 4" xfId="8" xr:uid="{00000000-0005-0000-0000-000007000000}"/>
    <cellStyle name="Percent 2" xfId="4" xr:uid="{00000000-0005-0000-0000-000009000000}"/>
    <cellStyle name="Percent 3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240"/>
  <sheetViews>
    <sheetView tabSelected="1" view="pageBreakPreview" topLeftCell="B1" zoomScaleNormal="100" zoomScaleSheetLayoutView="100" workbookViewId="0">
      <selection activeCell="G3" sqref="G3"/>
    </sheetView>
  </sheetViews>
  <sheetFormatPr defaultColWidth="9.140625" defaultRowHeight="15" x14ac:dyDescent="0.25"/>
  <cols>
    <col min="1" max="1" width="4.140625" style="1" customWidth="1"/>
    <col min="2" max="2" width="32.42578125" style="1" customWidth="1"/>
    <col min="3" max="3" width="8.85546875" style="1" customWidth="1"/>
    <col min="4" max="4" width="13.28515625" style="1" customWidth="1"/>
    <col min="5" max="5" width="14.140625" style="2" customWidth="1"/>
    <col min="6" max="6" width="18.140625" style="2" customWidth="1"/>
    <col min="7" max="7" width="130.28515625" style="5" customWidth="1"/>
    <col min="8" max="9" width="11.5703125" style="1" bestFit="1" customWidth="1"/>
    <col min="10" max="16384" width="9.140625" style="1"/>
  </cols>
  <sheetData>
    <row r="1" spans="1:6" ht="111" customHeight="1" x14ac:dyDescent="0.25">
      <c r="A1" s="36"/>
      <c r="B1" s="40" t="s">
        <v>49</v>
      </c>
      <c r="C1" s="40"/>
      <c r="D1" s="40"/>
      <c r="E1" s="40"/>
      <c r="F1" s="40"/>
    </row>
    <row r="2" spans="1:6" ht="51" customHeight="1" x14ac:dyDescent="0.25">
      <c r="A2" s="7" t="s">
        <v>13</v>
      </c>
      <c r="B2" s="10" t="s">
        <v>0</v>
      </c>
      <c r="C2" s="10" t="s">
        <v>1</v>
      </c>
      <c r="D2" s="10" t="s">
        <v>2</v>
      </c>
      <c r="E2" s="11" t="s">
        <v>3</v>
      </c>
      <c r="F2" s="11" t="s">
        <v>8</v>
      </c>
    </row>
    <row r="3" spans="1:6" ht="51" customHeight="1" x14ac:dyDescent="0.25">
      <c r="A3" s="9">
        <v>1</v>
      </c>
      <c r="B3" s="12" t="s">
        <v>50</v>
      </c>
      <c r="C3" s="18" t="s">
        <v>15</v>
      </c>
      <c r="D3" s="37">
        <v>58</v>
      </c>
      <c r="E3" s="19"/>
      <c r="F3" s="14">
        <f t="shared" ref="F3:F17" si="0">D3*E3</f>
        <v>0</v>
      </c>
    </row>
    <row r="4" spans="1:6" ht="36" customHeight="1" x14ac:dyDescent="0.25">
      <c r="A4" s="8"/>
      <c r="B4" s="15" t="s">
        <v>47</v>
      </c>
      <c r="C4" s="20" t="s">
        <v>46</v>
      </c>
      <c r="D4" s="24">
        <f>D3*1.3</f>
        <v>75.400000000000006</v>
      </c>
      <c r="E4" s="21"/>
      <c r="F4" s="14">
        <f t="shared" si="0"/>
        <v>0</v>
      </c>
    </row>
    <row r="5" spans="1:6" ht="22.5" customHeight="1" x14ac:dyDescent="0.25">
      <c r="A5" s="6"/>
      <c r="B5" s="15" t="s">
        <v>10</v>
      </c>
      <c r="C5" s="16" t="s">
        <v>46</v>
      </c>
      <c r="D5" s="22">
        <f>D4</f>
        <v>75.400000000000006</v>
      </c>
      <c r="E5" s="17"/>
      <c r="F5" s="14">
        <f t="shared" si="0"/>
        <v>0</v>
      </c>
    </row>
    <row r="6" spans="1:6" ht="28.5" customHeight="1" x14ac:dyDescent="0.25">
      <c r="A6" s="8"/>
      <c r="B6" s="15" t="s">
        <v>48</v>
      </c>
      <c r="C6" s="20" t="s">
        <v>46</v>
      </c>
      <c r="D6" s="24">
        <f>D4*0.1</f>
        <v>7.5400000000000009</v>
      </c>
      <c r="E6" s="21"/>
      <c r="F6" s="14">
        <f t="shared" si="0"/>
        <v>0</v>
      </c>
    </row>
    <row r="7" spans="1:6" ht="22.5" customHeight="1" x14ac:dyDescent="0.25">
      <c r="A7" s="6"/>
      <c r="B7" s="15" t="s">
        <v>10</v>
      </c>
      <c r="C7" s="16" t="s">
        <v>46</v>
      </c>
      <c r="D7" s="22">
        <f>D6</f>
        <v>7.5400000000000009</v>
      </c>
      <c r="E7" s="17"/>
      <c r="F7" s="14">
        <f t="shared" si="0"/>
        <v>0</v>
      </c>
    </row>
    <row r="8" spans="1:6" ht="60.6" customHeight="1" x14ac:dyDescent="0.25">
      <c r="A8" s="9">
        <v>5</v>
      </c>
      <c r="B8" s="12" t="s">
        <v>51</v>
      </c>
      <c r="C8" s="18" t="s">
        <v>23</v>
      </c>
      <c r="D8" s="23">
        <v>58</v>
      </c>
      <c r="E8" s="19"/>
      <c r="F8" s="14">
        <f t="shared" si="0"/>
        <v>0</v>
      </c>
    </row>
    <row r="9" spans="1:6" ht="27.75" customHeight="1" x14ac:dyDescent="0.25">
      <c r="A9" s="6"/>
      <c r="B9" s="15" t="s">
        <v>40</v>
      </c>
      <c r="C9" s="16" t="s">
        <v>15</v>
      </c>
      <c r="D9" s="38">
        <v>58</v>
      </c>
      <c r="E9" s="17"/>
      <c r="F9" s="14">
        <f t="shared" si="0"/>
        <v>0</v>
      </c>
    </row>
    <row r="10" spans="1:6" ht="39.75" customHeight="1" x14ac:dyDescent="0.25">
      <c r="A10" s="6"/>
      <c r="B10" s="15" t="s">
        <v>41</v>
      </c>
      <c r="C10" s="16" t="s">
        <v>14</v>
      </c>
      <c r="D10" s="22">
        <v>0.48</v>
      </c>
      <c r="E10" s="17"/>
      <c r="F10" s="14">
        <f t="shared" si="0"/>
        <v>0</v>
      </c>
    </row>
    <row r="11" spans="1:6" ht="39.75" customHeight="1" x14ac:dyDescent="0.25">
      <c r="A11" s="6"/>
      <c r="B11" s="15" t="s">
        <v>42</v>
      </c>
      <c r="C11" s="16" t="s">
        <v>14</v>
      </c>
      <c r="D11" s="22">
        <v>0.05</v>
      </c>
      <c r="E11" s="17"/>
      <c r="F11" s="14">
        <f t="shared" si="0"/>
        <v>0</v>
      </c>
    </row>
    <row r="12" spans="1:6" ht="42" customHeight="1" x14ac:dyDescent="0.25">
      <c r="A12" s="6"/>
      <c r="B12" s="15" t="s">
        <v>19</v>
      </c>
      <c r="C12" s="16" t="s">
        <v>20</v>
      </c>
      <c r="D12" s="22">
        <v>9</v>
      </c>
      <c r="E12" s="17"/>
      <c r="F12" s="14">
        <f t="shared" si="0"/>
        <v>0</v>
      </c>
    </row>
    <row r="13" spans="1:6" ht="24" customHeight="1" x14ac:dyDescent="0.25">
      <c r="A13" s="6"/>
      <c r="B13" s="15" t="s">
        <v>36</v>
      </c>
      <c r="C13" s="16" t="s">
        <v>12</v>
      </c>
      <c r="D13" s="22">
        <v>5</v>
      </c>
      <c r="E13" s="17"/>
      <c r="F13" s="14">
        <f t="shared" si="0"/>
        <v>0</v>
      </c>
    </row>
    <row r="14" spans="1:6" ht="45" customHeight="1" x14ac:dyDescent="0.25">
      <c r="A14" s="6"/>
      <c r="B14" s="15" t="s">
        <v>38</v>
      </c>
      <c r="C14" s="16" t="s">
        <v>15</v>
      </c>
      <c r="D14" s="22">
        <v>4</v>
      </c>
      <c r="E14" s="17"/>
      <c r="F14" s="14">
        <f t="shared" si="0"/>
        <v>0</v>
      </c>
    </row>
    <row r="15" spans="1:6" ht="31.5" customHeight="1" x14ac:dyDescent="0.25">
      <c r="A15" s="6"/>
      <c r="B15" s="15" t="s">
        <v>37</v>
      </c>
      <c r="C15" s="16" t="s">
        <v>11</v>
      </c>
      <c r="D15" s="22">
        <v>10</v>
      </c>
      <c r="E15" s="17"/>
      <c r="F15" s="14">
        <f t="shared" si="0"/>
        <v>0</v>
      </c>
    </row>
    <row r="16" spans="1:6" ht="18.75" customHeight="1" x14ac:dyDescent="0.25">
      <c r="A16" s="6"/>
      <c r="B16" s="15" t="s">
        <v>16</v>
      </c>
      <c r="C16" s="16" t="s">
        <v>15</v>
      </c>
      <c r="D16" s="22">
        <f>D9</f>
        <v>58</v>
      </c>
      <c r="E16" s="17"/>
      <c r="F16" s="14">
        <f t="shared" si="0"/>
        <v>0</v>
      </c>
    </row>
    <row r="17" spans="1:6" ht="25.15" customHeight="1" x14ac:dyDescent="0.25">
      <c r="A17" s="8"/>
      <c r="B17" s="15" t="s">
        <v>10</v>
      </c>
      <c r="C17" s="20" t="s">
        <v>15</v>
      </c>
      <c r="D17" s="24">
        <f>D16</f>
        <v>58</v>
      </c>
      <c r="E17" s="21"/>
      <c r="F17" s="14">
        <f t="shared" si="0"/>
        <v>0</v>
      </c>
    </row>
    <row r="18" spans="1:6" ht="60.6" customHeight="1" x14ac:dyDescent="0.25">
      <c r="A18" s="9">
        <v>5</v>
      </c>
      <c r="B18" s="12" t="s">
        <v>53</v>
      </c>
      <c r="C18" s="18" t="s">
        <v>23</v>
      </c>
      <c r="D18" s="23">
        <v>0.5</v>
      </c>
      <c r="E18" s="19"/>
      <c r="F18" s="14">
        <f t="shared" ref="F18:F40" si="1">D18*E18</f>
        <v>0</v>
      </c>
    </row>
    <row r="19" spans="1:6" ht="27.75" customHeight="1" x14ac:dyDescent="0.25">
      <c r="A19" s="6"/>
      <c r="B19" s="15" t="s">
        <v>40</v>
      </c>
      <c r="C19" s="16" t="s">
        <v>15</v>
      </c>
      <c r="D19" s="38">
        <f>D18</f>
        <v>0.5</v>
      </c>
      <c r="E19" s="17"/>
      <c r="F19" s="14">
        <f t="shared" si="1"/>
        <v>0</v>
      </c>
    </row>
    <row r="20" spans="1:6" ht="39.75" customHeight="1" x14ac:dyDescent="0.25">
      <c r="A20" s="6"/>
      <c r="B20" s="15" t="s">
        <v>41</v>
      </c>
      <c r="C20" s="16" t="s">
        <v>14</v>
      </c>
      <c r="D20" s="22">
        <v>0.02</v>
      </c>
      <c r="E20" s="17"/>
      <c r="F20" s="14">
        <f t="shared" si="1"/>
        <v>0</v>
      </c>
    </row>
    <row r="21" spans="1:6" ht="39.75" customHeight="1" x14ac:dyDescent="0.25">
      <c r="A21" s="6"/>
      <c r="B21" s="15" t="s">
        <v>42</v>
      </c>
      <c r="C21" s="16" t="s">
        <v>14</v>
      </c>
      <c r="D21" s="22">
        <v>0.05</v>
      </c>
      <c r="E21" s="17"/>
      <c r="F21" s="14">
        <f t="shared" si="1"/>
        <v>0</v>
      </c>
    </row>
    <row r="22" spans="1:6" ht="42" customHeight="1" x14ac:dyDescent="0.25">
      <c r="A22" s="6"/>
      <c r="B22" s="15" t="s">
        <v>19</v>
      </c>
      <c r="C22" s="16" t="s">
        <v>20</v>
      </c>
      <c r="D22" s="22">
        <v>0.5</v>
      </c>
      <c r="E22" s="17"/>
      <c r="F22" s="14">
        <f t="shared" si="1"/>
        <v>0</v>
      </c>
    </row>
    <row r="23" spans="1:6" ht="24" customHeight="1" x14ac:dyDescent="0.25">
      <c r="A23" s="6"/>
      <c r="B23" s="15" t="s">
        <v>36</v>
      </c>
      <c r="C23" s="16" t="s">
        <v>12</v>
      </c>
      <c r="D23" s="22">
        <v>0.5</v>
      </c>
      <c r="E23" s="17"/>
      <c r="F23" s="14">
        <f t="shared" si="1"/>
        <v>0</v>
      </c>
    </row>
    <row r="24" spans="1:6" ht="45" customHeight="1" x14ac:dyDescent="0.25">
      <c r="A24" s="6"/>
      <c r="B24" s="15" t="s">
        <v>38</v>
      </c>
      <c r="C24" s="16" t="s">
        <v>15</v>
      </c>
      <c r="D24" s="22">
        <v>0.03</v>
      </c>
      <c r="E24" s="17"/>
      <c r="F24" s="14">
        <f t="shared" si="1"/>
        <v>0</v>
      </c>
    </row>
    <row r="25" spans="1:6" ht="31.5" customHeight="1" x14ac:dyDescent="0.25">
      <c r="A25" s="6"/>
      <c r="B25" s="15" t="s">
        <v>37</v>
      </c>
      <c r="C25" s="16" t="s">
        <v>11</v>
      </c>
      <c r="D25" s="22">
        <v>0.5</v>
      </c>
      <c r="E25" s="17"/>
      <c r="F25" s="14">
        <f t="shared" si="1"/>
        <v>0</v>
      </c>
    </row>
    <row r="26" spans="1:6" ht="18.75" customHeight="1" x14ac:dyDescent="0.25">
      <c r="A26" s="6"/>
      <c r="B26" s="15" t="s">
        <v>16</v>
      </c>
      <c r="C26" s="16" t="s">
        <v>15</v>
      </c>
      <c r="D26" s="22">
        <f>D19</f>
        <v>0.5</v>
      </c>
      <c r="E26" s="17"/>
      <c r="F26" s="14">
        <f t="shared" si="1"/>
        <v>0</v>
      </c>
    </row>
    <row r="27" spans="1:6" ht="25.15" customHeight="1" x14ac:dyDescent="0.25">
      <c r="A27" s="8"/>
      <c r="B27" s="15" t="s">
        <v>10</v>
      </c>
      <c r="C27" s="20" t="s">
        <v>15</v>
      </c>
      <c r="D27" s="24">
        <f>D26</f>
        <v>0.5</v>
      </c>
      <c r="E27" s="21"/>
      <c r="F27" s="14">
        <f t="shared" si="1"/>
        <v>0</v>
      </c>
    </row>
    <row r="28" spans="1:6" ht="52.9" customHeight="1" x14ac:dyDescent="0.25">
      <c r="A28" s="6">
        <v>31</v>
      </c>
      <c r="B28" s="12" t="s">
        <v>44</v>
      </c>
      <c r="C28" s="12" t="s">
        <v>14</v>
      </c>
      <c r="D28" s="39">
        <v>65</v>
      </c>
      <c r="E28" s="13"/>
      <c r="F28" s="14">
        <f t="shared" si="1"/>
        <v>0</v>
      </c>
    </row>
    <row r="29" spans="1:6" ht="42.6" customHeight="1" x14ac:dyDescent="0.25">
      <c r="A29" s="6"/>
      <c r="B29" s="15" t="s">
        <v>10</v>
      </c>
      <c r="C29" s="16" t="s">
        <v>14</v>
      </c>
      <c r="D29" s="22">
        <f>D28</f>
        <v>65</v>
      </c>
      <c r="E29" s="17"/>
      <c r="F29" s="14">
        <f t="shared" si="1"/>
        <v>0</v>
      </c>
    </row>
    <row r="30" spans="1:6" ht="49.9" customHeight="1" x14ac:dyDescent="0.25">
      <c r="A30" s="6">
        <v>32</v>
      </c>
      <c r="B30" s="12" t="s">
        <v>45</v>
      </c>
      <c r="C30" s="12" t="s">
        <v>14</v>
      </c>
      <c r="D30" s="39">
        <f>D29</f>
        <v>65</v>
      </c>
      <c r="E30" s="13"/>
      <c r="F30" s="14">
        <f t="shared" si="1"/>
        <v>0</v>
      </c>
    </row>
    <row r="31" spans="1:6" ht="28.15" customHeight="1" x14ac:dyDescent="0.25">
      <c r="A31" s="6"/>
      <c r="B31" s="15" t="s">
        <v>10</v>
      </c>
      <c r="C31" s="16" t="s">
        <v>14</v>
      </c>
      <c r="D31" s="22">
        <f>D30</f>
        <v>65</v>
      </c>
      <c r="E31" s="17"/>
      <c r="F31" s="14">
        <f t="shared" si="1"/>
        <v>0</v>
      </c>
    </row>
    <row r="32" spans="1:6" ht="45.6" customHeight="1" x14ac:dyDescent="0.25">
      <c r="A32" s="9">
        <v>7</v>
      </c>
      <c r="B32" s="12" t="s">
        <v>52</v>
      </c>
      <c r="C32" s="18" t="s">
        <v>25</v>
      </c>
      <c r="D32" s="37">
        <v>9.8000000000000004E-2</v>
      </c>
      <c r="E32" s="19"/>
      <c r="F32" s="14">
        <f t="shared" si="1"/>
        <v>0</v>
      </c>
    </row>
    <row r="33" spans="1:6" ht="45" customHeight="1" x14ac:dyDescent="0.25">
      <c r="A33" s="6"/>
      <c r="B33" s="15" t="s">
        <v>56</v>
      </c>
      <c r="C33" s="16" t="s">
        <v>25</v>
      </c>
      <c r="D33" s="22">
        <f>D32</f>
        <v>9.8000000000000004E-2</v>
      </c>
      <c r="E33" s="17"/>
      <c r="F33" s="14">
        <f t="shared" si="1"/>
        <v>0</v>
      </c>
    </row>
    <row r="34" spans="1:6" ht="39.75" customHeight="1" x14ac:dyDescent="0.25">
      <c r="A34" s="6"/>
      <c r="B34" s="15" t="s">
        <v>26</v>
      </c>
      <c r="C34" s="16" t="s">
        <v>14</v>
      </c>
      <c r="D34" s="22">
        <v>1.4999999999999999E-2</v>
      </c>
      <c r="E34" s="17"/>
      <c r="F34" s="14">
        <f t="shared" si="1"/>
        <v>0</v>
      </c>
    </row>
    <row r="35" spans="1:6" ht="42" customHeight="1" x14ac:dyDescent="0.25">
      <c r="A35" s="6"/>
      <c r="B35" s="15" t="s">
        <v>27</v>
      </c>
      <c r="C35" s="16" t="s">
        <v>25</v>
      </c>
      <c r="D35" s="22">
        <v>7.0000000000000001E-3</v>
      </c>
      <c r="E35" s="17"/>
      <c r="F35" s="14">
        <f t="shared" si="1"/>
        <v>0</v>
      </c>
    </row>
    <row r="36" spans="1:6" ht="48.6" customHeight="1" x14ac:dyDescent="0.25">
      <c r="A36" s="6"/>
      <c r="B36" s="15" t="s">
        <v>28</v>
      </c>
      <c r="C36" s="16" t="s">
        <v>12</v>
      </c>
      <c r="D36" s="22">
        <v>16</v>
      </c>
      <c r="E36" s="17"/>
      <c r="F36" s="14">
        <f t="shared" si="1"/>
        <v>0</v>
      </c>
    </row>
    <row r="37" spans="1:6" ht="34.5" customHeight="1" x14ac:dyDescent="0.25">
      <c r="A37" s="6"/>
      <c r="B37" s="15" t="s">
        <v>29</v>
      </c>
      <c r="C37" s="16" t="s">
        <v>30</v>
      </c>
      <c r="D37" s="22">
        <v>4</v>
      </c>
      <c r="E37" s="17"/>
      <c r="F37" s="14">
        <f t="shared" si="1"/>
        <v>0</v>
      </c>
    </row>
    <row r="38" spans="1:6" ht="24" customHeight="1" x14ac:dyDescent="0.25">
      <c r="A38" s="6"/>
      <c r="B38" s="15" t="s">
        <v>36</v>
      </c>
      <c r="C38" s="16" t="s">
        <v>12</v>
      </c>
      <c r="D38" s="22">
        <v>2</v>
      </c>
      <c r="E38" s="17"/>
      <c r="F38" s="14">
        <f t="shared" si="1"/>
        <v>0</v>
      </c>
    </row>
    <row r="39" spans="1:6" ht="18.75" customHeight="1" x14ac:dyDescent="0.25">
      <c r="A39" s="6"/>
      <c r="B39" s="15" t="s">
        <v>16</v>
      </c>
      <c r="C39" s="16" t="s">
        <v>25</v>
      </c>
      <c r="D39" s="22">
        <f>D33</f>
        <v>9.8000000000000004E-2</v>
      </c>
      <c r="E39" s="17"/>
      <c r="F39" s="14">
        <f t="shared" si="1"/>
        <v>0</v>
      </c>
    </row>
    <row r="40" spans="1:6" ht="25.15" customHeight="1" x14ac:dyDescent="0.25">
      <c r="A40" s="8"/>
      <c r="B40" s="15" t="s">
        <v>10</v>
      </c>
      <c r="C40" s="20" t="s">
        <v>25</v>
      </c>
      <c r="D40" s="24">
        <f>D39</f>
        <v>9.8000000000000004E-2</v>
      </c>
      <c r="E40" s="21"/>
      <c r="F40" s="14">
        <f t="shared" si="1"/>
        <v>0</v>
      </c>
    </row>
    <row r="41" spans="1:6" ht="45.6" customHeight="1" x14ac:dyDescent="0.25">
      <c r="A41" s="9">
        <v>7</v>
      </c>
      <c r="B41" s="12" t="s">
        <v>55</v>
      </c>
      <c r="C41" s="18" t="s">
        <v>25</v>
      </c>
      <c r="D41" s="37">
        <f>D43+D42</f>
        <v>0.59199999999999997</v>
      </c>
      <c r="E41" s="19"/>
      <c r="F41" s="14">
        <f t="shared" ref="F41:F48" si="2">D41*E41</f>
        <v>0</v>
      </c>
    </row>
    <row r="42" spans="1:6" ht="45" customHeight="1" x14ac:dyDescent="0.25">
      <c r="A42" s="6"/>
      <c r="B42" s="15" t="s">
        <v>57</v>
      </c>
      <c r="C42" s="16" t="s">
        <v>25</v>
      </c>
      <c r="D42" s="22">
        <v>0.29499999999999998</v>
      </c>
      <c r="E42" s="17"/>
      <c r="F42" s="14">
        <f t="shared" si="2"/>
        <v>0</v>
      </c>
    </row>
    <row r="43" spans="1:6" ht="39.75" customHeight="1" x14ac:dyDescent="0.25">
      <c r="A43" s="6"/>
      <c r="B43" s="15" t="s">
        <v>58</v>
      </c>
      <c r="C43" s="16" t="s">
        <v>14</v>
      </c>
      <c r="D43" s="22">
        <v>0.29699999999999999</v>
      </c>
      <c r="E43" s="17"/>
      <c r="F43" s="14">
        <f t="shared" si="2"/>
        <v>0</v>
      </c>
    </row>
    <row r="44" spans="1:6" ht="42" customHeight="1" x14ac:dyDescent="0.25">
      <c r="A44" s="6"/>
      <c r="B44" s="15" t="s">
        <v>59</v>
      </c>
      <c r="C44" s="16" t="s">
        <v>60</v>
      </c>
      <c r="D44" s="22">
        <v>2</v>
      </c>
      <c r="E44" s="17"/>
      <c r="F44" s="14">
        <f t="shared" si="2"/>
        <v>0</v>
      </c>
    </row>
    <row r="45" spans="1:6" ht="34.5" customHeight="1" x14ac:dyDescent="0.25">
      <c r="A45" s="6"/>
      <c r="B45" s="15" t="s">
        <v>29</v>
      </c>
      <c r="C45" s="16" t="s">
        <v>30</v>
      </c>
      <c r="D45" s="22">
        <v>8</v>
      </c>
      <c r="E45" s="17"/>
      <c r="F45" s="14">
        <f t="shared" si="2"/>
        <v>0</v>
      </c>
    </row>
    <row r="46" spans="1:6" ht="24" customHeight="1" x14ac:dyDescent="0.25">
      <c r="A46" s="6"/>
      <c r="B46" s="15" t="s">
        <v>36</v>
      </c>
      <c r="C46" s="16" t="s">
        <v>12</v>
      </c>
      <c r="D46" s="22">
        <v>3</v>
      </c>
      <c r="E46" s="17"/>
      <c r="F46" s="14">
        <f t="shared" si="2"/>
        <v>0</v>
      </c>
    </row>
    <row r="47" spans="1:6" ht="18.75" customHeight="1" x14ac:dyDescent="0.25">
      <c r="A47" s="6"/>
      <c r="B47" s="15" t="s">
        <v>16</v>
      </c>
      <c r="C47" s="16" t="s">
        <v>25</v>
      </c>
      <c r="D47" s="22">
        <f>D41</f>
        <v>0.59199999999999997</v>
      </c>
      <c r="E47" s="17"/>
      <c r="F47" s="14">
        <f t="shared" si="2"/>
        <v>0</v>
      </c>
    </row>
    <row r="48" spans="1:6" ht="25.15" customHeight="1" x14ac:dyDescent="0.25">
      <c r="A48" s="8"/>
      <c r="B48" s="15" t="s">
        <v>10</v>
      </c>
      <c r="C48" s="20" t="s">
        <v>25</v>
      </c>
      <c r="D48" s="24">
        <f>D41</f>
        <v>0.59199999999999997</v>
      </c>
      <c r="E48" s="21"/>
      <c r="F48" s="14">
        <f t="shared" si="2"/>
        <v>0</v>
      </c>
    </row>
    <row r="49" spans="1:6" ht="63" customHeight="1" x14ac:dyDescent="0.25">
      <c r="A49" s="9">
        <v>7</v>
      </c>
      <c r="B49" s="12" t="s">
        <v>54</v>
      </c>
      <c r="C49" s="18" t="s">
        <v>24</v>
      </c>
      <c r="D49" s="37">
        <v>311</v>
      </c>
      <c r="E49" s="19"/>
      <c r="F49" s="14">
        <f t="shared" ref="F49:F58" si="3">D49*E49</f>
        <v>0</v>
      </c>
    </row>
    <row r="50" spans="1:6" ht="96" customHeight="1" x14ac:dyDescent="0.25">
      <c r="A50" s="6"/>
      <c r="B50" s="15" t="s">
        <v>61</v>
      </c>
      <c r="C50" s="16" t="s">
        <v>24</v>
      </c>
      <c r="D50" s="22">
        <f>D49*1.1</f>
        <v>342.1</v>
      </c>
      <c r="E50" s="17"/>
      <c r="F50" s="14">
        <f t="shared" si="3"/>
        <v>0</v>
      </c>
    </row>
    <row r="51" spans="1:6" ht="18.75" customHeight="1" x14ac:dyDescent="0.25">
      <c r="A51" s="6"/>
      <c r="B51" s="15" t="s">
        <v>16</v>
      </c>
      <c r="C51" s="16" t="s">
        <v>24</v>
      </c>
      <c r="D51" s="22">
        <f>D50</f>
        <v>342.1</v>
      </c>
      <c r="E51" s="17"/>
      <c r="F51" s="14">
        <f t="shared" si="3"/>
        <v>0</v>
      </c>
    </row>
    <row r="52" spans="1:6" ht="25.15" customHeight="1" x14ac:dyDescent="0.25">
      <c r="A52" s="8"/>
      <c r="B52" s="15" t="s">
        <v>10</v>
      </c>
      <c r="C52" s="20" t="s">
        <v>24</v>
      </c>
      <c r="D52" s="24">
        <f>D51</f>
        <v>342.1</v>
      </c>
      <c r="E52" s="21"/>
      <c r="F52" s="14">
        <f t="shared" si="3"/>
        <v>0</v>
      </c>
    </row>
    <row r="53" spans="1:6" ht="78.599999999999994" customHeight="1" x14ac:dyDescent="0.25">
      <c r="A53" s="9">
        <v>26</v>
      </c>
      <c r="B53" s="12" t="s">
        <v>43</v>
      </c>
      <c r="C53" s="18" t="s">
        <v>24</v>
      </c>
      <c r="D53" s="37">
        <v>26</v>
      </c>
      <c r="E53" s="19"/>
      <c r="F53" s="14">
        <f t="shared" si="3"/>
        <v>0</v>
      </c>
    </row>
    <row r="54" spans="1:6" ht="46.15" customHeight="1" x14ac:dyDescent="0.25">
      <c r="A54" s="6"/>
      <c r="B54" s="15" t="s">
        <v>33</v>
      </c>
      <c r="C54" s="16" t="s">
        <v>31</v>
      </c>
      <c r="D54" s="22">
        <f>D53*0.35</f>
        <v>9.1</v>
      </c>
      <c r="E54" s="17"/>
      <c r="F54" s="14">
        <f t="shared" si="3"/>
        <v>0</v>
      </c>
    </row>
    <row r="55" spans="1:6" ht="46.15" customHeight="1" x14ac:dyDescent="0.25">
      <c r="A55" s="6"/>
      <c r="B55" s="15" t="s">
        <v>39</v>
      </c>
      <c r="C55" s="16" t="s">
        <v>31</v>
      </c>
      <c r="D55" s="22">
        <f>D53*0.027</f>
        <v>0.70199999999999996</v>
      </c>
      <c r="E55" s="17"/>
      <c r="F55" s="14">
        <f t="shared" si="3"/>
        <v>0</v>
      </c>
    </row>
    <row r="56" spans="1:6" ht="32.450000000000003" customHeight="1" x14ac:dyDescent="0.25">
      <c r="A56" s="6"/>
      <c r="B56" s="15" t="s">
        <v>32</v>
      </c>
      <c r="C56" s="16" t="s">
        <v>24</v>
      </c>
      <c r="D56" s="22">
        <f>D53*0.05</f>
        <v>1.3</v>
      </c>
      <c r="E56" s="17"/>
      <c r="F56" s="14">
        <f t="shared" si="3"/>
        <v>0</v>
      </c>
    </row>
    <row r="57" spans="1:6" ht="18.75" customHeight="1" x14ac:dyDescent="0.25">
      <c r="A57" s="6"/>
      <c r="B57" s="15" t="s">
        <v>16</v>
      </c>
      <c r="C57" s="16" t="s">
        <v>24</v>
      </c>
      <c r="D57" s="22">
        <f>D53</f>
        <v>26</v>
      </c>
      <c r="E57" s="17"/>
      <c r="F57" s="14">
        <f t="shared" si="3"/>
        <v>0</v>
      </c>
    </row>
    <row r="58" spans="1:6" ht="25.15" customHeight="1" x14ac:dyDescent="0.25">
      <c r="A58" s="8"/>
      <c r="B58" s="15" t="s">
        <v>10</v>
      </c>
      <c r="C58" s="20" t="s">
        <v>24</v>
      </c>
      <c r="D58" s="24">
        <f>D57</f>
        <v>26</v>
      </c>
      <c r="E58" s="21"/>
      <c r="F58" s="14">
        <f t="shared" si="3"/>
        <v>0</v>
      </c>
    </row>
    <row r="59" spans="1:6" ht="102.6" customHeight="1" x14ac:dyDescent="0.25">
      <c r="A59" s="6">
        <v>30</v>
      </c>
      <c r="B59" s="12" t="s">
        <v>34</v>
      </c>
      <c r="C59" s="12" t="s">
        <v>14</v>
      </c>
      <c r="D59" s="39">
        <v>1</v>
      </c>
      <c r="E59" s="13"/>
      <c r="F59" s="14">
        <f t="shared" ref="F59:F64" si="4">D59*E59</f>
        <v>0</v>
      </c>
    </row>
    <row r="60" spans="1:6" ht="27" customHeight="1" x14ac:dyDescent="0.25">
      <c r="A60" s="6"/>
      <c r="B60" s="15" t="s">
        <v>10</v>
      </c>
      <c r="C60" s="16" t="s">
        <v>14</v>
      </c>
      <c r="D60" s="22">
        <f>D59</f>
        <v>1</v>
      </c>
      <c r="E60" s="17"/>
      <c r="F60" s="14">
        <f t="shared" si="4"/>
        <v>0</v>
      </c>
    </row>
    <row r="61" spans="1:6" ht="52.9" customHeight="1" x14ac:dyDescent="0.25">
      <c r="A61" s="6">
        <v>31</v>
      </c>
      <c r="B61" s="12" t="s">
        <v>62</v>
      </c>
      <c r="C61" s="12" t="s">
        <v>14</v>
      </c>
      <c r="D61" s="39">
        <v>1</v>
      </c>
      <c r="E61" s="13"/>
      <c r="F61" s="14">
        <f t="shared" si="4"/>
        <v>0</v>
      </c>
    </row>
    <row r="62" spans="1:6" ht="42.6" customHeight="1" x14ac:dyDescent="0.25">
      <c r="A62" s="6"/>
      <c r="B62" s="15" t="s">
        <v>10</v>
      </c>
      <c r="C62" s="16" t="s">
        <v>14</v>
      </c>
      <c r="D62" s="22">
        <f>D61</f>
        <v>1</v>
      </c>
      <c r="E62" s="17"/>
      <c r="F62" s="14">
        <f t="shared" si="4"/>
        <v>0</v>
      </c>
    </row>
    <row r="63" spans="1:6" ht="49.9" customHeight="1" x14ac:dyDescent="0.25">
      <c r="A63" s="6">
        <v>32</v>
      </c>
      <c r="B63" s="12" t="s">
        <v>35</v>
      </c>
      <c r="C63" s="12" t="s">
        <v>14</v>
      </c>
      <c r="D63" s="39">
        <v>1</v>
      </c>
      <c r="E63" s="13"/>
      <c r="F63" s="14">
        <f t="shared" si="4"/>
        <v>0</v>
      </c>
    </row>
    <row r="64" spans="1:6" ht="28.15" customHeight="1" x14ac:dyDescent="0.25">
      <c r="A64" s="6"/>
      <c r="B64" s="15" t="s">
        <v>10</v>
      </c>
      <c r="C64" s="16" t="s">
        <v>14</v>
      </c>
      <c r="D64" s="22">
        <f>D63</f>
        <v>1</v>
      </c>
      <c r="E64" s="17"/>
      <c r="F64" s="14">
        <f t="shared" si="4"/>
        <v>0</v>
      </c>
    </row>
    <row r="65" spans="1:6" ht="30.6" customHeight="1" x14ac:dyDescent="0.25">
      <c r="A65" s="6"/>
      <c r="B65" s="27" t="s">
        <v>5</v>
      </c>
      <c r="C65" s="25"/>
      <c r="D65" s="25"/>
      <c r="E65" s="26"/>
      <c r="F65" s="28">
        <f>SUM(F3:F64)</f>
        <v>0</v>
      </c>
    </row>
    <row r="66" spans="1:6" ht="22.9" customHeight="1" x14ac:dyDescent="0.25">
      <c r="A66" s="6"/>
      <c r="B66" s="15" t="s">
        <v>18</v>
      </c>
      <c r="C66" s="29" t="s">
        <v>9</v>
      </c>
      <c r="D66" s="29">
        <v>0.01</v>
      </c>
      <c r="E66" s="30"/>
      <c r="F66" s="31">
        <f>F65*D66</f>
        <v>0</v>
      </c>
    </row>
    <row r="67" spans="1:6" ht="31.15" customHeight="1" x14ac:dyDescent="0.25">
      <c r="A67" s="6"/>
      <c r="B67" s="32" t="s">
        <v>4</v>
      </c>
      <c r="C67" s="16"/>
      <c r="D67" s="16"/>
      <c r="E67" s="17"/>
      <c r="F67" s="33">
        <f>SUM(F65:F66)</f>
        <v>0</v>
      </c>
    </row>
    <row r="68" spans="1:6" ht="36" customHeight="1" x14ac:dyDescent="0.25">
      <c r="A68" s="6"/>
      <c r="B68" s="15" t="s">
        <v>21</v>
      </c>
      <c r="C68" s="29" t="s">
        <v>9</v>
      </c>
      <c r="D68" s="29">
        <v>0.03</v>
      </c>
      <c r="E68" s="30"/>
      <c r="F68" s="31">
        <f>F67*D68</f>
        <v>0</v>
      </c>
    </row>
    <row r="69" spans="1:6" ht="31.15" customHeight="1" x14ac:dyDescent="0.25">
      <c r="A69" s="6"/>
      <c r="B69" s="32" t="s">
        <v>4</v>
      </c>
      <c r="C69" s="16"/>
      <c r="D69" s="16"/>
      <c r="E69" s="17"/>
      <c r="F69" s="33">
        <f>SUM(F67:F68)</f>
        <v>0</v>
      </c>
    </row>
    <row r="70" spans="1:6" ht="31.9" customHeight="1" x14ac:dyDescent="0.25">
      <c r="A70" s="6"/>
      <c r="B70" s="15" t="s">
        <v>6</v>
      </c>
      <c r="C70" s="29" t="s">
        <v>9</v>
      </c>
      <c r="D70" s="29">
        <v>0.1</v>
      </c>
      <c r="E70" s="17"/>
      <c r="F70" s="31">
        <f>F69*D70</f>
        <v>0</v>
      </c>
    </row>
    <row r="71" spans="1:6" ht="33.6" customHeight="1" x14ac:dyDescent="0.25">
      <c r="A71" s="6"/>
      <c r="B71" s="32" t="s">
        <v>4</v>
      </c>
      <c r="C71" s="16"/>
      <c r="D71" s="16"/>
      <c r="E71" s="17"/>
      <c r="F71" s="33">
        <f>SUM(F69:F70)</f>
        <v>0</v>
      </c>
    </row>
    <row r="72" spans="1:6" ht="31.9" customHeight="1" x14ac:dyDescent="0.25">
      <c r="A72" s="6"/>
      <c r="B72" s="15" t="s">
        <v>7</v>
      </c>
      <c r="C72" s="29" t="s">
        <v>9</v>
      </c>
      <c r="D72" s="29">
        <v>0.08</v>
      </c>
      <c r="E72" s="30"/>
      <c r="F72" s="31">
        <f>F71*D72</f>
        <v>0</v>
      </c>
    </row>
    <row r="73" spans="1:6" ht="34.15" customHeight="1" x14ac:dyDescent="0.25">
      <c r="A73" s="6"/>
      <c r="B73" s="32" t="s">
        <v>4</v>
      </c>
      <c r="C73" s="16"/>
      <c r="D73" s="16"/>
      <c r="E73" s="17"/>
      <c r="F73" s="33">
        <f>SUM(F71:F72)</f>
        <v>0</v>
      </c>
    </row>
    <row r="74" spans="1:6" ht="38.450000000000003" customHeight="1" x14ac:dyDescent="0.25">
      <c r="A74" s="6"/>
      <c r="B74" s="15" t="s">
        <v>17</v>
      </c>
      <c r="C74" s="29" t="s">
        <v>9</v>
      </c>
      <c r="D74" s="29">
        <v>0.18</v>
      </c>
      <c r="E74" s="30"/>
      <c r="F74" s="31">
        <f>F73*D74</f>
        <v>0</v>
      </c>
    </row>
    <row r="75" spans="1:6" ht="52.9" customHeight="1" x14ac:dyDescent="0.25">
      <c r="A75" s="6"/>
      <c r="B75" s="32" t="s">
        <v>22</v>
      </c>
      <c r="C75" s="16"/>
      <c r="D75" s="16"/>
      <c r="E75" s="17"/>
      <c r="F75" s="33">
        <f>SUM(F73:F74)</f>
        <v>0</v>
      </c>
    </row>
    <row r="76" spans="1:6" ht="102.6" customHeight="1" x14ac:dyDescent="0.25">
      <c r="B76" s="34"/>
      <c r="C76" s="34"/>
      <c r="D76" s="34"/>
      <c r="E76" s="35"/>
      <c r="F76" s="35"/>
    </row>
    <row r="77" spans="1:6" ht="102.6" customHeight="1" x14ac:dyDescent="0.25">
      <c r="B77" s="4"/>
      <c r="F77" s="3"/>
    </row>
    <row r="78" spans="1:6" ht="102.6" customHeight="1" x14ac:dyDescent="0.25">
      <c r="B78" s="5"/>
    </row>
    <row r="79" spans="1:6" ht="102.6" customHeight="1" x14ac:dyDescent="0.25">
      <c r="B79" s="5"/>
    </row>
    <row r="80" spans="1:6" ht="102.6" customHeight="1" x14ac:dyDescent="0.25">
      <c r="B80" s="5"/>
    </row>
    <row r="81" spans="2:2" ht="102.6" customHeight="1" x14ac:dyDescent="0.25">
      <c r="B81" s="5"/>
    </row>
    <row r="82" spans="2:2" ht="102.6" customHeight="1" x14ac:dyDescent="0.25">
      <c r="B82" s="5"/>
    </row>
    <row r="83" spans="2:2" ht="102.6" customHeight="1" x14ac:dyDescent="0.25">
      <c r="B83" s="5"/>
    </row>
    <row r="84" spans="2:2" ht="102.6" customHeight="1" x14ac:dyDescent="0.25">
      <c r="B84" s="5"/>
    </row>
    <row r="85" spans="2:2" ht="102.6" customHeight="1" x14ac:dyDescent="0.25">
      <c r="B85" s="5"/>
    </row>
    <row r="86" spans="2:2" ht="102.6" customHeight="1" x14ac:dyDescent="0.25"/>
    <row r="87" spans="2:2" ht="102.6" customHeight="1" x14ac:dyDescent="0.25"/>
    <row r="88" spans="2:2" ht="102.6" customHeight="1" x14ac:dyDescent="0.25"/>
    <row r="89" spans="2:2" ht="102.6" customHeight="1" x14ac:dyDescent="0.25"/>
    <row r="90" spans="2:2" ht="102.6" customHeight="1" x14ac:dyDescent="0.25"/>
    <row r="91" spans="2:2" ht="102.6" customHeight="1" x14ac:dyDescent="0.25"/>
    <row r="92" spans="2:2" ht="102.6" customHeight="1" x14ac:dyDescent="0.25"/>
    <row r="93" spans="2:2" ht="102.6" customHeight="1" x14ac:dyDescent="0.25"/>
    <row r="94" spans="2:2" ht="102.6" customHeight="1" x14ac:dyDescent="0.25"/>
    <row r="95" spans="2:2" ht="102.6" customHeight="1" x14ac:dyDescent="0.25"/>
    <row r="96" spans="2:2" ht="102.6" customHeight="1" x14ac:dyDescent="0.25"/>
    <row r="97" ht="102.6" customHeight="1" x14ac:dyDescent="0.25"/>
    <row r="98" ht="102.6" customHeight="1" x14ac:dyDescent="0.25"/>
    <row r="99" ht="102.6" customHeight="1" x14ac:dyDescent="0.25"/>
    <row r="100" ht="102.6" customHeight="1" x14ac:dyDescent="0.25"/>
    <row r="101" ht="102.6" customHeight="1" x14ac:dyDescent="0.25"/>
    <row r="102" ht="102.6" customHeight="1" x14ac:dyDescent="0.25"/>
    <row r="103" ht="102.6" customHeight="1" x14ac:dyDescent="0.25"/>
    <row r="104" ht="102.6" customHeight="1" x14ac:dyDescent="0.25"/>
    <row r="105" ht="102.6" customHeight="1" x14ac:dyDescent="0.25"/>
    <row r="106" ht="102.6" customHeight="1" x14ac:dyDescent="0.25"/>
    <row r="107" ht="102.6" customHeight="1" x14ac:dyDescent="0.25"/>
    <row r="108" ht="102.6" customHeight="1" x14ac:dyDescent="0.25"/>
    <row r="109" ht="102.6" customHeight="1" x14ac:dyDescent="0.25"/>
    <row r="110" ht="102.6" customHeight="1" x14ac:dyDescent="0.25"/>
    <row r="111" ht="102.6" customHeight="1" x14ac:dyDescent="0.25"/>
    <row r="112" ht="102.6" customHeight="1" x14ac:dyDescent="0.25"/>
    <row r="113" ht="102.6" customHeight="1" x14ac:dyDescent="0.25"/>
    <row r="114" ht="102.6" customHeight="1" x14ac:dyDescent="0.25"/>
    <row r="115" ht="102.6" customHeight="1" x14ac:dyDescent="0.25"/>
    <row r="116" ht="102.6" customHeight="1" x14ac:dyDescent="0.25"/>
    <row r="117" ht="102.6" customHeight="1" x14ac:dyDescent="0.25"/>
    <row r="118" ht="102.6" customHeight="1" x14ac:dyDescent="0.25"/>
    <row r="119" ht="102.6" customHeight="1" x14ac:dyDescent="0.25"/>
    <row r="120" ht="102.6" customHeight="1" x14ac:dyDescent="0.25"/>
    <row r="121" ht="102.6" customHeight="1" x14ac:dyDescent="0.25"/>
    <row r="122" ht="102.6" customHeight="1" x14ac:dyDescent="0.25"/>
    <row r="123" ht="102.6" customHeight="1" x14ac:dyDescent="0.25"/>
    <row r="124" ht="102.6" customHeight="1" x14ac:dyDescent="0.25"/>
    <row r="125" ht="102.6" customHeight="1" x14ac:dyDescent="0.25"/>
    <row r="126" ht="102.6" customHeight="1" x14ac:dyDescent="0.25"/>
    <row r="127" ht="102.6" customHeight="1" x14ac:dyDescent="0.25"/>
    <row r="128" ht="102.6" customHeight="1" x14ac:dyDescent="0.25"/>
    <row r="129" ht="102.6" customHeight="1" x14ac:dyDescent="0.25"/>
    <row r="130" ht="102.6" customHeight="1" x14ac:dyDescent="0.25"/>
    <row r="131" ht="102.6" customHeight="1" x14ac:dyDescent="0.25"/>
    <row r="132" ht="102.6" customHeight="1" x14ac:dyDescent="0.25"/>
    <row r="133" ht="102.6" customHeight="1" x14ac:dyDescent="0.25"/>
    <row r="134" ht="102.6" customHeight="1" x14ac:dyDescent="0.25"/>
    <row r="135" ht="102.6" customHeight="1" x14ac:dyDescent="0.25"/>
    <row r="136" ht="102.6" customHeight="1" x14ac:dyDescent="0.25"/>
    <row r="137" ht="102.6" customHeight="1" x14ac:dyDescent="0.25"/>
    <row r="138" ht="102.6" customHeight="1" x14ac:dyDescent="0.25"/>
    <row r="139" ht="102.6" customHeight="1" x14ac:dyDescent="0.25"/>
    <row r="140" ht="102.6" customHeight="1" x14ac:dyDescent="0.25"/>
    <row r="141" ht="102.6" customHeight="1" x14ac:dyDescent="0.25"/>
    <row r="142" ht="102.6" customHeight="1" x14ac:dyDescent="0.25"/>
    <row r="143" ht="102.6" customHeight="1" x14ac:dyDescent="0.25"/>
    <row r="144" ht="102.6" customHeight="1" x14ac:dyDescent="0.25"/>
    <row r="145" ht="102.6" customHeight="1" x14ac:dyDescent="0.25"/>
    <row r="146" ht="102.6" customHeight="1" x14ac:dyDescent="0.25"/>
    <row r="147" ht="102.6" customHeight="1" x14ac:dyDescent="0.25"/>
    <row r="148" ht="102.6" customHeight="1" x14ac:dyDescent="0.25"/>
    <row r="149" ht="102.6" customHeight="1" x14ac:dyDescent="0.25"/>
    <row r="150" ht="102.6" customHeight="1" x14ac:dyDescent="0.25"/>
    <row r="151" ht="102.6" customHeight="1" x14ac:dyDescent="0.25"/>
    <row r="152" ht="102.6" customHeight="1" x14ac:dyDescent="0.25"/>
    <row r="153" ht="102.6" customHeight="1" x14ac:dyDescent="0.25"/>
    <row r="154" ht="102.6" customHeight="1" x14ac:dyDescent="0.25"/>
    <row r="155" ht="102.6" customHeight="1" x14ac:dyDescent="0.25"/>
    <row r="156" ht="102.6" customHeight="1" x14ac:dyDescent="0.25"/>
    <row r="157" ht="102.6" customHeight="1" x14ac:dyDescent="0.25"/>
    <row r="158" ht="102.6" customHeight="1" x14ac:dyDescent="0.25"/>
    <row r="159" ht="102.6" customHeight="1" x14ac:dyDescent="0.25"/>
    <row r="160" ht="102.6" customHeight="1" x14ac:dyDescent="0.25"/>
    <row r="161" ht="102.6" customHeight="1" x14ac:dyDescent="0.25"/>
    <row r="162" ht="102.6" customHeight="1" x14ac:dyDescent="0.25"/>
    <row r="163" ht="102.6" customHeight="1" x14ac:dyDescent="0.25"/>
    <row r="164" ht="102.6" customHeight="1" x14ac:dyDescent="0.25"/>
    <row r="165" ht="102.6" customHeight="1" x14ac:dyDescent="0.25"/>
    <row r="166" ht="102.6" customHeight="1" x14ac:dyDescent="0.25"/>
    <row r="167" ht="102.6" customHeight="1" x14ac:dyDescent="0.25"/>
    <row r="168" ht="102.6" customHeight="1" x14ac:dyDescent="0.25"/>
    <row r="169" ht="102.6" customHeight="1" x14ac:dyDescent="0.25"/>
    <row r="170" ht="102.6" customHeight="1" x14ac:dyDescent="0.25"/>
    <row r="171" ht="102.6" customHeight="1" x14ac:dyDescent="0.25"/>
    <row r="172" ht="102.6" customHeight="1" x14ac:dyDescent="0.25"/>
    <row r="173" ht="102.6" customHeight="1" x14ac:dyDescent="0.25"/>
    <row r="174" ht="102.6" customHeight="1" x14ac:dyDescent="0.25"/>
    <row r="175" ht="102.6" customHeight="1" x14ac:dyDescent="0.25"/>
    <row r="176" ht="102.6" customHeight="1" x14ac:dyDescent="0.25"/>
    <row r="177" ht="102.6" customHeight="1" x14ac:dyDescent="0.25"/>
    <row r="178" ht="102.6" customHeight="1" x14ac:dyDescent="0.25"/>
    <row r="179" ht="102.6" customHeight="1" x14ac:dyDescent="0.25"/>
    <row r="180" ht="102.6" customHeight="1" x14ac:dyDescent="0.25"/>
    <row r="181" ht="102.6" customHeight="1" x14ac:dyDescent="0.25"/>
    <row r="182" ht="102.6" customHeight="1" x14ac:dyDescent="0.25"/>
    <row r="183" ht="102.6" customHeight="1" x14ac:dyDescent="0.25"/>
    <row r="184" ht="102.6" customHeight="1" x14ac:dyDescent="0.25"/>
    <row r="185" ht="102.6" customHeight="1" x14ac:dyDescent="0.25"/>
    <row r="186" ht="102.6" customHeight="1" x14ac:dyDescent="0.25"/>
    <row r="187" ht="102.6" customHeight="1" x14ac:dyDescent="0.25"/>
    <row r="188" ht="102.6" customHeight="1" x14ac:dyDescent="0.25"/>
    <row r="189" ht="102.6" customHeight="1" x14ac:dyDescent="0.25"/>
    <row r="190" ht="102.6" customHeight="1" x14ac:dyDescent="0.25"/>
    <row r="191" ht="102.6" customHeight="1" x14ac:dyDescent="0.25"/>
    <row r="192" ht="102.6" customHeight="1" x14ac:dyDescent="0.25"/>
    <row r="193" ht="102.6" customHeight="1" x14ac:dyDescent="0.25"/>
    <row r="194" ht="102.6" customHeight="1" x14ac:dyDescent="0.25"/>
    <row r="195" ht="102.6" customHeight="1" x14ac:dyDescent="0.25"/>
    <row r="196" ht="102.6" customHeight="1" x14ac:dyDescent="0.25"/>
    <row r="197" ht="102.6" customHeight="1" x14ac:dyDescent="0.25"/>
    <row r="198" ht="102.6" customHeight="1" x14ac:dyDescent="0.25"/>
    <row r="199" ht="102.6" customHeight="1" x14ac:dyDescent="0.25"/>
    <row r="200" ht="102.6" customHeight="1" x14ac:dyDescent="0.25"/>
    <row r="201" ht="102.6" customHeight="1" x14ac:dyDescent="0.25"/>
    <row r="202" ht="102.6" customHeight="1" x14ac:dyDescent="0.25"/>
    <row r="203" ht="102.6" customHeight="1" x14ac:dyDescent="0.25"/>
    <row r="204" ht="102.6" customHeight="1" x14ac:dyDescent="0.25"/>
    <row r="205" ht="102.6" customHeight="1" x14ac:dyDescent="0.25"/>
    <row r="206" ht="102.6" customHeight="1" x14ac:dyDescent="0.25"/>
    <row r="207" ht="102.6" customHeight="1" x14ac:dyDescent="0.25"/>
    <row r="208" ht="102.6" customHeight="1" x14ac:dyDescent="0.25"/>
    <row r="209" ht="102.6" customHeight="1" x14ac:dyDescent="0.25"/>
    <row r="210" ht="102.6" customHeight="1" x14ac:dyDescent="0.25"/>
    <row r="211" ht="102.6" customHeight="1" x14ac:dyDescent="0.25"/>
    <row r="212" ht="102.6" customHeight="1" x14ac:dyDescent="0.25"/>
    <row r="213" ht="102.6" customHeight="1" x14ac:dyDescent="0.25"/>
    <row r="214" ht="102.6" customHeight="1" x14ac:dyDescent="0.25"/>
    <row r="215" ht="102.6" customHeight="1" x14ac:dyDescent="0.25"/>
    <row r="216" ht="102.6" customHeight="1" x14ac:dyDescent="0.25"/>
    <row r="217" ht="102.6" customHeight="1" x14ac:dyDescent="0.25"/>
    <row r="218" ht="102.6" customHeight="1" x14ac:dyDescent="0.25"/>
    <row r="219" ht="102.6" customHeight="1" x14ac:dyDescent="0.25"/>
    <row r="220" ht="102.6" customHeight="1" x14ac:dyDescent="0.25"/>
    <row r="221" ht="102.6" customHeight="1" x14ac:dyDescent="0.25"/>
    <row r="222" ht="102.6" customHeight="1" x14ac:dyDescent="0.25"/>
    <row r="223" ht="102.6" customHeight="1" x14ac:dyDescent="0.25"/>
    <row r="224" ht="102.6" customHeight="1" x14ac:dyDescent="0.25"/>
    <row r="225" ht="102.6" customHeight="1" x14ac:dyDescent="0.25"/>
    <row r="226" ht="102.6" customHeight="1" x14ac:dyDescent="0.25"/>
    <row r="227" ht="102.6" customHeight="1" x14ac:dyDescent="0.25"/>
    <row r="228" ht="102.6" customHeight="1" x14ac:dyDescent="0.25"/>
    <row r="229" ht="102.6" customHeight="1" x14ac:dyDescent="0.25"/>
    <row r="230" ht="102.6" customHeight="1" x14ac:dyDescent="0.25"/>
    <row r="231" ht="102.6" customHeight="1" x14ac:dyDescent="0.25"/>
    <row r="232" ht="102.6" customHeight="1" x14ac:dyDescent="0.25"/>
    <row r="233" ht="102.6" customHeight="1" x14ac:dyDescent="0.25"/>
    <row r="234" ht="102.6" customHeight="1" x14ac:dyDescent="0.25"/>
    <row r="235" ht="102.6" customHeight="1" x14ac:dyDescent="0.25"/>
    <row r="236" ht="102.6" customHeight="1" x14ac:dyDescent="0.25"/>
    <row r="237" ht="102.6" customHeight="1" x14ac:dyDescent="0.25"/>
    <row r="238" ht="102.6" customHeight="1" x14ac:dyDescent="0.25"/>
    <row r="239" ht="102.6" customHeight="1" x14ac:dyDescent="0.25"/>
    <row r="240" ht="102.6" customHeight="1" x14ac:dyDescent="0.25"/>
  </sheetData>
  <mergeCells count="1">
    <mergeCell ref="B1:F1"/>
  </mergeCells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საკაპტაჟე და საოპერატორო</vt:lpstr>
      <vt:lpstr>'საკაპტაჟე და საოპერატორო'!Print_Area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Vato Sharashenidze</cp:lastModifiedBy>
  <cp:lastPrinted>2024-05-02T09:01:34Z</cp:lastPrinted>
  <dcterms:created xsi:type="dcterms:W3CDTF">2013-01-15T12:47:55Z</dcterms:created>
  <dcterms:modified xsi:type="dcterms:W3CDTF">2025-05-23T06:57:07Z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2024-04-16T05:11:45Z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fad489ca-a64e-4f72-a9d8-3ada0510ac3e</vt:lpwstr>
  </property>
  <property fmtid="{D5CDD505-2E9C-101B-9397-08002B2CF9AE}" pid="7" name="MSIP_Label_defa4170-0d19-0005-0004-bc88714345d2_ActionId">
    <vt:lpwstr>f27d3ca7-6f44-4a08-8da4-c76c9c121183</vt:lpwstr>
  </property>
  <property fmtid="{D5CDD505-2E9C-101B-9397-08002B2CF9AE}" pid="8" name="MSIP_Label_defa4170-0d19-0005-0004-bc88714345d2_ContentBits">
    <vt:lpwstr>0</vt:lpwstr>
  </property>
</Properties>
</file>