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2\Rar$DIa11832.6987\"/>
    </mc:Choice>
  </mc:AlternateContent>
  <bookViews>
    <workbookView xWindow="-110" yWindow="-110" windowWidth="23260" windowHeight="12460" firstSheet="4" activeTab="6"/>
  </bookViews>
  <sheets>
    <sheet name="თავფურცელი" sheetId="3" r:id="rId1"/>
    <sheet name="განმარტებითი" sheetId="4" r:id="rId2"/>
    <sheet name="ნაკრები-სატენ" sheetId="116" r:id="rId3"/>
    <sheet name=" N1 ინტერ-სატენ" sheetId="117" r:id="rId4"/>
    <sheet name="N2-წყ-კან სატენ" sheetId="118" r:id="rId5"/>
    <sheet name="N3 ელექტ სატენ" sheetId="119" r:id="rId6"/>
    <sheet name="N4 IT სატენ" sheetId="120" r:id="rId7"/>
  </sheets>
  <definedNames>
    <definedName name="_xlnm._FilterDatabase" localSheetId="3" hidden="1">' N1 ინტერ-სატენ'!$A$9:$F$57</definedName>
    <definedName name="_xlnm._FilterDatabase" localSheetId="5" hidden="1">'N3 ელექტ სატენ'!$A$8:$F$83</definedName>
    <definedName name="_xlnm._FilterDatabase" localSheetId="6" hidden="1">'N4 IT სატენ'!$A$10:$F$26</definedName>
    <definedName name="_xlnm.Print_Area" localSheetId="4">'N2-წყ-კან სატენ'!$A$2:$F$32</definedName>
    <definedName name="_xlnm.Print_Area" localSheetId="5">'N3 ელექტ სატენ'!$A$1:$F$83</definedName>
    <definedName name="_xlnm.Print_Area" localSheetId="6">'N4 IT სატენ'!$A$2:$F$26</definedName>
    <definedName name="_xlnm.Print_Area" localSheetId="2">'ნაკრები-სატენ'!$A$1:$H$13</definedName>
    <definedName name="_xlnm.Print_Titles" localSheetId="4">'N2-წყ-კან სატენ'!$2:$8</definedName>
    <definedName name="_xlnm.Print_Titles" localSheetId="5">'N3 ელექტ სატენ'!$8:$8</definedName>
    <definedName name="Summary" localSheetId="3">#REF!</definedName>
    <definedName name="Summary" localSheetId="4">#REF!</definedName>
    <definedName name="Summary" localSheetId="5">#REF!</definedName>
    <definedName name="Summary" localSheetId="6">#REF!</definedName>
    <definedName name="Summary" localSheetId="1">#REF!</definedName>
    <definedName name="Summary" localSheetId="0">#REF!</definedName>
    <definedName name="Summary" localSheetId="2">#REF!</definedName>
    <definedName name="Summary">#REF!</definedName>
    <definedName name="tcost" localSheetId="3">#REF!</definedName>
    <definedName name="tcost" localSheetId="4">#REF!</definedName>
    <definedName name="tcost" localSheetId="5">#REF!</definedName>
    <definedName name="tcost">#REF!</definedName>
    <definedName name="Total" localSheetId="4">#REF!</definedName>
    <definedName name="Total" localSheetId="5">#REF!</definedName>
    <definedName name="Total">#REF!</definedName>
    <definedName name="Total1" localSheetId="4">#REF!</definedName>
    <definedName name="Total1" localSheetId="5">#REF!</definedName>
    <definedName name="Total1">#REF!</definedName>
    <definedName name="Total2" localSheetId="4">#REF!</definedName>
    <definedName name="Total2" localSheetId="5">#REF!</definedName>
    <definedName name="Total2">#REF!</definedName>
    <definedName name="Total3" localSheetId="4">#REF!</definedName>
    <definedName name="Total3" localSheetId="5">#REF!</definedName>
    <definedName name="Total3">#REF!</definedName>
    <definedName name="Total4" localSheetId="4">#REF!</definedName>
    <definedName name="Total4" localSheetId="5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7" i="120" l="1"/>
  <c r="C52" i="119"/>
  <c r="C46" i="119"/>
</calcChain>
</file>

<file path=xl/sharedStrings.xml><?xml version="1.0" encoding="utf-8"?>
<sst xmlns="http://schemas.openxmlformats.org/spreadsheetml/2006/main" count="413" uniqueCount="220">
  <si>
    <t xml:space="preserve"> </t>
  </si>
  <si>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</si>
  <si>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</si>
  <si>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</si>
  <si>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</si>
  <si>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</si>
  <si>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</si>
  <si>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</si>
  <si>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</si>
  <si>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</si>
  <si>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</si>
  <si>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</si>
  <si>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</si>
  <si>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</si>
  <si>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</si>
  <si>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 xml:space="preserve">lokalur-resursuli xarjTaRricxva </t>
  </si>
  <si>
    <t>თბილისი</t>
  </si>
  <si>
    <t>განმარტებითი ბარათი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</si>
  <si>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</si>
  <si>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</si>
  <si>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</si>
  <si>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</si>
  <si>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</si>
  <si>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</si>
  <si>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</si>
  <si>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</si>
  <si>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</si>
  <si>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</si>
  <si>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</si>
  <si>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</si>
  <si>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</si>
  <si>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</si>
  <si>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</si>
  <si>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</si>
  <si>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ინტერიერი</t>
  </si>
  <si>
    <t>ხარჯთ. N2</t>
  </si>
  <si>
    <t>ერთ.ფასი</t>
  </si>
  <si>
    <t xml:space="preserve">  სულ                                 (ლარი)</t>
  </si>
  <si>
    <t>შენიშვნა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</si>
  <si>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№55 "სამშენებლო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წესის"დამტკიცების შესახებ და 2016 წ. 27 ოქტომბრის დადგენილება № 481 შეტანილი ცვლილებების შესახებ. გაუთვალისწინებელი ხარჯების ოდენობაა 3%</t>
  </si>
  <si>
    <t xml:space="preserve">      სახარჯთაღრიცხვო ღირებულება ( ლარი)</t>
  </si>
  <si>
    <t>ხარჯთაღრიცხვა N1-1</t>
  </si>
  <si>
    <t>მასალა დამკვეთის</t>
  </si>
  <si>
    <t>ტიხრების ნესტგამძლე თაბაშირმუყაოს  ფილებით ქვაბამბის დათბუნებით 50მმ  ფილებით</t>
  </si>
  <si>
    <t xml:space="preserve"> 2025 წელი</t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</si>
  <si>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2024 წლის IV კვარტლის სამშენებლო რესურსული ფასების კრებულის მიხედვით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</si>
  <si>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</si>
  <si>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</si>
  <si>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</si>
  <si>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</si>
  <si>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</si>
  <si>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</si>
  <si>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დანადგარები</t>
  </si>
  <si>
    <t>ც</t>
  </si>
  <si>
    <t>კომპ</t>
  </si>
  <si>
    <t>ალუმინის პროფილების თერმული შეღებვა</t>
  </si>
  <si>
    <t>სარკის მოწყობა</t>
  </si>
  <si>
    <t>კედლებზე შესამოსი ქვეკონსტრუქციის მოწყობა</t>
  </si>
  <si>
    <t>კვ.მ</t>
  </si>
  <si>
    <t>ალუმინის უძრავი ვიტრაჟი ნაწრთობი მინით</t>
  </si>
  <si>
    <t>ევროპული ხარისხის ხელსაბანის ნიჟარისა და  შემრევი ონკანის მოწყობა</t>
  </si>
  <si>
    <t xml:space="preserve"> უნიტაზის მოწყობა გოფრეთი და შლანგით (ევროპული ხარისხი)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</si>
  <si>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</si>
  <si>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</si>
  <si>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>კედლის მოპირკეთება კერამიკული ფილებით (30*60)</t>
  </si>
  <si>
    <t>სადემონტაჟო სამუშაოები</t>
  </si>
  <si>
    <t>არსებული კერამოგრანიტი დემონტაჟი</t>
  </si>
  <si>
    <t>არსებული ამსტრონგის  ჭერი დემონტაჟი</t>
  </si>
  <si>
    <t>არსებული ალუმინის ვიტრაჟების დემონტაჟი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</si>
  <si>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</si>
  <si>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</si>
  <si>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</si>
  <si>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r>
      <t>მ</t>
    </r>
    <r>
      <rPr>
        <vertAlign val="superscript"/>
        <sz val="10"/>
        <rFont val="AcadNusx"/>
        <family val="2"/>
      </rPr>
      <t>3</t>
    </r>
  </si>
  <si>
    <t>კედლების შემოსვა თაბაშირ-მუყაოს ფილით (დათბუნებით)</t>
  </si>
  <si>
    <t>შედგენილია საბაზისო ნორმებით, მიმდინარე ფასებში 2025 წლის I კვარტლის დონეზე</t>
  </si>
  <si>
    <t xml:space="preserve">არსებული თაბაშირმუყაოს ტიხარი დემონტაჟი </t>
  </si>
  <si>
    <t>არსებული მდფ კარის დემონტაჟი 4 ცალი</t>
  </si>
  <si>
    <t xml:space="preserve">უძრავი ვიტრაჟიs დემონტაჟი </t>
  </si>
  <si>
    <t>არსებული კიბეების დემონტაჟი</t>
  </si>
  <si>
    <t>სულ პირდაპირი ხარჯები</t>
  </si>
  <si>
    <t>გადამყვანი 110/50 მოწყობა</t>
  </si>
  <si>
    <t>სამკაპი 50 მოწყობა</t>
  </si>
  <si>
    <t>მუხლი  d 50    45°</t>
  </si>
  <si>
    <t>მუხლი  d 50    90°</t>
  </si>
  <si>
    <t xml:space="preserve">კანალიზაციის მილი  d  50 მმ  მოწყობა ჰიდრავლიკური გამოცდით </t>
  </si>
  <si>
    <t xml:space="preserve">კანალიზაცია </t>
  </si>
  <si>
    <t>მილების თბოიზოლაცია d 20X8 მმ</t>
  </si>
  <si>
    <t>ქურო  d 20</t>
  </si>
  <si>
    <t>მილის სამაგრი დ=20</t>
  </si>
  <si>
    <t>სამკაპი 20*20</t>
  </si>
  <si>
    <t xml:space="preserve">პოლიპროპილენის მუხლი d=20მმ  </t>
  </si>
  <si>
    <t>პოლიპროპილენის მილი d=20მმ  PN10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</si>
  <si>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 (FIRAT, VESBO, KETTLER, GROHE)</t>
  </si>
  <si>
    <t>წყალმომარაგება</t>
  </si>
  <si>
    <t xml:space="preserve">ტრაპი </t>
  </si>
  <si>
    <t>წყალ-კანალი</t>
  </si>
  <si>
    <t>ხარჯთაღრიცხვა N1-4</t>
  </si>
  <si>
    <t xml:space="preserve"> ელექტროტექნიკური ნაწილი 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</si>
  <si>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</si>
  <si>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</si>
  <si>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>ავტომატური ამომრთველი MCCB/63A/3</t>
  </si>
  <si>
    <t xml:space="preserve">ზედნადები ხარჯები ხელფასზე </t>
  </si>
  <si>
    <t xml:space="preserve"> ჯამი:</t>
  </si>
  <si>
    <t>მონაცემთა გადაცემის და IT ქსელები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</si>
  <si>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</si>
  <si>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</si>
  <si>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</si>
  <si>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</si>
  <si>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</si>
  <si>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</si>
  <si>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</si>
  <si>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 xml:space="preserve"> რემონტის შემდგომი დასუფთავება </t>
  </si>
  <si>
    <t>რეისი</t>
  </si>
  <si>
    <t>დამკვეთის მასალების ტრანსპორტირება ობიექტზე საშ 20 კმ.მანძილზე</t>
  </si>
  <si>
    <t>ავტომატური ამომრთველი MCB/50A/3/C</t>
  </si>
  <si>
    <t xml:space="preserve"> II თავი                                                   მიწის სამუშაოები</t>
  </si>
  <si>
    <t xml:space="preserve">ორმოს მოჭრა დამიწების კერისთვის </t>
  </si>
  <si>
    <r>
      <t>მ</t>
    </r>
    <r>
      <rPr>
        <vertAlign val="superscript"/>
        <sz val="12"/>
        <rFont val="Sylfaen"/>
        <family val="1"/>
      </rPr>
      <t>3</t>
    </r>
  </si>
  <si>
    <t xml:space="preserve">სულ პირდაპირი ხარჯები                                          </t>
  </si>
  <si>
    <t xml:space="preserve">გეგმიური მოგება </t>
  </si>
  <si>
    <t xml:space="preserve">სულ   II თავი  </t>
  </si>
  <si>
    <t xml:space="preserve">სულ   I და II თავი  </t>
  </si>
  <si>
    <t>ელექტროობა</t>
  </si>
  <si>
    <t>სუსტი დენები</t>
  </si>
  <si>
    <t>ხარჯთ. N3</t>
  </si>
  <si>
    <t>ხარჯთ. N4</t>
  </si>
  <si>
    <t>2მმ მეტალის ტიხრის მოწყობა თაბაშირ-მუყაოს შეფუთვით</t>
  </si>
  <si>
    <t xml:space="preserve">ვიტრინა ერთფრთიანი გასაცურებელი კარით  (dorma, geze an briton) მექანიზმით, ლიანდაგის მონტაჟით,კარის პანელი და უძრავი ვიტრაჟი 10 მმ ნაწრთობი მინის. </t>
  </si>
  <si>
    <t>გარდაბანი, აღმაშნებლის ქ. №32  ს.ს. "საქართველოს ბანკი"-ს  შენობა</t>
  </si>
  <si>
    <t xml:space="preserve">არსებული თაბაშირმუყაოს კედლის დემონტაჟი </t>
  </si>
  <si>
    <t>ტიხრის მოწყობა წვრილი საკედლე ბლოკით 200x200x40მმ (27,37კვ.მ)</t>
  </si>
  <si>
    <t>2მმ მეტალის ტიხრის მოწყობა და ერთმაგი (10 მმ) არმირებული ბ-15 ბეტონით შევსებით (მილკვადრატი 80*80*3-52,8გრძ.მ, არმატურა ფ10-0,239ტნ)</t>
  </si>
  <si>
    <t>ლითონის სისქით 2მმ ჭერი ბეტონის ბ-15 შევსებით (არმატურა ფ10-0,068ტნ)</t>
  </si>
  <si>
    <t>თერმულად დამუშავებული 3მმ ლითონის კარების მონტაჟი        (4-ცალი) (abloy, kalle an roto)</t>
  </si>
  <si>
    <t>კიბის მოპირკეთება კერამოგრანიტის ფილებით 0,3*0,16*120 წებო-ცემენტზე ყინვაგამძლე 60-ცალი</t>
  </si>
  <si>
    <t>სპილენძის კაბელი ორმაგი იზოლაციით უჰალოგენო N2XH 5x16</t>
  </si>
  <si>
    <t>სპილენძის კაბელი ორმაგი იზოლაციით უჰალოგენო N2XH 5x25</t>
  </si>
  <si>
    <t>სპილენძის კაბელი ორმაგი იზოლაციით უჰალოგენო N2XH 4x25</t>
  </si>
  <si>
    <t>სპილენძის კაბელი ორმაგი იზოლაციით უჰალოგენო N2XH 7x2.5</t>
  </si>
  <si>
    <t>კაბელები და მილები</t>
  </si>
  <si>
    <t>გოფრირებული მილი Ø 20 უჰალოგონო</t>
  </si>
  <si>
    <t>გოფრირებული მილი Ø 40 გარე მონტაჟის</t>
  </si>
  <si>
    <t>სანათები, მოძრაობის სენსორები, ჩამრთველები და საშტეფსელო როზეტები</t>
  </si>
  <si>
    <t xml:space="preserve">ლედ სანათი ამსტრონგის ტიპის: 36 ვტ, 4200 ლმ, 4000კ, </t>
  </si>
  <si>
    <t>ლედ სანათი მრგვალი: 12 ვტ, 2850 ლმ, 4000კ, 114 ლმ/ვტ, IP 44.</t>
  </si>
  <si>
    <t>ლედ სანათი მრგვალი: 12 ვტ, 2850 ლმ, 4000კ, 114 ლმ/ვტ, IP 65.</t>
  </si>
  <si>
    <t>ჭაღის ტიპის სანათი მრგვალი: 8 ვტ, 900-2850 ლმ, 4000კ, 114 ლმ/ვტ, IP 44.</t>
  </si>
  <si>
    <t>საევაკუაციო სანათი</t>
  </si>
  <si>
    <t>ლედ ლენტი 24 ვ/DC,1000 ლმ, 4000კ. (5მეტრიანი 1-ცალი)</t>
  </si>
  <si>
    <t>კვების ბლოკი 24ვ/DC</t>
  </si>
  <si>
    <t>ერთკლავიშ ჩამრთველი</t>
  </si>
  <si>
    <t>ორკლავიშ ჩამრთველი</t>
  </si>
  <si>
    <t>გამანაწილებელი ყუთი 100X70</t>
  </si>
  <si>
    <t xml:space="preserve">საკაბელო არხში სამონტაჟო როზეტი, 2P-E 16A, დამიწების კონტაქტით </t>
  </si>
  <si>
    <t xml:space="preserve">გიფსოფილაში სამონტაჟო როზეტი 2P-E 16A, დამიწების კონტაქტით </t>
  </si>
  <si>
    <t xml:space="preserve">ინდუსტრიული როზეტი 2P-E 16A, დამიწების კონტაქტით </t>
  </si>
  <si>
    <t>იატაკში სამონტაჟო საროზეტო ყუთი(8 მოდულზე გათვლილი)</t>
  </si>
  <si>
    <t>იატაკში სამონტაჟო საროზეტო ყუთი(3 მოდულზე გათვლილი)</t>
  </si>
  <si>
    <t>იატაკში საროზეტო ყუთში სამონტაჟო როზეტი</t>
  </si>
  <si>
    <t xml:space="preserve">3 პოზიციანი კლემნიკი </t>
  </si>
  <si>
    <t xml:space="preserve">5 პოზიციანი კლემნიკი </t>
  </si>
  <si>
    <t>პერფორირებული საკაბელო არხი 200x50x1.2</t>
  </si>
  <si>
    <t>პერფორირებული საკაბელო არხი 100x50x1.3</t>
  </si>
  <si>
    <t>პერფორირებული საკაბელო არხის საკიდი ღერძი 2მ.</t>
  </si>
  <si>
    <t>პერფორირებული საკაბელო არხის დასადები დაფა</t>
  </si>
  <si>
    <t>USB გამომყვანი</t>
  </si>
  <si>
    <t>ელ. გამანაწილებელი კარადა GMDB</t>
  </si>
  <si>
    <t xml:space="preserve">ავტომატური ამომრთველი MCB 3P C 100A/10KA </t>
  </si>
  <si>
    <t xml:space="preserve">ავტომატური ამომრთველი MCB 3P C 80A/6KA </t>
  </si>
  <si>
    <t>ანალიზატორი 100/5a CL:0.5</t>
  </si>
  <si>
    <t>განმმუხტველი SPD CLASS ll</t>
  </si>
  <si>
    <t>გამანაწილებელი კარადა 1400/1000/400</t>
  </si>
  <si>
    <t>ელ. გამანაწილებელი კარადა MDB</t>
  </si>
  <si>
    <t xml:space="preserve">ავტომატური ამომრთველი MCB 3P C 32A/6KA </t>
  </si>
  <si>
    <t xml:space="preserve">ავტომატური ამომრთველი MCB 3P C 63A/10KA </t>
  </si>
  <si>
    <t xml:space="preserve">ავტომატური ამომრთველი MCB 3P C 25A/6KA </t>
  </si>
  <si>
    <t xml:space="preserve">ავტომატური ამომრთველი MCB 1P C 16A/6KA </t>
  </si>
  <si>
    <t xml:space="preserve">ავტომატური ამომრთველი MCB 1P C 10A/6KA </t>
  </si>
  <si>
    <t xml:space="preserve">ავტომატური ამომრთველი MCB 1P C 2A/6KA </t>
  </si>
  <si>
    <t>დიფერენციალური ავტომატური ამომრთველი  C 16/30mA</t>
  </si>
  <si>
    <t>დიფერენციალური ავტომატური ამომრთველი  C 10/30mA</t>
  </si>
  <si>
    <t>შუქმგრძნობიარე ფოტო რელე</t>
  </si>
  <si>
    <t xml:space="preserve">დროის რელე </t>
  </si>
  <si>
    <t>კონტაქტორი AC3/40 A</t>
  </si>
  <si>
    <t>კონტაქტორი AC3/20 A</t>
  </si>
  <si>
    <t>ელ. გამანაწილებელი კარადა UMDB</t>
  </si>
  <si>
    <t>დამიწება და მეხამრიდი</t>
  </si>
  <si>
    <t>ჰორიზონტალური დამამიწებელი 40X4 მმ-იანი გალვანიზირებული ფოლადის ზოლოვანა</t>
  </si>
  <si>
    <t>ვერტიალური ჩამამიწებელი ელექტროდი, გალვანიზირებული ფოლადის გლინულა (L=1500მმ)</t>
  </si>
  <si>
    <t>შენობის დამცავი დამიწების წინაღობის გაზომვის ოქმი</t>
  </si>
  <si>
    <t>50მმ2 სპილეძის დრეკადი იზოლირებული კაბელი</t>
  </si>
  <si>
    <t>საკონტროლი ჭა</t>
  </si>
  <si>
    <t>დამიწების ტერმინალი (საკონტაქტო სალტე)</t>
  </si>
  <si>
    <t>თხრილის შევსება  ადგილობრივი გაფხვიერებული გრუნტით, ხელით  დატკეპნა</t>
  </si>
  <si>
    <t>მე-6 კატეგორიის, კომპიუტერული ქსელის კაბელი, ფოლგირებული, ჰალოგენისგან თავისუფალი</t>
  </si>
  <si>
    <t>ოპტიკური საკომუტაციო პანელი
1U, 19' - SC,ST,LC,FC ადაპტერის მხარდაჭერით.
კასეტით კომპლექტში.</t>
  </si>
  <si>
    <t>უსადენო დაშვების წერტილი - 2.4G, Wi-Fi 5, 6</t>
  </si>
  <si>
    <t xml:space="preserve">48 პორტიანი, პორტზე გიგაბიტით, Layer 2, PoE+, მართვადი ქსელური კომუტატორი + 2 SFP პორტით </t>
  </si>
  <si>
    <t xml:space="preserve">Firewall/Router - 8x 10 პორტი + 4x SFP პორტით </t>
  </si>
  <si>
    <t>3 KVA Online უწუყვეტი კვების წყარო</t>
  </si>
  <si>
    <t>42 ადგილიანი 800x600მმ, დასადგმელი საკომუტაციო კარადა</t>
  </si>
  <si>
    <t>24 პორტიანი მე-6 კატეგორიის, FTP საკომუტაციო პანელი</t>
  </si>
  <si>
    <t>ჰორიზონტლური კაბელარხი</t>
  </si>
  <si>
    <t xml:space="preserve">0.3მ, მე-6 კატეგორიის, FTP საკომუტაციო კაბელი </t>
  </si>
  <si>
    <t>0.5მ. მე-6 კატეგორიის, FTP საკომუტაციო კაბელი</t>
  </si>
  <si>
    <t xml:space="preserve">1მ , მე-6 კატეგორიის, FTP საკომუტაციო კაბელი </t>
  </si>
  <si>
    <t>ვერტიკალური საკაბელო არხი</t>
  </si>
  <si>
    <t>1 ადგილიანი საკომუნიკაციო კარადის თარო, 400მმ სიღრმით</t>
  </si>
  <si>
    <t>8 არხიანი, ელ. გამანწილებელი, ევროპული შუკოთი</t>
  </si>
  <si>
    <t>საკომუნიკაციო კარადის დამიწების კომპლექტი</t>
  </si>
  <si>
    <r>
      <t>ერთფრთიანი მდფ კარის მოწყობა (თეთრი PVC) (1,98 m</t>
    </r>
    <r>
      <rPr>
        <vertAlign val="superscript"/>
        <sz val="10"/>
        <rFont val="Calibri"/>
        <family val="2"/>
        <charset val="204"/>
        <scheme val="minor"/>
      </rPr>
      <t>2</t>
    </r>
    <r>
      <rPr>
        <sz val="10"/>
        <rFont val="Calibri"/>
        <family val="2"/>
        <charset val="204"/>
        <scheme val="minor"/>
      </rPr>
      <t xml:space="preserve">-8ცალი 1,76მ2-5 ცალი; 1,628მ2-1ცალი);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</si>
  <si>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>5-1.</t>
  </si>
  <si>
    <t>5-2.</t>
  </si>
  <si>
    <t>5-3.</t>
  </si>
  <si>
    <t>5-4.</t>
  </si>
  <si>
    <t>5-5.</t>
  </si>
  <si>
    <t>ჭერების შეღებვა (საღებავი ვენრნილაკი ან კაპაროლი)</t>
  </si>
  <si>
    <t xml:space="preserve"> კედლების  შეღებვა (საღებავი ვენრნილაკი ან კაპაროლი)</t>
  </si>
  <si>
    <t>ფასადის კედლების ღებვა წყალგაუმტარი საღებავით „ატკოსების ჩათვლით) (RAL 9003) (საღებავი ვენრნილაკი ან კაპაროლი)</t>
  </si>
  <si>
    <t>ალუმინის ვიტრაჟული კარი დამხური შვეიცარით,  ნაწრთობი მინით (dorma, geze an briton)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</si>
</sst>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0_-;\-* #,##0.000_-;_-* &quot;-&quot;??_-;_-@"/>
    <numFmt numFmtId="169" formatCode="_-* #,##0_-;\-* #,##0_-;_-* &quot;-&quot;??_-;_-@"/>
    <numFmt numFmtId="170" formatCode="_-* #,##0.00\ _₽_-;\-* #,##0.00\ _₽_-;_-* &quot;-&quot;??\ _₽_-;_-@_-"/>
    <numFmt numFmtId="171" formatCode="0.0000"/>
    <numFmt numFmtId="172" formatCode="_-* #,##0.00\ _₾_-;\-* #,##0.00\ _₾_-;_-* &quot;-&quot;??\ _₾_-;_-@_-"/>
    <numFmt numFmtId="173" formatCode="_-* #,##0.000_-;\-* #,##0.000_-;_-* &quot;-&quot;??_-;_-@_-"/>
    <numFmt numFmtId="174" formatCode="_-* #,##0.0_-;\-* #,##0.0_-;_-* &quot;-&quot;??_-;_-@_-"/>
    <numFmt numFmtId="175" formatCode="_-* #,##0.0_р_._-;\-* #,##0.0_р_._-;_-* &quot;-&quot;??_р_._-;_-@_-"/>
  </numFmts>
  <fonts count="7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b/>
      <sz val="14"/>
      <name val="Sylfaen"/>
      <family val="1"/>
      <charset val="204"/>
    </font>
    <font>
      <sz val="11"/>
      <color theme="1"/>
      <name val="AcadNusx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cadNusx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vertAlign val="superscript"/>
      <sz val="10"/>
      <name val="AcadNusx"/>
      <family val="2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sz val="10"/>
      <name val="Arial"/>
      <family val="2"/>
      <charset val="1"/>
    </font>
    <font>
      <sz val="11"/>
      <name val="Sylfaen"/>
      <family val="1"/>
      <charset val="1"/>
    </font>
    <font>
      <sz val="12"/>
      <name val="AcadNusx"/>
    </font>
    <font>
      <b/>
      <sz val="11"/>
      <name val="Calibri"/>
      <family val="2"/>
      <scheme val="minor"/>
    </font>
    <font>
      <b/>
      <sz val="11"/>
      <color theme="1"/>
      <name val="Sylfaen"/>
      <family val="1"/>
    </font>
    <font>
      <sz val="11"/>
      <name val="Calibri"/>
      <family val="2"/>
      <charset val="204"/>
      <scheme val="minor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vertAlign val="superscript"/>
      <sz val="12"/>
      <name val="Sylfaen"/>
      <family val="1"/>
    </font>
    <font>
      <sz val="10"/>
      <name val="Calibri"/>
      <family val="2"/>
      <charset val="1"/>
      <scheme val="minor"/>
    </font>
    <font>
      <sz val="12"/>
      <color theme="1"/>
      <name val="Sylfaen"/>
      <family val="1"/>
      <charset val="1"/>
    </font>
    <font>
      <sz val="14"/>
      <color theme="1"/>
      <name val="Sylfaen"/>
      <family val="1"/>
      <charset val="1"/>
    </font>
    <font>
      <sz val="11"/>
      <color theme="1"/>
      <name val="Sylfaen"/>
      <family val="1"/>
      <charset val="1"/>
    </font>
    <font>
      <sz val="11"/>
      <name val="Calibri"/>
      <family val="2"/>
      <charset val="1"/>
      <scheme val="minor"/>
    </font>
    <font>
      <sz val="10"/>
      <color theme="1"/>
      <name val="Sylfaen"/>
      <family val="1"/>
      <charset val="1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1"/>
      <name val="Arial"/>
      <family val="2"/>
      <charset val="1"/>
    </font>
    <font>
      <sz val="10"/>
      <color theme="1"/>
      <name val="Arial"/>
      <family val="2"/>
      <charset val="1"/>
    </font>
    <font>
      <sz val="10"/>
      <name val="Arial CYR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164" fontId="4" fillId="0" borderId="0" applyFont="0" applyFill="0" applyBorder="0" applyAlignment="0" applyProtection="0"/>
    <xf numFmtId="0" fontId="16" fillId="0" borderId="0"/>
    <xf numFmtId="0" fontId="16" fillId="0" borderId="0"/>
    <xf numFmtId="165" fontId="6" fillId="0" borderId="0" applyFont="0" applyFill="0" applyBorder="0" applyAlignment="0" applyProtection="0"/>
    <xf numFmtId="0" fontId="16" fillId="0" borderId="0"/>
    <xf numFmtId="164" fontId="12" fillId="0" borderId="0" applyFont="0" applyFill="0" applyBorder="0" applyAlignment="0" applyProtection="0"/>
    <xf numFmtId="0" fontId="16" fillId="0" borderId="0"/>
    <xf numFmtId="0" fontId="19" fillId="0" borderId="0"/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2" fillId="0" borderId="0"/>
    <xf numFmtId="0" fontId="4" fillId="0" borderId="0"/>
    <xf numFmtId="0" fontId="40" fillId="0" borderId="0"/>
    <xf numFmtId="0" fontId="16" fillId="0" borderId="0"/>
    <xf numFmtId="0" fontId="4" fillId="0" borderId="0"/>
    <xf numFmtId="0" fontId="16" fillId="0" borderId="0"/>
    <xf numFmtId="0" fontId="43" fillId="0" borderId="0"/>
    <xf numFmtId="0" fontId="12" fillId="0" borderId="0"/>
    <xf numFmtId="0" fontId="16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29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14" applyFont="1" applyAlignment="1">
      <alignment horizontal="left" vertical="center" wrapText="1"/>
    </xf>
    <xf numFmtId="2" fontId="11" fillId="0" borderId="0" xfId="5" applyNumberFormat="1" applyFont="1" applyAlignment="1">
      <alignment horizontal="center" vertical="center" wrapText="1"/>
    </xf>
    <xf numFmtId="2" fontId="11" fillId="0" borderId="0" xfId="5" applyNumberFormat="1" applyFont="1" applyAlignment="1">
      <alignment horizontal="center" vertical="center"/>
    </xf>
    <xf numFmtId="2" fontId="11" fillId="0" borderId="0" xfId="5" applyNumberFormat="1" applyFont="1" applyAlignment="1">
      <alignment horizontal="left" vertical="center" wrapText="1"/>
    </xf>
    <xf numFmtId="0" fontId="11" fillId="0" borderId="0" xfId="5" applyFont="1"/>
    <xf numFmtId="4" fontId="11" fillId="0" borderId="0" xfId="5" applyNumberFormat="1" applyFont="1" applyAlignment="1">
      <alignment horizontal="center" vertical="center"/>
    </xf>
    <xf numFmtId="4" fontId="11" fillId="0" borderId="0" xfId="5" applyNumberFormat="1" applyFont="1" applyAlignment="1">
      <alignment vertical="center" wrapText="1"/>
    </xf>
    <xf numFmtId="10" fontId="11" fillId="0" borderId="0" xfId="5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5" applyNumberFormat="1" applyFont="1" applyAlignment="1">
      <alignment vertical="center"/>
    </xf>
    <xf numFmtId="0" fontId="8" fillId="0" borderId="0" xfId="15" applyFont="1"/>
    <xf numFmtId="0" fontId="19" fillId="0" borderId="0" xfId="15"/>
    <xf numFmtId="0" fontId="20" fillId="0" borderId="0" xfId="15" applyFont="1" applyAlignment="1">
      <alignment vertical="center"/>
    </xf>
    <xf numFmtId="0" fontId="15" fillId="0" borderId="0" xfId="15" applyFont="1" applyAlignment="1">
      <alignment horizontal="left"/>
    </xf>
    <xf numFmtId="0" fontId="15" fillId="0" borderId="0" xfId="15" applyFont="1"/>
    <xf numFmtId="0" fontId="21" fillId="0" borderId="0" xfId="15" applyFont="1"/>
    <xf numFmtId="0" fontId="15" fillId="0" borderId="0" xfId="15" applyFont="1" applyAlignment="1">
      <alignment horizontal="center"/>
    </xf>
    <xf numFmtId="0" fontId="9" fillId="0" borderId="0" xfId="15" applyFont="1"/>
    <xf numFmtId="0" fontId="10" fillId="0" borderId="0" xfId="15" applyFont="1"/>
    <xf numFmtId="0" fontId="9" fillId="0" borderId="0" xfId="15" applyFont="1" applyAlignment="1">
      <alignment vertical="center"/>
    </xf>
    <xf numFmtId="0" fontId="23" fillId="0" borderId="0" xfId="5" applyFont="1" applyAlignment="1">
      <alignment vertical="center"/>
    </xf>
    <xf numFmtId="0" fontId="15" fillId="0" borderId="0" xfId="15" applyFont="1" applyAlignment="1">
      <alignment vertical="center" wrapText="1"/>
    </xf>
    <xf numFmtId="0" fontId="24" fillId="0" borderId="0" xfId="15" applyFont="1"/>
    <xf numFmtId="168" fontId="15" fillId="0" borderId="0" xfId="15" applyNumberFormat="1" applyFont="1"/>
    <xf numFmtId="168" fontId="15" fillId="0" borderId="0" xfId="15" applyNumberFormat="1" applyFont="1" applyAlignment="1">
      <alignment horizontal="center"/>
    </xf>
    <xf numFmtId="169" fontId="15" fillId="0" borderId="0" xfId="15" applyNumberFormat="1" applyFont="1"/>
    <xf numFmtId="0" fontId="25" fillId="0" borderId="0" xfId="15" applyFont="1" applyAlignment="1">
      <alignment horizontal="center"/>
    </xf>
    <xf numFmtId="0" fontId="26" fillId="0" borderId="0" xfId="15" applyFont="1" applyAlignment="1">
      <alignment horizontal="center"/>
    </xf>
    <xf numFmtId="0" fontId="27" fillId="0" borderId="0" xfId="15" applyFont="1" applyAlignment="1">
      <alignment vertical="center" wrapText="1"/>
    </xf>
    <xf numFmtId="9" fontId="15" fillId="0" borderId="0" xfId="15" applyNumberFormat="1" applyFont="1" applyAlignment="1">
      <alignment horizontal="center" vertical="center" wrapText="1"/>
    </xf>
    <xf numFmtId="168" fontId="15" fillId="0" borderId="0" xfId="15" applyNumberFormat="1" applyFont="1" applyAlignment="1">
      <alignment vertical="center" wrapText="1"/>
    </xf>
    <xf numFmtId="168" fontId="15" fillId="0" borderId="0" xfId="15" applyNumberFormat="1" applyFont="1" applyAlignment="1">
      <alignment horizontal="center" vertical="center" wrapText="1"/>
    </xf>
    <xf numFmtId="0" fontId="28" fillId="0" borderId="0" xfId="15" applyFont="1"/>
    <xf numFmtId="170" fontId="11" fillId="0" borderId="0" xfId="5" applyNumberFormat="1" applyFont="1" applyAlignment="1">
      <alignment vertical="center"/>
    </xf>
    <xf numFmtId="2" fontId="11" fillId="0" borderId="0" xfId="14" applyNumberFormat="1" applyFont="1" applyAlignment="1">
      <alignment vertical="center"/>
    </xf>
    <xf numFmtId="0" fontId="11" fillId="2" borderId="0" xfId="5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34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33" fillId="2" borderId="0" xfId="0" applyFont="1" applyFill="1" applyAlignment="1">
      <alignment vertical="center" wrapText="1"/>
    </xf>
    <xf numFmtId="0" fontId="44" fillId="0" borderId="0" xfId="5" applyFont="1" applyAlignment="1">
      <alignment vertical="center"/>
    </xf>
    <xf numFmtId="0" fontId="17" fillId="2" borderId="0" xfId="5" applyFont="1" applyFill="1"/>
    <xf numFmtId="43" fontId="13" fillId="0" borderId="1" xfId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4" fillId="2" borderId="4" xfId="11" applyNumberFormat="1" applyFont="1" applyFill="1" applyBorder="1" applyAlignment="1">
      <alignment horizontal="center" vertical="center" wrapText="1"/>
    </xf>
    <xf numFmtId="49" fontId="30" fillId="0" borderId="3" xfId="5" applyNumberFormat="1" applyFont="1" applyBorder="1" applyAlignment="1">
      <alignment horizontal="center" vertical="center" wrapText="1"/>
    </xf>
    <xf numFmtId="0" fontId="14" fillId="0" borderId="3" xfId="16" applyFont="1" applyBorder="1" applyAlignment="1">
      <alignment vertical="center" wrapText="1"/>
    </xf>
    <xf numFmtId="43" fontId="14" fillId="0" borderId="3" xfId="1" applyFont="1" applyFill="1" applyBorder="1" applyAlignment="1">
      <alignment vertical="center"/>
    </xf>
    <xf numFmtId="43" fontId="14" fillId="0" borderId="4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4" fillId="0" borderId="3" xfId="1" applyFont="1" applyBorder="1" applyAlignment="1">
      <alignment horizontal="center" vertical="center" wrapText="1"/>
    </xf>
    <xf numFmtId="43" fontId="14" fillId="0" borderId="3" xfId="1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25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8" fillId="0" borderId="0" xfId="44" applyFont="1"/>
    <xf numFmtId="0" fontId="8" fillId="0" borderId="0" xfId="44" applyFont="1" applyAlignment="1">
      <alignment horizontal="center" vertical="center"/>
    </xf>
    <xf numFmtId="0" fontId="10" fillId="0" borderId="0" xfId="44" applyFont="1" applyAlignment="1">
      <alignment horizontal="center"/>
    </xf>
    <xf numFmtId="0" fontId="10" fillId="0" borderId="0" xfId="44" applyFont="1"/>
    <xf numFmtId="0" fontId="8" fillId="2" borderId="0" xfId="44" applyFont="1" applyFill="1"/>
    <xf numFmtId="0" fontId="8" fillId="2" borderId="0" xfId="3" applyFont="1" applyFill="1"/>
    <xf numFmtId="0" fontId="34" fillId="2" borderId="0" xfId="41" applyFont="1" applyFill="1"/>
    <xf numFmtId="0" fontId="13" fillId="0" borderId="1" xfId="43" applyFont="1" applyFill="1" applyBorder="1" applyAlignment="1">
      <alignment horizontal="center" vertical="center"/>
    </xf>
    <xf numFmtId="0" fontId="8" fillId="0" borderId="1" xfId="44" applyFont="1" applyFill="1" applyBorder="1"/>
    <xf numFmtId="0" fontId="47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8" fillId="0" borderId="1" xfId="27" applyFont="1" applyFill="1" applyBorder="1" applyAlignment="1">
      <alignment vertical="center" wrapText="1"/>
    </xf>
    <xf numFmtId="0" fontId="46" fillId="0" borderId="1" xfId="0" applyFont="1" applyFill="1" applyBorder="1" applyAlignment="1">
      <alignment vertical="center" wrapText="1"/>
    </xf>
    <xf numFmtId="0" fontId="13" fillId="0" borderId="1" xfId="22" applyFont="1" applyFill="1" applyBorder="1" applyAlignment="1">
      <alignment horizontal="left" vertical="center" wrapText="1"/>
    </xf>
    <xf numFmtId="0" fontId="51" fillId="0" borderId="1" xfId="5" applyFont="1" applyFill="1" applyBorder="1" applyAlignment="1">
      <alignment vertical="center" wrapText="1"/>
    </xf>
    <xf numFmtId="0" fontId="51" fillId="0" borderId="1" xfId="5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/>
    </xf>
    <xf numFmtId="0" fontId="8" fillId="0" borderId="0" xfId="0" applyFont="1"/>
    <xf numFmtId="171" fontId="13" fillId="0" borderId="1" xfId="0" applyNumberFormat="1" applyFont="1" applyFill="1" applyBorder="1" applyAlignment="1">
      <alignment vertical="center"/>
    </xf>
    <xf numFmtId="0" fontId="0" fillId="0" borderId="0" xfId="0" applyFill="1"/>
    <xf numFmtId="171" fontId="13" fillId="0" borderId="1" xfId="0" applyNumberFormat="1" applyFont="1" applyFill="1" applyBorder="1"/>
    <xf numFmtId="171" fontId="13" fillId="0" borderId="1" xfId="22" applyNumberFormat="1" applyFont="1" applyFill="1" applyBorder="1" applyAlignment="1">
      <alignment vertical="center" wrapText="1"/>
    </xf>
    <xf numFmtId="1" fontId="51" fillId="0" borderId="1" xfId="5" applyNumberFormat="1" applyFont="1" applyFill="1" applyBorder="1" applyAlignment="1">
      <alignment horizontal="center" vertical="center"/>
    </xf>
    <xf numFmtId="0" fontId="53" fillId="0" borderId="1" xfId="5" applyFont="1" applyFill="1" applyBorder="1" applyAlignment="1">
      <alignment horizontal="left" vertical="center" wrapText="1"/>
    </xf>
    <xf numFmtId="9" fontId="53" fillId="0" borderId="1" xfId="5" applyNumberFormat="1" applyFont="1" applyFill="1" applyBorder="1" applyAlignment="1">
      <alignment horizontal="center" vertical="center"/>
    </xf>
    <xf numFmtId="2" fontId="53" fillId="0" borderId="1" xfId="0" applyNumberFormat="1" applyFont="1" applyFill="1" applyBorder="1" applyAlignment="1">
      <alignment horizontal="center" vertical="center"/>
    </xf>
    <xf numFmtId="166" fontId="53" fillId="0" borderId="1" xfId="0" applyNumberFormat="1" applyFont="1" applyFill="1" applyBorder="1" applyAlignment="1">
      <alignment horizontal="center" vertical="center"/>
    </xf>
    <xf numFmtId="43" fontId="53" fillId="0" borderId="1" xfId="1" applyFont="1" applyFill="1" applyBorder="1" applyAlignment="1">
      <alignment horizontal="center" vertical="center"/>
    </xf>
    <xf numFmtId="164" fontId="51" fillId="0" borderId="1" xfId="0" applyNumberFormat="1" applyFont="1" applyFill="1" applyBorder="1" applyAlignment="1">
      <alignment horizontal="center" vertical="center"/>
    </xf>
    <xf numFmtId="0" fontId="53" fillId="0" borderId="1" xfId="5" applyFont="1" applyFill="1" applyBorder="1" applyAlignment="1">
      <alignment horizontal="center" vertical="center"/>
    </xf>
    <xf numFmtId="2" fontId="53" fillId="0" borderId="1" xfId="5" applyNumberFormat="1" applyFont="1" applyFill="1" applyBorder="1" applyAlignment="1">
      <alignment horizontal="center" vertical="center"/>
    </xf>
    <xf numFmtId="164" fontId="51" fillId="0" borderId="1" xfId="5" applyNumberFormat="1" applyFont="1" applyFill="1" applyBorder="1" applyAlignment="1">
      <alignment horizontal="center" vertical="center"/>
    </xf>
    <xf numFmtId="0" fontId="53" fillId="0" borderId="1" xfId="14" applyFont="1" applyFill="1" applyBorder="1" applyAlignment="1">
      <alignment horizontal="left" vertical="center" wrapText="1"/>
    </xf>
    <xf numFmtId="0" fontId="53" fillId="0" borderId="1" xfId="5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0" fontId="13" fillId="0" borderId="1" xfId="41" applyFont="1" applyFill="1" applyBorder="1" applyAlignment="1">
      <alignment horizontal="center" vertical="center" wrapText="1"/>
    </xf>
    <xf numFmtId="0" fontId="18" fillId="0" borderId="0" xfId="0" applyFont="1"/>
    <xf numFmtId="0" fontId="55" fillId="2" borderId="0" xfId="0" applyFont="1" applyFill="1"/>
    <xf numFmtId="0" fontId="14" fillId="0" borderId="0" xfId="5" applyFont="1" applyAlignment="1" applyProtection="1">
      <alignment vertical="center"/>
      <protection locked="0"/>
    </xf>
    <xf numFmtId="0" fontId="11" fillId="0" borderId="0" xfId="5" applyFont="1" applyAlignment="1" applyProtection="1">
      <alignment vertical="center"/>
      <protection locked="0"/>
    </xf>
    <xf numFmtId="0" fontId="31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0" fontId="14" fillId="2" borderId="0" xfId="5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5" applyFont="1" applyFill="1" applyAlignment="1">
      <alignment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14" fillId="0" borderId="1" xfId="5" applyFont="1" applyBorder="1" applyAlignment="1" applyProtection="1">
      <alignment vertical="center"/>
      <protection locked="0"/>
    </xf>
    <xf numFmtId="0" fontId="57" fillId="2" borderId="0" xfId="0" applyFont="1" applyFill="1"/>
    <xf numFmtId="0" fontId="14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7" fillId="0" borderId="0" xfId="5" applyFont="1" applyAlignment="1">
      <alignment vertical="center"/>
    </xf>
    <xf numFmtId="0" fontId="11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vertical="center"/>
    </xf>
    <xf numFmtId="0" fontId="10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1" fillId="2" borderId="0" xfId="41" applyFill="1"/>
    <xf numFmtId="0" fontId="21" fillId="2" borderId="0" xfId="41" applyFont="1" applyFill="1" applyAlignment="1">
      <alignment horizontal="center" vertical="center" wrapText="1"/>
    </xf>
    <xf numFmtId="0" fontId="58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7" fillId="2" borderId="0" xfId="44" applyFont="1" applyFill="1" applyAlignment="1" applyProtection="1">
      <alignment vertical="center"/>
      <protection locked="0"/>
    </xf>
    <xf numFmtId="0" fontId="13" fillId="2" borderId="1" xfId="41" applyFont="1" applyFill="1" applyBorder="1" applyAlignment="1">
      <alignment horizontal="center" vertical="center"/>
    </xf>
    <xf numFmtId="0" fontId="10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10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10" fillId="2" borderId="1" xfId="41" applyFont="1" applyFill="1" applyBorder="1" applyAlignment="1">
      <alignment vertical="center" wrapText="1"/>
    </xf>
    <xf numFmtId="0" fontId="61" fillId="2" borderId="0" xfId="41" applyFont="1" applyFill="1"/>
    <xf numFmtId="0" fontId="62" fillId="2" borderId="0" xfId="41" applyFont="1" applyFill="1" applyAlignment="1">
      <alignment horizontal="center" vertical="center" wrapText="1"/>
    </xf>
    <xf numFmtId="0" fontId="18" fillId="2" borderId="0" xfId="41" applyFont="1" applyFill="1" applyAlignment="1">
      <alignment vertical="center" wrapText="1"/>
    </xf>
    <xf numFmtId="0" fontId="60" fillId="2" borderId="0" xfId="41" applyFont="1" applyFill="1" applyAlignment="1">
      <alignment vertical="center" wrapText="1"/>
    </xf>
    <xf numFmtId="0" fontId="63" fillId="2" borderId="0" xfId="41" applyFont="1" applyFill="1" applyAlignment="1">
      <alignment vertical="center" wrapText="1"/>
    </xf>
    <xf numFmtId="0" fontId="10" fillId="2" borderId="0" xfId="41" applyFont="1" applyFill="1" applyAlignment="1">
      <alignment vertical="center" wrapText="1"/>
    </xf>
    <xf numFmtId="0" fontId="13" fillId="2" borderId="0" xfId="41" applyFont="1" applyFill="1" applyAlignment="1">
      <alignment vertical="center" wrapText="1"/>
    </xf>
    <xf numFmtId="0" fontId="62" fillId="2" borderId="0" xfId="41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6" fillId="0" borderId="0" xfId="3"/>
    <xf numFmtId="0" fontId="54" fillId="0" borderId="0" xfId="6" applyFont="1" applyAlignment="1" applyProtection="1">
      <alignment vertical="center"/>
      <protection locked="0"/>
    </xf>
    <xf numFmtId="0" fontId="54" fillId="2" borderId="0" xfId="6" applyFont="1" applyFill="1" applyAlignment="1" applyProtection="1">
      <alignment vertical="center"/>
      <protection locked="0"/>
    </xf>
    <xf numFmtId="0" fontId="54" fillId="2" borderId="0" xfId="6" applyFont="1" applyFill="1" applyAlignment="1">
      <alignment vertical="center"/>
    </xf>
    <xf numFmtId="0" fontId="6" fillId="0" borderId="0" xfId="5"/>
    <xf numFmtId="0" fontId="36" fillId="0" borderId="1" xfId="43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6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6" fillId="0" borderId="1" xfId="23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0" fontId="51" fillId="0" borderId="1" xfId="44" applyFont="1" applyFill="1" applyBorder="1" applyAlignment="1">
      <alignment horizontal="left" vertical="center" wrapText="1"/>
    </xf>
    <xf numFmtId="0" fontId="51" fillId="0" borderId="1" xfId="44" applyFont="1" applyFill="1" applyBorder="1" applyAlignment="1">
      <alignment horizontal="center" vertical="center"/>
    </xf>
    <xf numFmtId="0" fontId="51" fillId="0" borderId="1" xfId="3" applyFont="1" applyFill="1" applyBorder="1" applyAlignment="1">
      <alignment horizontal="left" vertical="center" wrapText="1"/>
    </xf>
    <xf numFmtId="0" fontId="51" fillId="0" borderId="1" xfId="3" applyFont="1" applyFill="1" applyBorder="1" applyAlignment="1">
      <alignment horizontal="center" vertical="center"/>
    </xf>
    <xf numFmtId="165" fontId="51" fillId="0" borderId="1" xfId="4" applyFont="1" applyFill="1" applyBorder="1" applyAlignment="1">
      <alignment horizontal="center" vertical="center"/>
    </xf>
    <xf numFmtId="0" fontId="66" fillId="0" borderId="1" xfId="44" applyFont="1" applyFill="1" applyBorder="1" applyAlignment="1">
      <alignment horizontal="left" vertical="center" wrapText="1"/>
    </xf>
    <xf numFmtId="0" fontId="66" fillId="0" borderId="1" xfId="44" applyFont="1" applyFill="1" applyBorder="1" applyAlignment="1">
      <alignment horizontal="center" vertical="center" wrapText="1"/>
    </xf>
    <xf numFmtId="0" fontId="67" fillId="0" borderId="1" xfId="44" applyFont="1" applyFill="1" applyBorder="1" applyAlignment="1">
      <alignment horizontal="center" vertical="center" wrapText="1"/>
    </xf>
    <xf numFmtId="0" fontId="51" fillId="0" borderId="1" xfId="5" applyFont="1" applyBorder="1" applyAlignment="1">
      <alignment horizontal="left" vertical="center" wrapText="1"/>
    </xf>
    <xf numFmtId="9" fontId="47" fillId="2" borderId="1" xfId="5" applyNumberFormat="1" applyFont="1" applyFill="1" applyBorder="1" applyAlignment="1">
      <alignment horizontal="center" vertical="center"/>
    </xf>
    <xf numFmtId="0" fontId="47" fillId="2" borderId="1" xfId="5" applyFont="1" applyFill="1" applyBorder="1" applyAlignment="1">
      <alignment horizontal="center" vertical="center"/>
    </xf>
    <xf numFmtId="0" fontId="47" fillId="2" borderId="1" xfId="5" applyFont="1" applyFill="1" applyBorder="1" applyAlignment="1">
      <alignment vertical="center"/>
    </xf>
    <xf numFmtId="0" fontId="53" fillId="0" borderId="1" xfId="14" applyFont="1" applyBorder="1" applyAlignment="1">
      <alignment horizontal="left" vertical="center" wrapText="1"/>
    </xf>
    <xf numFmtId="9" fontId="53" fillId="0" borderId="1" xfId="5" applyNumberFormat="1" applyFont="1" applyBorder="1" applyAlignment="1">
      <alignment horizontal="center" vertical="center"/>
    </xf>
    <xf numFmtId="0" fontId="53" fillId="0" borderId="1" xfId="5" applyFont="1" applyBorder="1" applyAlignment="1">
      <alignment horizontal="left" vertical="center" wrapText="1"/>
    </xf>
    <xf numFmtId="0" fontId="53" fillId="0" borderId="1" xfId="5" applyFont="1" applyBorder="1" applyAlignment="1">
      <alignment horizontal="center" vertical="center"/>
    </xf>
    <xf numFmtId="0" fontId="51" fillId="0" borderId="1" xfId="5" applyFont="1" applyBorder="1" applyAlignment="1" applyProtection="1">
      <alignment horizontal="left" vertical="center" wrapText="1"/>
      <protection locked="0"/>
    </xf>
    <xf numFmtId="0" fontId="54" fillId="0" borderId="1" xfId="6" applyFont="1" applyBorder="1" applyAlignment="1" applyProtection="1">
      <alignment vertical="center"/>
      <protection locked="0"/>
    </xf>
    <xf numFmtId="0" fontId="51" fillId="0" borderId="1" xfId="5" applyFont="1" applyBorder="1" applyAlignment="1" applyProtection="1">
      <alignment vertical="center" wrapText="1"/>
      <protection locked="0"/>
    </xf>
    <xf numFmtId="0" fontId="47" fillId="0" borderId="1" xfId="5" applyFont="1" applyBorder="1" applyAlignment="1" applyProtection="1">
      <alignment horizontal="center" vertical="center"/>
      <protection locked="0"/>
    </xf>
    <xf numFmtId="165" fontId="51" fillId="2" borderId="1" xfId="4" applyFont="1" applyFill="1" applyBorder="1" applyAlignment="1">
      <alignment horizontal="center" vertical="center"/>
    </xf>
    <xf numFmtId="0" fontId="68" fillId="0" borderId="1" xfId="0" applyFont="1" applyBorder="1" applyAlignment="1">
      <alignment horizontal="center" vertical="top"/>
    </xf>
    <xf numFmtId="0" fontId="51" fillId="0" borderId="1" xfId="0" applyFont="1" applyBorder="1" applyAlignment="1" applyProtection="1">
      <alignment horizontal="left" vertical="center" wrapText="1"/>
      <protection locked="0"/>
    </xf>
    <xf numFmtId="0" fontId="51" fillId="2" borderId="1" xfId="0" applyFont="1" applyFill="1" applyBorder="1" applyAlignment="1" applyProtection="1">
      <alignment horizontal="center" vertical="center"/>
      <protection locked="0"/>
    </xf>
    <xf numFmtId="0" fontId="51" fillId="2" borderId="1" xfId="5" applyFont="1" applyFill="1" applyBorder="1" applyAlignment="1" applyProtection="1">
      <alignment horizontal="center" vertical="center"/>
      <protection locked="0"/>
    </xf>
    <xf numFmtId="175" fontId="51" fillId="2" borderId="1" xfId="4" applyNumberFormat="1" applyFont="1" applyFill="1" applyBorder="1" applyAlignment="1">
      <alignment horizontal="center" vertical="center"/>
    </xf>
    <xf numFmtId="0" fontId="51" fillId="0" borderId="1" xfId="46" applyFont="1" applyBorder="1" applyAlignment="1">
      <alignment horizontal="left" vertical="center" wrapText="1"/>
    </xf>
    <xf numFmtId="0" fontId="51" fillId="0" borderId="1" xfId="46" applyFont="1" applyBorder="1" applyAlignment="1">
      <alignment horizontal="center" vertical="center"/>
    </xf>
    <xf numFmtId="0" fontId="47" fillId="0" borderId="1" xfId="5" applyFont="1" applyBorder="1" applyAlignment="1">
      <alignment vertical="center" wrapText="1"/>
    </xf>
    <xf numFmtId="0" fontId="47" fillId="0" borderId="1" xfId="5" applyFont="1" applyBorder="1" applyAlignment="1">
      <alignment horizontal="center" vertical="center"/>
    </xf>
    <xf numFmtId="0" fontId="0" fillId="0" borderId="1" xfId="0" quotePrefix="1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51" fillId="2" borderId="1" xfId="5" applyFont="1" applyFill="1" applyBorder="1" applyAlignment="1" applyProtection="1">
      <alignment horizontal="left" vertical="center" wrapText="1"/>
      <protection locked="0"/>
    </xf>
    <xf numFmtId="0" fontId="47" fillId="2" borderId="1" xfId="5" applyFont="1" applyFill="1" applyBorder="1" applyAlignment="1" applyProtection="1">
      <alignment horizontal="center" vertical="center"/>
      <protection locked="0"/>
    </xf>
    <xf numFmtId="165" fontId="51" fillId="2" borderId="1" xfId="4" applyFont="1" applyFill="1" applyBorder="1" applyAlignment="1" applyProtection="1">
      <alignment horizontal="center" vertical="center"/>
    </xf>
    <xf numFmtId="1" fontId="51" fillId="0" borderId="1" xfId="5" applyNumberFormat="1" applyFont="1" applyBorder="1" applyAlignment="1">
      <alignment horizontal="center" vertical="center"/>
    </xf>
    <xf numFmtId="0" fontId="53" fillId="0" borderId="1" xfId="5" applyFont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horizontal="center" vertical="center"/>
    </xf>
    <xf numFmtId="0" fontId="72" fillId="0" borderId="1" xfId="0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vertical="center"/>
    </xf>
    <xf numFmtId="1" fontId="7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43" fontId="73" fillId="0" borderId="1" xfId="1" applyFont="1" applyFill="1" applyBorder="1" applyAlignment="1">
      <alignment horizontal="center" vertical="center"/>
    </xf>
    <xf numFmtId="2" fontId="73" fillId="0" borderId="1" xfId="0" applyNumberFormat="1" applyFont="1" applyFill="1" applyBorder="1" applyAlignment="1">
      <alignment horizontal="center" vertical="center"/>
    </xf>
    <xf numFmtId="0" fontId="52" fillId="0" borderId="1" xfId="0" applyFont="1" applyFill="1" applyBorder="1"/>
    <xf numFmtId="0" fontId="0" fillId="0" borderId="1" xfId="0" applyFont="1" applyFill="1" applyBorder="1" applyAlignment="1">
      <alignment vertical="center"/>
    </xf>
    <xf numFmtId="0" fontId="13" fillId="0" borderId="1" xfId="23" applyFont="1" applyFill="1" applyBorder="1" applyAlignment="1">
      <alignment horizontal="center" vertical="center" wrapText="1"/>
    </xf>
    <xf numFmtId="173" fontId="47" fillId="0" borderId="1" xfId="1" applyNumberFormat="1" applyFont="1" applyFill="1" applyBorder="1" applyAlignment="1">
      <alignment horizontal="center" vertical="center"/>
    </xf>
    <xf numFmtId="43" fontId="47" fillId="0" borderId="1" xfId="1" applyFont="1" applyFill="1" applyBorder="1" applyAlignment="1">
      <alignment horizontal="center" vertical="center"/>
    </xf>
    <xf numFmtId="43" fontId="52" fillId="0" borderId="1" xfId="1" applyFont="1" applyFill="1" applyBorder="1" applyAlignment="1">
      <alignment horizontal="center" vertical="center"/>
    </xf>
    <xf numFmtId="2" fontId="70" fillId="0" borderId="1" xfId="11" applyNumberFormat="1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0" fontId="48" fillId="0" borderId="1" xfId="27" applyFont="1" applyFill="1" applyBorder="1" applyAlignment="1">
      <alignment horizontal="center" vertical="center" wrapText="1"/>
    </xf>
    <xf numFmtId="2" fontId="65" fillId="0" borderId="1" xfId="27" quotePrefix="1" applyNumberFormat="1" applyFont="1" applyFill="1" applyBorder="1" applyAlignment="1">
      <alignment vertical="center" wrapText="1"/>
    </xf>
    <xf numFmtId="174" fontId="52" fillId="0" borderId="1" xfId="1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/>
    <xf numFmtId="2" fontId="8" fillId="0" borderId="1" xfId="0" applyNumberFormat="1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 wrapText="1"/>
    </xf>
    <xf numFmtId="0" fontId="53" fillId="0" borderId="1" xfId="0" applyFont="1" applyFill="1" applyBorder="1" applyAlignment="1">
      <alignment vertical="center"/>
    </xf>
    <xf numFmtId="171" fontId="13" fillId="0" borderId="1" xfId="0" applyNumberFormat="1" applyFont="1" applyFill="1" applyBorder="1" applyAlignment="1">
      <alignment horizontal="center" vertical="center"/>
    </xf>
    <xf numFmtId="2" fontId="51" fillId="0" borderId="1" xfId="11" applyNumberFormat="1" applyFont="1" applyFill="1" applyBorder="1" applyAlignment="1">
      <alignment horizontal="center" vertical="center"/>
    </xf>
    <xf numFmtId="0" fontId="47" fillId="0" borderId="1" xfId="41" applyFont="1" applyFill="1" applyBorder="1" applyAlignment="1">
      <alignment horizontal="left" vertical="center" wrapText="1"/>
    </xf>
    <xf numFmtId="0" fontId="74" fillId="0" borderId="1" xfId="0" applyFont="1" applyFill="1" applyBorder="1"/>
    <xf numFmtId="0" fontId="8" fillId="0" borderId="1" xfId="0" applyFont="1" applyFill="1" applyBorder="1" applyAlignment="1">
      <alignment horizontal="left" vertical="center" wrapText="1"/>
    </xf>
    <xf numFmtId="0" fontId="13" fillId="0" borderId="1" xfId="34" applyFont="1" applyFill="1" applyBorder="1" applyAlignment="1">
      <alignment horizontal="center" vertical="center" wrapText="1"/>
    </xf>
    <xf numFmtId="0" fontId="13" fillId="0" borderId="1" xfId="16" applyFont="1" applyFill="1" applyBorder="1" applyAlignment="1">
      <alignment vertical="center" wrapText="1"/>
    </xf>
    <xf numFmtId="0" fontId="13" fillId="0" borderId="1" xfId="34" applyFont="1" applyFill="1" applyBorder="1" applyAlignment="1">
      <alignment vertical="center" wrapText="1"/>
    </xf>
    <xf numFmtId="0" fontId="8" fillId="0" borderId="1" xfId="44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16" fontId="8" fillId="0" borderId="1" xfId="44" applyNumberFormat="1" applyFont="1" applyFill="1" applyBorder="1" applyAlignment="1">
      <alignment horizontal="center" vertical="center"/>
    </xf>
    <xf numFmtId="0" fontId="51" fillId="0" borderId="1" xfId="44" applyFont="1" applyFill="1" applyBorder="1" applyAlignment="1" applyProtection="1">
      <alignment vertical="center" wrapText="1"/>
      <protection locked="0"/>
    </xf>
    <xf numFmtId="2" fontId="74" fillId="0" borderId="1" xfId="12" applyNumberFormat="1" applyFont="1" applyFill="1" applyBorder="1" applyAlignment="1">
      <alignment horizontal="center" vertical="center"/>
    </xf>
    <xf numFmtId="164" fontId="74" fillId="0" borderId="1" xfId="13" applyFont="1" applyFill="1" applyBorder="1" applyAlignment="1">
      <alignment horizontal="center" vertical="center"/>
    </xf>
    <xf numFmtId="0" fontId="51" fillId="0" borderId="1" xfId="5" applyFont="1" applyBorder="1" applyAlignment="1">
      <alignment horizontal="center" vertical="center"/>
    </xf>
    <xf numFmtId="0" fontId="47" fillId="2" borderId="1" xfId="0" applyFont="1" applyFill="1" applyBorder="1" applyAlignment="1" applyProtection="1">
      <alignment horizontal="center" vertical="center"/>
      <protection locked="0"/>
    </xf>
    <xf numFmtId="0" fontId="51" fillId="0" borderId="1" xfId="5" applyFont="1" applyBorder="1" applyAlignment="1" applyProtection="1">
      <alignment vertical="center"/>
      <protection locked="0"/>
    </xf>
    <xf numFmtId="0" fontId="68" fillId="0" borderId="1" xfId="0" applyFont="1" applyBorder="1" applyAlignment="1">
      <alignment horizontal="center" vertical="top" wrapText="1"/>
    </xf>
    <xf numFmtId="0" fontId="69" fillId="2" borderId="1" xfId="0" applyFont="1" applyFill="1" applyBorder="1"/>
    <xf numFmtId="0" fontId="51" fillId="0" borderId="1" xfId="0" applyFont="1" applyBorder="1" applyAlignment="1" applyProtection="1">
      <alignment vertical="center"/>
      <protection locked="0"/>
    </xf>
    <xf numFmtId="49" fontId="53" fillId="0" borderId="1" xfId="0" applyNumberFormat="1" applyFont="1" applyFill="1" applyBorder="1" applyAlignment="1">
      <alignment horizontal="center" vertical="center" wrapText="1"/>
    </xf>
    <xf numFmtId="0" fontId="51" fillId="2" borderId="1" xfId="5" applyFont="1" applyFill="1" applyBorder="1" applyAlignment="1" applyProtection="1">
      <alignment vertical="center" wrapText="1"/>
      <protection locked="0"/>
    </xf>
    <xf numFmtId="0" fontId="51" fillId="2" borderId="1" xfId="5" applyFont="1" applyFill="1" applyBorder="1" applyAlignment="1">
      <alignment horizontal="center" vertical="center"/>
    </xf>
    <xf numFmtId="0" fontId="51" fillId="0" borderId="1" xfId="5" applyFont="1" applyBorder="1" applyAlignment="1">
      <alignment vertical="center"/>
    </xf>
    <xf numFmtId="1" fontId="51" fillId="2" borderId="1" xfId="5" applyNumberFormat="1" applyFont="1" applyFill="1" applyBorder="1" applyAlignment="1" applyProtection="1">
      <alignment horizontal="center" vertical="center"/>
      <protection locked="0"/>
    </xf>
    <xf numFmtId="0" fontId="75" fillId="0" borderId="1" xfId="3" applyFont="1" applyBorder="1"/>
    <xf numFmtId="1" fontId="51" fillId="2" borderId="1" xfId="6" applyNumberFormat="1" applyFont="1" applyFill="1" applyBorder="1" applyAlignment="1" applyProtection="1">
      <alignment horizontal="center" vertical="center"/>
      <protection locked="0"/>
    </xf>
    <xf numFmtId="0" fontId="51" fillId="2" borderId="1" xfId="6" applyFont="1" applyFill="1" applyBorder="1" applyAlignment="1" applyProtection="1">
      <alignment horizontal="center" vertical="center"/>
      <protection locked="0"/>
    </xf>
    <xf numFmtId="167" fontId="51" fillId="2" borderId="1" xfId="6" applyNumberFormat="1" applyFont="1" applyFill="1" applyBorder="1" applyAlignment="1">
      <alignment horizontal="center" vertical="center"/>
    </xf>
    <xf numFmtId="0" fontId="51" fillId="2" borderId="1" xfId="47" applyFont="1" applyFill="1" applyBorder="1" applyAlignment="1" applyProtection="1">
      <alignment vertical="center" wrapText="1"/>
      <protection locked="0"/>
    </xf>
    <xf numFmtId="0" fontId="75" fillId="0" borderId="1" xfId="5" applyFont="1" applyBorder="1"/>
    <xf numFmtId="1" fontId="51" fillId="2" borderId="1" xfId="5" applyNumberFormat="1" applyFont="1" applyFill="1" applyBorder="1" applyAlignment="1">
      <alignment horizontal="center" vertical="center"/>
    </xf>
    <xf numFmtId="1" fontId="51" fillId="2" borderId="1" xfId="5" applyNumberFormat="1" applyFont="1" applyFill="1" applyBorder="1" applyAlignment="1">
      <alignment vertical="center"/>
    </xf>
    <xf numFmtId="0" fontId="13" fillId="0" borderId="1" xfId="41" applyFont="1" applyFill="1" applyBorder="1" applyAlignment="1">
      <alignment horizontal="center" vertical="center"/>
    </xf>
    <xf numFmtId="0" fontId="8" fillId="0" borderId="1" xfId="41" applyFont="1" applyFill="1" applyBorder="1" applyAlignment="1">
      <alignment horizontal="center"/>
    </xf>
    <xf numFmtId="0" fontId="52" fillId="0" borderId="1" xfId="41" applyFont="1" applyFill="1" applyBorder="1" applyAlignment="1">
      <alignment horizontal="center" vertical="center" wrapText="1"/>
    </xf>
    <xf numFmtId="164" fontId="74" fillId="0" borderId="1" xfId="42" applyFont="1" applyFill="1" applyBorder="1" applyAlignment="1">
      <alignment horizontal="center" vertical="center" wrapText="1"/>
    </xf>
    <xf numFmtId="0" fontId="3" fillId="0" borderId="1" xfId="41" applyFont="1" applyFill="1" applyBorder="1"/>
    <xf numFmtId="0" fontId="52" fillId="0" borderId="1" xfId="41" applyFont="1" applyFill="1" applyBorder="1" applyAlignment="1">
      <alignment vertical="center" wrapText="1"/>
    </xf>
    <xf numFmtId="0" fontId="69" fillId="0" borderId="1" xfId="41" applyFont="1" applyFill="1" applyBorder="1" applyAlignment="1">
      <alignment vertical="center" wrapText="1"/>
    </xf>
    <xf numFmtId="0" fontId="69" fillId="0" borderId="1" xfId="41" applyFont="1" applyFill="1" applyBorder="1"/>
    <xf numFmtId="0" fontId="65" fillId="0" borderId="1" xfId="41" applyFont="1" applyFill="1" applyBorder="1" applyAlignment="1">
      <alignment vertical="center" wrapText="1"/>
    </xf>
    <xf numFmtId="0" fontId="51" fillId="0" borderId="1" xfId="5" applyFont="1" applyFill="1" applyBorder="1" applyAlignment="1" applyProtection="1">
      <alignment horizontal="center" vertical="center"/>
      <protection locked="0"/>
    </xf>
    <xf numFmtId="0" fontId="51" fillId="0" borderId="1" xfId="0" applyFont="1" applyFill="1" applyBorder="1" applyAlignment="1" applyProtection="1">
      <alignment horizontal="left" vertical="center" wrapText="1"/>
      <protection locked="0"/>
    </xf>
    <xf numFmtId="0" fontId="51" fillId="0" borderId="1" xfId="0" applyFont="1" applyFill="1" applyBorder="1" applyAlignment="1" applyProtection="1">
      <alignment horizontal="center" vertical="center"/>
      <protection locked="0"/>
    </xf>
    <xf numFmtId="0" fontId="51" fillId="0" borderId="1" xfId="0" applyFont="1" applyFill="1" applyBorder="1" applyAlignment="1" applyProtection="1">
      <alignment vertical="center"/>
      <protection locked="0"/>
    </xf>
    <xf numFmtId="0" fontId="66" fillId="0" borderId="1" xfId="0" applyFont="1" applyFill="1" applyBorder="1" applyAlignment="1">
      <alignment horizontal="left" vertical="center" wrapText="1"/>
    </xf>
    <xf numFmtId="1" fontId="47" fillId="0" borderId="1" xfId="5" applyNumberFormat="1" applyFont="1" applyFill="1" applyBorder="1" applyAlignment="1">
      <alignment horizontal="center" vertical="center" wrapText="1"/>
    </xf>
    <xf numFmtId="0" fontId="47" fillId="0" borderId="1" xfId="5" applyFont="1" applyFill="1" applyBorder="1" applyAlignment="1">
      <alignment vertical="center" wrapText="1"/>
    </xf>
    <xf numFmtId="0" fontId="47" fillId="0" borderId="1" xfId="5" applyFont="1" applyFill="1" applyBorder="1" applyAlignment="1">
      <alignment horizontal="center" vertical="center"/>
    </xf>
    <xf numFmtId="0" fontId="3" fillId="0" borderId="1" xfId="41" applyFont="1" applyFill="1" applyBorder="1" applyAlignment="1">
      <alignment vertical="center" wrapText="1"/>
    </xf>
    <xf numFmtId="0" fontId="51" fillId="0" borderId="1" xfId="5" applyFont="1" applyFill="1" applyBorder="1" applyAlignment="1">
      <alignment horizontal="left" vertical="center" wrapText="1"/>
    </xf>
    <xf numFmtId="0" fontId="47" fillId="0" borderId="1" xfId="5" applyFont="1" applyFill="1" applyBorder="1" applyAlignment="1" applyProtection="1">
      <alignment horizontal="center" vertical="center"/>
      <protection locked="0"/>
    </xf>
    <xf numFmtId="0" fontId="51" fillId="0" borderId="1" xfId="5" applyFont="1" applyFill="1" applyBorder="1" applyAlignment="1" applyProtection="1">
      <alignment vertical="center"/>
      <protection locked="0"/>
    </xf>
    <xf numFmtId="9" fontId="47" fillId="0" borderId="1" xfId="5" applyNumberFormat="1" applyFont="1" applyFill="1" applyBorder="1" applyAlignment="1">
      <alignment horizontal="center" vertical="center"/>
    </xf>
    <xf numFmtId="0" fontId="51" fillId="0" borderId="1" xfId="5" applyFont="1" applyFill="1" applyBorder="1" applyAlignment="1" applyProtection="1">
      <alignment horizontal="left" vertical="center" wrapText="1"/>
      <protection locked="0"/>
    </xf>
    <xf numFmtId="0" fontId="47" fillId="0" borderId="1" xfId="5" applyFont="1" applyFill="1" applyBorder="1" applyAlignment="1">
      <alignment vertical="center"/>
    </xf>
    <xf numFmtId="0" fontId="51" fillId="0" borderId="1" xfId="5" applyFont="1" applyFill="1" applyBorder="1" applyAlignment="1">
      <alignment vertical="center"/>
    </xf>
    <xf numFmtId="0" fontId="11" fillId="0" borderId="0" xfId="5" applyFont="1" applyAlignment="1">
      <alignment horizontal="left" vertical="center" wrapText="1"/>
    </xf>
    <xf numFmtId="0" fontId="5" fillId="0" borderId="0" xfId="44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7" fillId="0" borderId="0" xfId="44" applyFont="1" applyAlignment="1" applyProtection="1">
      <alignment vertical="center"/>
      <protection locked="0"/>
    </xf>
    <xf numFmtId="0" fontId="51" fillId="0" borderId="1" xfId="5" applyFont="1" applyFill="1" applyBorder="1" applyAlignment="1">
      <alignment horizontal="center" vertical="center" wrapText="1"/>
    </xf>
    <xf numFmtId="2" fontId="51" fillId="0" borderId="1" xfId="5" applyNumberFormat="1" applyFont="1" applyFill="1" applyBorder="1" applyAlignment="1">
      <alignment horizontal="center" vertical="center"/>
    </xf>
    <xf numFmtId="49" fontId="51" fillId="0" borderId="1" xfId="5" applyNumberFormat="1" applyFont="1" applyFill="1" applyBorder="1" applyAlignment="1">
      <alignment horizontal="center" vertical="center"/>
    </xf>
    <xf numFmtId="0" fontId="51" fillId="0" borderId="1" xfId="5" applyFont="1" applyBorder="1" applyAlignment="1">
      <alignment horizontal="center" vertical="center" wrapText="1"/>
    </xf>
    <xf numFmtId="49" fontId="51" fillId="0" borderId="1" xfId="5" applyNumberFormat="1" applyFont="1" applyBorder="1" applyAlignment="1">
      <alignment horizontal="center" vertical="center"/>
    </xf>
    <xf numFmtId="172" fontId="11" fillId="0" borderId="0" xfId="5" applyNumberFormat="1" applyFont="1"/>
    <xf numFmtId="0" fontId="50" fillId="0" borderId="1" xfId="0" applyFont="1" applyFill="1" applyBorder="1" applyAlignment="1">
      <alignment vertical="center" wrapText="1"/>
    </xf>
    <xf numFmtId="0" fontId="20" fillId="0" borderId="0" xfId="15" applyFont="1" applyAlignment="1">
      <alignment horizontal="center" vertical="center"/>
    </xf>
    <xf numFmtId="0" fontId="19" fillId="0" borderId="0" xfId="15"/>
    <xf numFmtId="0" fontId="10" fillId="0" borderId="0" xfId="15" applyFont="1" applyAlignment="1">
      <alignment horizontal="center" vertical="center" wrapText="1"/>
    </xf>
    <xf numFmtId="0" fontId="22" fillId="0" borderId="0" xfId="15" applyFont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9" fillId="0" borderId="0" xfId="5" applyFont="1" applyAlignment="1">
      <alignment horizontal="left" vertical="center" wrapText="1"/>
    </xf>
    <xf numFmtId="0" fontId="11" fillId="0" borderId="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39" fillId="0" borderId="0" xfId="5" applyFont="1" applyFill="1" applyAlignment="1">
      <alignment horizontal="left" vertical="center" wrapText="1"/>
    </xf>
    <xf numFmtId="0" fontId="5" fillId="0" borderId="0" xfId="44" applyFont="1" applyAlignment="1">
      <alignment horizontal="center" vertical="center"/>
    </xf>
    <xf numFmtId="0" fontId="11" fillId="0" borderId="0" xfId="44" applyFont="1" applyAlignment="1" applyProtection="1">
      <alignment vertical="center"/>
      <protection locked="0"/>
    </xf>
    <xf numFmtId="0" fontId="56" fillId="0" borderId="0" xfId="0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59" fillId="2" borderId="0" xfId="41" applyFont="1" applyFill="1" applyAlignment="1">
      <alignment horizontal="center" vertical="center" wrapText="1"/>
    </xf>
    <xf numFmtId="0" fontId="17" fillId="0" borderId="0" xfId="44" applyFont="1" applyAlignment="1" applyProtection="1">
      <alignment vertical="center"/>
      <protection locked="0"/>
    </xf>
    <xf numFmtId="0" fontId="51" fillId="0" borderId="1" xfId="5" applyFont="1" applyFill="1" applyBorder="1" applyAlignment="1">
      <alignment horizontal="center" vertical="center" wrapText="1"/>
    </xf>
    <xf numFmtId="2" fontId="51" fillId="0" borderId="1" xfId="5" applyNumberFormat="1" applyFont="1" applyFill="1" applyBorder="1" applyAlignment="1">
      <alignment horizontal="center" vertical="center"/>
    </xf>
    <xf numFmtId="49" fontId="51" fillId="0" borderId="1" xfId="5" applyNumberFormat="1" applyFont="1" applyFill="1" applyBorder="1" applyAlignment="1">
      <alignment horizontal="center" vertical="center"/>
    </xf>
    <xf numFmtId="0" fontId="51" fillId="0" borderId="1" xfId="5" applyFont="1" applyBorder="1" applyAlignment="1">
      <alignment horizontal="center" vertical="center" wrapText="1"/>
    </xf>
    <xf numFmtId="49" fontId="51" fillId="0" borderId="1" xfId="5" applyNumberFormat="1" applyFont="1" applyBorder="1" applyAlignment="1">
      <alignment horizontal="center" vertical="center"/>
    </xf>
    <xf numFmtId="2" fontId="51" fillId="0" borderId="1" xfId="5" applyNumberFormat="1" applyFont="1" applyBorder="1" applyAlignment="1">
      <alignment horizontal="center" vertical="center"/>
    </xf>
  </cellXfs>
  <cellStyles count="51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3 2" xfId="50"/>
    <cellStyle name="Comma 4 2" xfId="8"/>
    <cellStyle name="Comma 4 2 2" xfId="45"/>
    <cellStyle name="Comma 5 2" xfId="13"/>
    <cellStyle name="Comma 7 2" xfId="48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15" xfId="47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" xfId="49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 8 2 2" xfId="44"/>
    <cellStyle name="Normal_1 axali Fasebi" xfId="46"/>
    <cellStyle name="Normal_gare wyalsadfenigagarini_SAN2008=IIkv" xfId="43"/>
    <cellStyle name="Normal_stadion-1" xfId="27"/>
    <cellStyle name="Обычный_Лист1" xfId="14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workbookViewId="0">
      <selection activeCell="K10" sqref="K10"/>
    </sheetView>
  </sheetViews>
  <sheetFormatPr defaultColWidth="14.453125" defaultRowHeight="15" customHeight="1"/>
  <cols>
    <col min="1" max="11" width="9.08984375" style="21" customWidth="1"/>
    <col min="12" max="12" width="10.90625" style="21" customWidth="1"/>
    <col min="13" max="15" width="9.08984375" style="21" customWidth="1"/>
    <col min="16" max="26" width="8.6328125" style="21" customWidth="1"/>
    <col min="27" max="16384" width="14.453125" style="21"/>
  </cols>
  <sheetData>
    <row r="1" spans="1:28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8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5.5" customHeight="1">
      <c r="A3" s="302" t="s">
        <v>15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22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15" customHeight="1">
      <c r="A4" s="20"/>
      <c r="B4" s="23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8" ht="72" customHeight="1">
      <c r="A5" s="304" t="s">
        <v>128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28" ht="21" customHeight="1">
      <c r="A6" s="304"/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25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6.5" customHeight="1">
      <c r="A7" s="20"/>
      <c r="B7" s="20"/>
      <c r="C7" s="23"/>
      <c r="D7" s="26"/>
      <c r="E7" s="26"/>
      <c r="F7" s="26"/>
      <c r="G7" s="26"/>
      <c r="H7" s="26"/>
      <c r="I7" s="26"/>
      <c r="J7" s="26"/>
      <c r="K7" s="26"/>
      <c r="L7" s="26"/>
      <c r="M7" s="26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8" ht="15" customHeight="1">
      <c r="A9" s="20"/>
      <c r="B9" s="20"/>
      <c r="C9" s="27"/>
      <c r="D9" s="28"/>
      <c r="E9" s="28"/>
      <c r="F9" s="28"/>
      <c r="G9" s="28"/>
      <c r="H9" s="28"/>
      <c r="I9" s="28"/>
      <c r="J9" s="28"/>
      <c r="K9" s="28"/>
      <c r="L9" s="28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8" ht="21.75" customHeight="1">
      <c r="A10" s="26"/>
      <c r="B10" s="24"/>
      <c r="C10" s="24"/>
      <c r="D10" s="24"/>
      <c r="E10" s="24"/>
      <c r="F10" s="24"/>
      <c r="G10" s="29" t="s">
        <v>16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8" ht="9.75" customHeight="1">
      <c r="A11" s="20"/>
      <c r="B11" s="20"/>
      <c r="C11" s="27"/>
      <c r="D11" s="28"/>
      <c r="E11" s="28"/>
      <c r="F11" s="28"/>
      <c r="G11" s="28"/>
      <c r="H11" s="28"/>
      <c r="I11" s="28"/>
      <c r="J11" s="28"/>
      <c r="K11" s="27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8" ht="28.5" customHeight="1">
      <c r="A12" s="305" t="s">
        <v>44</v>
      </c>
      <c r="B12" s="303"/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8" ht="18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8" ht="15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8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8" ht="15.75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.75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.75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.7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A5" sqref="A5:L5"/>
    </sheetView>
  </sheetViews>
  <sheetFormatPr defaultColWidth="14.453125" defaultRowHeight="15" customHeight="1"/>
  <cols>
    <col min="1" max="1" width="13" style="21" customWidth="1"/>
    <col min="2" max="2" width="12" style="21" customWidth="1"/>
    <col min="3" max="3" width="13.453125" style="21" customWidth="1"/>
    <col min="4" max="4" width="14.453125" style="21" customWidth="1"/>
    <col min="5" max="5" width="14.08984375" style="21" bestFit="1" customWidth="1"/>
    <col min="6" max="6" width="12" style="21" customWidth="1"/>
    <col min="7" max="7" width="12.90625" style="21" customWidth="1"/>
    <col min="8" max="8" width="13.453125" style="21" customWidth="1"/>
    <col min="9" max="9" width="12" style="21" customWidth="1"/>
    <col min="10" max="26" width="9.08984375" style="21" customWidth="1"/>
    <col min="27" max="16384" width="14.453125" style="21"/>
  </cols>
  <sheetData>
    <row r="1" spans="1:26" ht="2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6.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s="3" customFormat="1" ht="42.75" customHeight="1">
      <c r="E3" s="30" t="s">
        <v>17</v>
      </c>
    </row>
    <row r="4" spans="1:26" s="3" customFormat="1" ht="150" customHeight="1">
      <c r="A4" s="306" t="s">
        <v>39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</row>
    <row r="5" spans="1:26" s="3" customFormat="1" ht="95.25" customHeight="1">
      <c r="A5" s="306" t="s">
        <v>45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</row>
    <row r="6" spans="1:26" ht="143.25" customHeight="1">
      <c r="A6" s="303"/>
      <c r="B6" s="303"/>
      <c r="C6" s="303"/>
      <c r="D6" s="303"/>
      <c r="E6" s="303"/>
      <c r="F6" s="303"/>
      <c r="G6" s="303"/>
      <c r="H6" s="303"/>
      <c r="I6" s="303"/>
      <c r="J6" s="303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6.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6.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6.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6.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6.5" customHeight="1">
      <c r="A12" s="24"/>
      <c r="B12" s="26"/>
      <c r="C12" s="33"/>
      <c r="D12" s="33"/>
      <c r="E12" s="33"/>
      <c r="F12" s="34"/>
      <c r="G12" s="33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6.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6.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6.5" customHeight="1">
      <c r="A15" s="24"/>
      <c r="B15" s="24"/>
      <c r="C15" s="24"/>
      <c r="D15" s="24"/>
      <c r="E15" s="24"/>
      <c r="F15" s="24"/>
      <c r="G15" s="3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6.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6.5" customHeight="1">
      <c r="A17" s="32"/>
      <c r="B17" s="26"/>
      <c r="C17" s="34"/>
      <c r="D17" s="34"/>
      <c r="E17" s="34"/>
      <c r="F17" s="34"/>
      <c r="G17" s="33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6.5" customHeight="1">
      <c r="A18" s="24"/>
      <c r="B18" s="26"/>
      <c r="C18" s="33"/>
      <c r="D18" s="33"/>
      <c r="E18" s="33"/>
      <c r="F18" s="34"/>
      <c r="G18" s="33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6.5" customHeight="1">
      <c r="A19" s="36"/>
      <c r="B19" s="26"/>
      <c r="C19" s="34"/>
      <c r="D19" s="34"/>
      <c r="E19" s="34"/>
      <c r="F19" s="34"/>
      <c r="G19" s="33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6.5" customHeight="1">
      <c r="A20" s="24"/>
      <c r="B20" s="26"/>
      <c r="C20" s="34"/>
      <c r="D20" s="34"/>
      <c r="E20" s="34"/>
      <c r="F20" s="34"/>
      <c r="G20" s="3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6.5" customHeight="1">
      <c r="A21" s="24"/>
      <c r="B21" s="3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6.5" customHeight="1">
      <c r="A22" s="24"/>
      <c r="B22" s="3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6.5" customHeight="1">
      <c r="A23" s="32"/>
      <c r="B23" s="26"/>
      <c r="C23" s="34"/>
      <c r="D23" s="34"/>
      <c r="E23" s="34"/>
      <c r="F23" s="34"/>
      <c r="G23" s="33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6.5" customHeight="1">
      <c r="A24" s="36"/>
      <c r="B24" s="26"/>
      <c r="C24" s="34"/>
      <c r="D24" s="34"/>
      <c r="E24" s="34"/>
      <c r="F24" s="34"/>
      <c r="G24" s="33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6.5" customHeight="1">
      <c r="A25" s="24"/>
      <c r="B25" s="26"/>
      <c r="C25" s="34"/>
      <c r="D25" s="34"/>
      <c r="E25" s="34"/>
      <c r="F25" s="34"/>
      <c r="G25" s="3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6.5" customHeight="1">
      <c r="A26" s="38"/>
      <c r="B26" s="39"/>
      <c r="C26" s="40"/>
      <c r="D26" s="40"/>
      <c r="E26" s="41"/>
      <c r="F26" s="41"/>
      <c r="G26" s="4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6.5" customHeight="1">
      <c r="A27" s="24"/>
      <c r="B27" s="26"/>
      <c r="C27" s="34"/>
      <c r="D27" s="34"/>
      <c r="E27" s="34"/>
      <c r="F27" s="34"/>
      <c r="G27" s="3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6.5" customHeight="1">
      <c r="A28" s="24"/>
      <c r="B28" s="26"/>
      <c r="C28" s="33"/>
      <c r="D28" s="33"/>
      <c r="E28" s="34"/>
      <c r="F28" s="34"/>
      <c r="G28" s="33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6.5" customHeight="1">
      <c r="A29" s="24"/>
      <c r="B29" s="26"/>
      <c r="C29" s="34"/>
      <c r="D29" s="34"/>
      <c r="E29" s="34"/>
      <c r="F29" s="34"/>
      <c r="G29" s="3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6.5" customHeight="1">
      <c r="A30" s="42"/>
      <c r="B30" s="32"/>
      <c r="C30" s="42"/>
      <c r="D30" s="42"/>
      <c r="E30" s="42"/>
      <c r="F30" s="42"/>
      <c r="G30" s="27"/>
      <c r="H30" s="27"/>
      <c r="I30" s="24"/>
      <c r="J30" s="27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5" customHeight="1">
      <c r="A31" s="42"/>
      <c r="B31" s="32"/>
      <c r="C31" s="42"/>
      <c r="D31" s="42"/>
      <c r="E31" s="32"/>
      <c r="F31" s="42"/>
      <c r="G31" s="42"/>
      <c r="H31" s="42"/>
      <c r="I31" s="42"/>
      <c r="J31" s="4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6.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16.5" customHeight="1">
      <c r="A33" s="24"/>
      <c r="B33" s="24"/>
      <c r="C33" s="24"/>
      <c r="D33" s="24"/>
      <c r="E33" s="24"/>
      <c r="F33" s="24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6.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6.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5" customHeight="1">
      <c r="A36" s="20"/>
      <c r="B36" s="27"/>
      <c r="C36" s="28"/>
      <c r="D36" s="28"/>
      <c r="E36" s="28"/>
      <c r="F36" s="28"/>
      <c r="G36" s="28"/>
      <c r="H36" s="28"/>
      <c r="I36" s="28"/>
      <c r="J36" s="28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6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6.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6.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6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6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6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6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6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6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6.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6.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6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6.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6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6.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6.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6.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6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6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6.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6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6.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6.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6.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6.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6.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6.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6.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6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6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6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6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6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6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6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6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6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6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6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6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6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6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6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6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6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6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6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6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6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6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6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6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6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6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6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6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6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6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6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6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6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6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6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6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6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6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6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6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6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6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6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6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6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6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6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6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6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6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6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6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6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6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6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6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6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6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6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6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6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6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6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6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6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6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6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6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6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6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6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6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6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6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6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6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6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6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6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6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6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6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6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6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6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6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6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6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6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6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6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6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6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6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6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6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6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6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6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6.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6.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6.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6.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6.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6.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6.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6.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6.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6.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6.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6.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6.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6.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6.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6.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6.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6.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6.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6.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6.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6.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6.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6.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6.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6.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6.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6.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6.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6.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6.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6.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6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6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6.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6.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6.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6.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6.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6.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6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6.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6.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6.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6.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6.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A6:J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9"/>
  <sheetViews>
    <sheetView workbookViewId="0">
      <selection activeCell="C12" sqref="C12"/>
    </sheetView>
  </sheetViews>
  <sheetFormatPr defaultColWidth="9.08984375" defaultRowHeight="16"/>
  <cols>
    <col min="1" max="1" width="4.36328125" style="3" customWidth="1"/>
    <col min="2" max="2" width="19.08984375" style="3" customWidth="1"/>
    <col min="3" max="3" width="48.453125" style="3" customWidth="1"/>
    <col min="4" max="4" width="27.08984375" style="4" bestFit="1" customWidth="1"/>
    <col min="5" max="5" width="16.6328125" style="4" customWidth="1"/>
    <col min="6" max="6" width="17.90625" style="5" customWidth="1"/>
    <col min="7" max="7" width="13.36328125" style="291" customWidth="1"/>
    <col min="8" max="8" width="20" style="3" customWidth="1"/>
    <col min="9" max="12" width="9.08984375" style="3"/>
    <col min="13" max="13" width="17.90625" style="3" bestFit="1" customWidth="1"/>
    <col min="14" max="14" width="9.08984375" style="3"/>
    <col min="15" max="15" width="14.90625" style="3" bestFit="1" customWidth="1"/>
    <col min="16" max="16" width="9.08984375" style="3"/>
    <col min="17" max="17" width="14.90625" style="3" bestFit="1" customWidth="1"/>
    <col min="18" max="16384" width="9.08984375" style="3"/>
  </cols>
  <sheetData>
    <row r="1" spans="1:15" s="2" customFormat="1">
      <c r="A1" s="309" t="s">
        <v>128</v>
      </c>
      <c r="B1" s="309"/>
      <c r="C1" s="309"/>
      <c r="D1" s="309"/>
      <c r="E1" s="309"/>
      <c r="F1" s="309"/>
      <c r="G1" s="309"/>
      <c r="H1" s="309"/>
      <c r="I1" s="1"/>
    </row>
    <row r="2" spans="1:15" ht="26.25" customHeight="1">
      <c r="A2" s="310" t="s">
        <v>18</v>
      </c>
      <c r="B2" s="310"/>
      <c r="C2" s="310"/>
      <c r="D2" s="310"/>
      <c r="E2" s="310"/>
      <c r="F2" s="310"/>
      <c r="G2" s="310"/>
      <c r="H2" s="310"/>
      <c r="I2" s="2"/>
    </row>
    <row r="3" spans="1:15" ht="16.5" customHeight="1">
      <c r="A3" s="4"/>
      <c r="B3" s="4"/>
      <c r="C3" s="4"/>
      <c r="F3" s="4"/>
      <c r="G3" s="4"/>
      <c r="H3" s="4"/>
    </row>
    <row r="4" spans="1:15" ht="16.5" thickBot="1">
      <c r="A4" s="311" t="s">
        <v>74</v>
      </c>
      <c r="B4" s="311"/>
      <c r="C4" s="311"/>
      <c r="D4" s="311"/>
      <c r="E4" s="311"/>
      <c r="F4" s="311"/>
      <c r="G4" s="311"/>
      <c r="H4" s="311"/>
    </row>
    <row r="5" spans="1:15" ht="15.75" customHeight="1" thickBot="1">
      <c r="A5" s="312" t="s">
        <v>6</v>
      </c>
      <c r="B5" s="313" t="s">
        <v>7</v>
      </c>
      <c r="C5" s="313" t="s">
        <v>8</v>
      </c>
      <c r="D5" s="314" t="s">
        <v>40</v>
      </c>
      <c r="E5" s="314"/>
      <c r="F5" s="314"/>
      <c r="G5" s="314"/>
      <c r="H5" s="308"/>
    </row>
    <row r="6" spans="1:15" ht="23.25" customHeight="1" thickBot="1">
      <c r="A6" s="312"/>
      <c r="B6" s="313"/>
      <c r="C6" s="313"/>
      <c r="D6" s="307" t="s">
        <v>9</v>
      </c>
      <c r="E6" s="307" t="s">
        <v>10</v>
      </c>
      <c r="F6" s="307" t="s">
        <v>11</v>
      </c>
      <c r="G6" s="307" t="s">
        <v>12</v>
      </c>
      <c r="H6" s="308" t="s">
        <v>2</v>
      </c>
    </row>
    <row r="7" spans="1:15" ht="26.25" customHeight="1" thickBot="1">
      <c r="A7" s="312"/>
      <c r="B7" s="313"/>
      <c r="C7" s="313"/>
      <c r="D7" s="307"/>
      <c r="E7" s="307"/>
      <c r="F7" s="307"/>
      <c r="G7" s="307"/>
      <c r="H7" s="308"/>
    </row>
    <row r="8" spans="1:15" ht="14.25" customHeight="1" thickBot="1">
      <c r="A8" s="57">
        <v>1</v>
      </c>
      <c r="B8" s="58">
        <v>2</v>
      </c>
      <c r="C8" s="59">
        <v>3</v>
      </c>
      <c r="D8" s="60">
        <v>4</v>
      </c>
      <c r="E8" s="60">
        <v>5</v>
      </c>
      <c r="F8" s="60">
        <v>6</v>
      </c>
      <c r="G8" s="60">
        <v>7</v>
      </c>
      <c r="H8" s="61">
        <v>8</v>
      </c>
    </row>
    <row r="9" spans="1:15" ht="16.5" thickBot="1">
      <c r="A9" s="57">
        <v>1</v>
      </c>
      <c r="B9" s="62" t="s">
        <v>19</v>
      </c>
      <c r="C9" s="63" t="s">
        <v>34</v>
      </c>
      <c r="D9" s="64"/>
      <c r="E9" s="68"/>
      <c r="F9" s="68"/>
      <c r="G9" s="69"/>
      <c r="H9" s="65"/>
    </row>
    <row r="10" spans="1:15" ht="16.5" thickBot="1">
      <c r="A10" s="57">
        <v>2</v>
      </c>
      <c r="B10" s="62" t="s">
        <v>35</v>
      </c>
      <c r="C10" s="63" t="s">
        <v>95</v>
      </c>
      <c r="D10" s="64"/>
      <c r="E10" s="68"/>
      <c r="F10" s="68"/>
      <c r="G10" s="69"/>
      <c r="H10" s="65"/>
    </row>
    <row r="11" spans="1:15" ht="16.5" thickBot="1">
      <c r="A11" s="57">
        <v>3</v>
      </c>
      <c r="B11" s="62" t="s">
        <v>124</v>
      </c>
      <c r="C11" s="63" t="s">
        <v>122</v>
      </c>
      <c r="D11" s="64"/>
      <c r="E11" s="68"/>
      <c r="F11" s="68"/>
      <c r="G11" s="69"/>
      <c r="H11" s="65"/>
    </row>
    <row r="12" spans="1:15" ht="16.5" thickBot="1">
      <c r="A12" s="57">
        <v>4</v>
      </c>
      <c r="B12" s="62" t="s">
        <v>125</v>
      </c>
      <c r="C12" s="63" t="s">
        <v>123</v>
      </c>
      <c r="D12" s="64"/>
      <c r="E12" s="68"/>
      <c r="F12" s="68"/>
      <c r="G12" s="69"/>
      <c r="H12" s="65"/>
    </row>
    <row r="13" spans="1:15" ht="16.5" thickBot="1">
      <c r="A13" s="57"/>
      <c r="B13" s="62"/>
      <c r="C13" s="67" t="s">
        <v>14</v>
      </c>
      <c r="D13" s="66"/>
      <c r="E13" s="66"/>
      <c r="F13" s="66"/>
      <c r="G13" s="66"/>
      <c r="H13" s="66"/>
    </row>
    <row r="14" spans="1:15" ht="18.75" customHeight="1">
      <c r="C14" s="6"/>
      <c r="D14" s="7"/>
      <c r="E14" s="7"/>
      <c r="F14" s="9"/>
      <c r="G14" s="9"/>
      <c r="H14" s="8"/>
      <c r="O14" s="43"/>
    </row>
    <row r="15" spans="1:15" ht="17.25" customHeight="1">
      <c r="C15" s="6"/>
      <c r="D15" s="7"/>
      <c r="E15" s="7"/>
      <c r="F15" s="44"/>
      <c r="G15" s="44"/>
      <c r="H15" s="44"/>
      <c r="O15" s="43"/>
    </row>
    <row r="16" spans="1:15">
      <c r="D16" s="10"/>
      <c r="E16" s="10"/>
      <c r="F16" s="3"/>
      <c r="G16" s="10"/>
      <c r="H16" s="300"/>
    </row>
    <row r="17" spans="2:17">
      <c r="D17" s="10"/>
      <c r="E17" s="10"/>
      <c r="F17" s="3"/>
      <c r="G17" s="10"/>
      <c r="H17" s="10"/>
    </row>
    <row r="18" spans="2:17">
      <c r="C18" s="10"/>
      <c r="D18" s="11"/>
      <c r="E18" s="11"/>
      <c r="F18" s="11"/>
      <c r="G18" s="11"/>
      <c r="H18" s="11"/>
      <c r="I18" s="11"/>
      <c r="Q18" s="43"/>
    </row>
    <row r="20" spans="2:17">
      <c r="D20" s="7"/>
      <c r="F20" s="12"/>
    </row>
    <row r="25" spans="2:17">
      <c r="B25" s="13"/>
      <c r="D25" s="14"/>
      <c r="E25" s="15"/>
      <c r="F25" s="16"/>
      <c r="G25" s="17"/>
      <c r="H25" s="18"/>
    </row>
    <row r="26" spans="2:17">
      <c r="D26" s="14"/>
      <c r="E26" s="15"/>
      <c r="F26" s="16"/>
      <c r="G26" s="17"/>
      <c r="H26" s="18"/>
    </row>
    <row r="27" spans="2:17">
      <c r="D27" s="14"/>
      <c r="E27" s="15"/>
      <c r="F27" s="16"/>
      <c r="G27" s="17"/>
      <c r="H27" s="18"/>
    </row>
    <row r="28" spans="2:17">
      <c r="D28" s="14"/>
      <c r="E28" s="15"/>
      <c r="F28" s="16"/>
      <c r="G28" s="17"/>
      <c r="H28" s="18"/>
    </row>
    <row r="29" spans="2:17">
      <c r="D29" s="14"/>
      <c r="E29" s="15"/>
      <c r="F29" s="16"/>
      <c r="G29" s="17"/>
      <c r="H29" s="18"/>
    </row>
    <row r="30" spans="2:17">
      <c r="B30" s="13"/>
      <c r="D30" s="14"/>
      <c r="E30" s="15"/>
      <c r="F30" s="16"/>
      <c r="G30" s="17"/>
      <c r="H30" s="18"/>
    </row>
    <row r="31" spans="2:17">
      <c r="B31" s="13"/>
      <c r="D31" s="14"/>
      <c r="E31" s="15"/>
      <c r="F31" s="16"/>
      <c r="G31" s="17"/>
      <c r="H31" s="18"/>
    </row>
    <row r="32" spans="2:17">
      <c r="B32" s="13"/>
      <c r="D32" s="14"/>
      <c r="E32" s="15"/>
      <c r="F32" s="16"/>
      <c r="G32" s="17"/>
      <c r="H32" s="18"/>
    </row>
    <row r="33" spans="2:8">
      <c r="D33" s="14"/>
      <c r="E33" s="15"/>
      <c r="F33" s="16"/>
      <c r="G33" s="17"/>
      <c r="H33" s="18"/>
    </row>
    <row r="34" spans="2:8">
      <c r="D34" s="14"/>
      <c r="E34" s="15"/>
      <c r="F34" s="16"/>
      <c r="G34" s="17"/>
      <c r="H34" s="18"/>
    </row>
    <row r="35" spans="2:8">
      <c r="D35" s="14"/>
      <c r="E35" s="15"/>
      <c r="F35" s="16"/>
      <c r="G35" s="17"/>
      <c r="H35" s="18"/>
    </row>
    <row r="36" spans="2:8">
      <c r="B36" s="13"/>
      <c r="D36" s="14"/>
      <c r="E36" s="15"/>
      <c r="F36" s="16"/>
      <c r="G36" s="17"/>
      <c r="H36" s="18"/>
    </row>
    <row r="37" spans="2:8">
      <c r="D37" s="14"/>
      <c r="E37" s="15"/>
      <c r="F37" s="16"/>
      <c r="G37" s="17"/>
      <c r="H37" s="18"/>
    </row>
    <row r="38" spans="2:8">
      <c r="D38" s="14"/>
      <c r="E38" s="15"/>
      <c r="F38" s="16"/>
      <c r="G38" s="17"/>
      <c r="H38" s="18"/>
    </row>
    <row r="39" spans="2:8">
      <c r="D39" s="14"/>
      <c r="E39" s="15"/>
      <c r="F39" s="16"/>
      <c r="G39" s="17"/>
      <c r="H39" s="18"/>
    </row>
    <row r="40" spans="2:8">
      <c r="D40" s="14"/>
      <c r="E40" s="15"/>
      <c r="F40" s="16"/>
      <c r="G40" s="17"/>
      <c r="H40" s="18"/>
    </row>
    <row r="41" spans="2:8">
      <c r="D41" s="14"/>
      <c r="E41" s="15"/>
      <c r="F41" s="16"/>
      <c r="G41" s="17"/>
      <c r="H41" s="18"/>
    </row>
    <row r="42" spans="2:8">
      <c r="D42" s="14"/>
      <c r="E42" s="15"/>
      <c r="F42" s="16"/>
      <c r="G42" s="17"/>
      <c r="H42" s="18"/>
    </row>
    <row r="43" spans="2:8">
      <c r="B43" s="19"/>
      <c r="D43" s="14"/>
      <c r="E43" s="15"/>
      <c r="F43" s="16"/>
      <c r="G43" s="17"/>
      <c r="H43" s="18"/>
    </row>
    <row r="44" spans="2:8">
      <c r="D44" s="14"/>
      <c r="E44" s="15"/>
      <c r="F44" s="16"/>
      <c r="G44" s="17"/>
      <c r="H44" s="18"/>
    </row>
    <row r="45" spans="2:8">
      <c r="D45" s="14"/>
      <c r="E45" s="15"/>
      <c r="F45" s="16"/>
      <c r="G45" s="17"/>
      <c r="H45" s="18"/>
    </row>
    <row r="46" spans="2:8">
      <c r="D46" s="14"/>
      <c r="E46" s="15"/>
      <c r="F46" s="16"/>
      <c r="G46" s="17"/>
      <c r="H46" s="18"/>
    </row>
    <row r="47" spans="2:8">
      <c r="D47" s="14"/>
      <c r="E47" s="15"/>
      <c r="F47" s="16"/>
      <c r="G47" s="17"/>
      <c r="H47" s="18"/>
    </row>
    <row r="48" spans="2:8">
      <c r="D48" s="14"/>
      <c r="E48" s="15"/>
      <c r="F48" s="16"/>
      <c r="G48" s="17"/>
      <c r="H48" s="18"/>
    </row>
    <row r="49" spans="4:8">
      <c r="D49" s="14"/>
      <c r="E49" s="15"/>
      <c r="F49" s="16"/>
      <c r="G49" s="17"/>
      <c r="H49" s="18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59"/>
  <sheetViews>
    <sheetView topLeftCell="A51" zoomScale="120" zoomScaleNormal="120" workbookViewId="0">
      <selection activeCell="C56" sqref="C54:C56"/>
    </sheetView>
  </sheetViews>
  <sheetFormatPr defaultRowHeight="14.5"/>
  <cols>
    <col min="1" max="1" width="4.36328125" style="48" customWidth="1"/>
    <col min="2" max="2" width="38" style="97" customWidth="1"/>
    <col min="3" max="3" width="9" style="97" customWidth="1"/>
    <col min="4" max="4" width="11.54296875" style="97" bestFit="1" customWidth="1"/>
    <col min="5" max="5" width="11.36328125" style="97" bestFit="1" customWidth="1"/>
    <col min="6" max="6" width="14.36328125" style="97" bestFit="1" customWidth="1"/>
    <col min="7" max="7" width="19.90625" customWidth="1"/>
  </cols>
  <sheetData>
    <row r="1" spans="1:19">
      <c r="A1" s="315" t="s">
        <v>128</v>
      </c>
      <c r="B1" s="315"/>
      <c r="C1" s="315"/>
      <c r="D1" s="315"/>
      <c r="E1" s="315"/>
      <c r="F1" s="315"/>
    </row>
    <row r="2" spans="1:19">
      <c r="A2" s="49"/>
    </row>
    <row r="3" spans="1:19">
      <c r="A3" s="315" t="s">
        <v>41</v>
      </c>
      <c r="B3" s="315"/>
      <c r="C3" s="315"/>
      <c r="D3" s="315"/>
      <c r="E3" s="315"/>
      <c r="F3" s="315"/>
    </row>
    <row r="4" spans="1:19">
      <c r="A4" s="49"/>
    </row>
    <row r="5" spans="1:19">
      <c r="B5" s="316" t="s">
        <v>74</v>
      </c>
      <c r="C5" s="316"/>
      <c r="D5" s="316"/>
      <c r="E5" s="316"/>
      <c r="F5" s="316"/>
    </row>
    <row r="7" spans="1:19" ht="27.75" customHeight="1">
      <c r="A7" s="325" t="s">
        <v>20</v>
      </c>
      <c r="B7" s="323" t="s">
        <v>21</v>
      </c>
      <c r="C7" s="323" t="s">
        <v>22</v>
      </c>
      <c r="D7" s="323" t="s">
        <v>24</v>
      </c>
      <c r="E7" s="324" t="s">
        <v>36</v>
      </c>
      <c r="F7" s="323" t="s">
        <v>37</v>
      </c>
      <c r="G7" s="323" t="s">
        <v>38</v>
      </c>
    </row>
    <row r="8" spans="1:19">
      <c r="A8" s="325"/>
      <c r="B8" s="323"/>
      <c r="C8" s="323"/>
      <c r="D8" s="323"/>
      <c r="E8" s="324"/>
      <c r="F8" s="323"/>
      <c r="G8" s="323"/>
    </row>
    <row r="9" spans="1:19" ht="16">
      <c r="A9" s="297">
        <v>1</v>
      </c>
      <c r="B9" s="295">
        <v>2</v>
      </c>
      <c r="C9" s="295">
        <v>3</v>
      </c>
      <c r="D9" s="295">
        <v>4</v>
      </c>
      <c r="E9" s="100">
        <v>5</v>
      </c>
      <c r="F9" s="100">
        <v>6</v>
      </c>
      <c r="G9" s="90">
        <v>7</v>
      </c>
    </row>
    <row r="10" spans="1:19" ht="23.25" customHeight="1">
      <c r="A10" s="208"/>
      <c r="B10" s="209" t="s">
        <v>65</v>
      </c>
      <c r="C10" s="210"/>
      <c r="D10" s="211"/>
      <c r="E10" s="209"/>
      <c r="F10" s="212"/>
      <c r="G10" s="213"/>
    </row>
    <row r="11" spans="1:19" s="92" customFormat="1" ht="17">
      <c r="A11" s="161">
        <v>1</v>
      </c>
      <c r="B11" s="83" t="s">
        <v>66</v>
      </c>
      <c r="C11" s="85" t="s">
        <v>26</v>
      </c>
      <c r="D11" s="214">
        <v>466.9</v>
      </c>
      <c r="E11" s="215"/>
      <c r="F11" s="215"/>
      <c r="G11" s="207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</row>
    <row r="12" spans="1:19" s="92" customFormat="1" ht="17">
      <c r="A12" s="161">
        <v>2</v>
      </c>
      <c r="B12" s="83" t="s">
        <v>67</v>
      </c>
      <c r="C12" s="85" t="s">
        <v>26</v>
      </c>
      <c r="D12" s="214">
        <v>404.8</v>
      </c>
      <c r="E12" s="215"/>
      <c r="F12" s="215"/>
      <c r="G12" s="207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</row>
    <row r="13" spans="1:19" s="92" customFormat="1" ht="27">
      <c r="A13" s="161">
        <v>3</v>
      </c>
      <c r="B13" s="83" t="s">
        <v>75</v>
      </c>
      <c r="C13" s="85" t="s">
        <v>26</v>
      </c>
      <c r="D13" s="214">
        <v>26.4</v>
      </c>
      <c r="E13" s="215"/>
      <c r="F13" s="215"/>
      <c r="G13" s="207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</row>
    <row r="14" spans="1:19" s="92" customFormat="1" ht="27">
      <c r="A14" s="161">
        <v>4</v>
      </c>
      <c r="B14" s="83" t="s">
        <v>129</v>
      </c>
      <c r="C14" s="85" t="s">
        <v>26</v>
      </c>
      <c r="D14" s="214">
        <v>283.02999999999997</v>
      </c>
      <c r="E14" s="215"/>
      <c r="F14" s="215"/>
      <c r="G14" s="207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</row>
    <row r="15" spans="1:19" s="92" customFormat="1" ht="17">
      <c r="A15" s="161">
        <v>5</v>
      </c>
      <c r="B15" s="83" t="s">
        <v>76</v>
      </c>
      <c r="C15" s="85" t="s">
        <v>26</v>
      </c>
      <c r="D15" s="214">
        <v>7.9200000000000008</v>
      </c>
      <c r="E15" s="215"/>
      <c r="F15" s="215"/>
      <c r="G15" s="207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</row>
    <row r="16" spans="1:19" s="50" customFormat="1" ht="29">
      <c r="A16" s="161">
        <v>6</v>
      </c>
      <c r="B16" s="84" t="s">
        <v>68</v>
      </c>
      <c r="C16" s="85" t="s">
        <v>26</v>
      </c>
      <c r="D16" s="214">
        <v>3.3</v>
      </c>
      <c r="E16" s="215"/>
      <c r="F16" s="215"/>
      <c r="G16" s="216"/>
    </row>
    <row r="17" spans="1:19" s="50" customFormat="1" ht="17">
      <c r="A17" s="161">
        <v>7</v>
      </c>
      <c r="B17" s="84" t="s">
        <v>77</v>
      </c>
      <c r="C17" s="85" t="s">
        <v>26</v>
      </c>
      <c r="D17" s="214">
        <v>76.75</v>
      </c>
      <c r="E17" s="215"/>
      <c r="F17" s="215"/>
      <c r="G17" s="216"/>
    </row>
    <row r="18" spans="1:19" s="92" customFormat="1" ht="16">
      <c r="A18" s="161">
        <v>8</v>
      </c>
      <c r="B18" s="83" t="s">
        <v>78</v>
      </c>
      <c r="C18" s="85" t="s">
        <v>3</v>
      </c>
      <c r="D18" s="214">
        <v>60</v>
      </c>
      <c r="E18" s="215"/>
      <c r="F18" s="215"/>
      <c r="G18" s="207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</row>
    <row r="19" spans="1:19" ht="27">
      <c r="A19" s="161">
        <v>9</v>
      </c>
      <c r="B19" s="83" t="s">
        <v>69</v>
      </c>
      <c r="C19" s="165" t="s">
        <v>25</v>
      </c>
      <c r="D19" s="214">
        <v>71.461539999999999</v>
      </c>
      <c r="E19" s="215"/>
      <c r="F19" s="215"/>
      <c r="G19" s="217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</row>
    <row r="20" spans="1:19" ht="27">
      <c r="A20" s="161">
        <v>10</v>
      </c>
      <c r="B20" s="83" t="s">
        <v>70</v>
      </c>
      <c r="C20" s="165" t="s">
        <v>25</v>
      </c>
      <c r="D20" s="214">
        <v>71.461539999999999</v>
      </c>
      <c r="E20" s="215"/>
      <c r="F20" s="215"/>
      <c r="G20" s="217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</row>
    <row r="21" spans="1:19" s="95" customFormat="1" ht="40.5" customHeight="1">
      <c r="A21" s="161">
        <v>11</v>
      </c>
      <c r="B21" s="83" t="s">
        <v>71</v>
      </c>
      <c r="C21" s="165" t="s">
        <v>25</v>
      </c>
      <c r="D21" s="214">
        <v>71.461539999999999</v>
      </c>
      <c r="E21" s="215"/>
      <c r="F21" s="215"/>
      <c r="G21" s="162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</row>
    <row r="22" spans="1:19" ht="16">
      <c r="A22" s="161">
        <v>12</v>
      </c>
      <c r="B22" s="218" t="s">
        <v>27</v>
      </c>
      <c r="C22" s="166"/>
      <c r="D22" s="214"/>
      <c r="E22" s="215"/>
      <c r="F22" s="215"/>
      <c r="G22" s="213"/>
    </row>
    <row r="23" spans="1:19" ht="51.75" customHeight="1">
      <c r="A23" s="161">
        <v>13</v>
      </c>
      <c r="B23" s="83" t="s">
        <v>47</v>
      </c>
      <c r="C23" s="165" t="s">
        <v>62</v>
      </c>
      <c r="D23" s="219">
        <v>98.6</v>
      </c>
      <c r="E23" s="215"/>
      <c r="F23" s="215"/>
      <c r="G23" s="72" t="s">
        <v>42</v>
      </c>
    </row>
    <row r="24" spans="1:19" ht="51.75" customHeight="1">
      <c r="A24" s="161">
        <v>14</v>
      </c>
      <c r="B24" s="83" t="s">
        <v>48</v>
      </c>
      <c r="C24" s="165" t="s">
        <v>62</v>
      </c>
      <c r="D24" s="219">
        <v>359.4</v>
      </c>
      <c r="E24" s="215"/>
      <c r="F24" s="215"/>
      <c r="G24" s="72" t="s">
        <v>42</v>
      </c>
    </row>
    <row r="25" spans="1:19" ht="16">
      <c r="A25" s="161">
        <v>15</v>
      </c>
      <c r="B25" s="83" t="s">
        <v>46</v>
      </c>
      <c r="C25" s="167" t="s">
        <v>4</v>
      </c>
      <c r="D25" s="220">
        <v>336.2</v>
      </c>
      <c r="E25" s="215"/>
      <c r="F25" s="215"/>
      <c r="G25" s="72" t="s">
        <v>42</v>
      </c>
    </row>
    <row r="26" spans="1:19" ht="16">
      <c r="A26" s="161">
        <v>16</v>
      </c>
      <c r="B26" s="218" t="s">
        <v>28</v>
      </c>
      <c r="C26" s="166"/>
      <c r="D26" s="221"/>
      <c r="E26" s="215"/>
      <c r="F26" s="215"/>
      <c r="G26" s="213"/>
    </row>
    <row r="27" spans="1:19" s="51" customFormat="1" ht="58">
      <c r="A27" s="161">
        <v>17</v>
      </c>
      <c r="B27" s="84" t="s">
        <v>131</v>
      </c>
      <c r="C27" s="85" t="s">
        <v>26</v>
      </c>
      <c r="D27" s="222">
        <v>19.399999999999999</v>
      </c>
      <c r="E27" s="215"/>
      <c r="F27" s="215"/>
      <c r="G27" s="223"/>
    </row>
    <row r="28" spans="1:19" s="51" customFormat="1" ht="29">
      <c r="A28" s="161">
        <v>18</v>
      </c>
      <c r="B28" s="84" t="s">
        <v>126</v>
      </c>
      <c r="C28" s="85" t="s">
        <v>26</v>
      </c>
      <c r="D28" s="224">
        <v>34.700000000000003</v>
      </c>
      <c r="E28" s="215"/>
      <c r="F28" s="215"/>
      <c r="G28" s="223"/>
    </row>
    <row r="29" spans="1:19" s="50" customFormat="1" ht="63.65" customHeight="1">
      <c r="A29" s="161">
        <v>19</v>
      </c>
      <c r="B29" s="86" t="s">
        <v>43</v>
      </c>
      <c r="C29" s="85" t="s">
        <v>26</v>
      </c>
      <c r="D29" s="226">
        <v>160.44999999999999</v>
      </c>
      <c r="E29" s="215"/>
      <c r="F29" s="215"/>
      <c r="G29" s="216"/>
    </row>
    <row r="30" spans="1:19" ht="26">
      <c r="A30" s="161">
        <v>20</v>
      </c>
      <c r="B30" s="86" t="s">
        <v>57</v>
      </c>
      <c r="C30" s="85" t="s">
        <v>58</v>
      </c>
      <c r="D30" s="215">
        <v>413.81</v>
      </c>
      <c r="E30" s="215"/>
      <c r="F30" s="215"/>
      <c r="G30" s="213"/>
    </row>
    <row r="31" spans="1:19" ht="26">
      <c r="A31" s="161">
        <v>21</v>
      </c>
      <c r="B31" s="225" t="s">
        <v>73</v>
      </c>
      <c r="C31" s="85" t="s">
        <v>58</v>
      </c>
      <c r="D31" s="215">
        <v>413.81</v>
      </c>
      <c r="E31" s="215"/>
      <c r="F31" s="215"/>
      <c r="G31" s="213"/>
    </row>
    <row r="32" spans="1:19" ht="26">
      <c r="A32" s="161">
        <v>22</v>
      </c>
      <c r="B32" s="163" t="s">
        <v>130</v>
      </c>
      <c r="C32" s="166" t="s">
        <v>72</v>
      </c>
      <c r="D32" s="214">
        <v>5.4740000000000002</v>
      </c>
      <c r="E32" s="215"/>
      <c r="F32" s="215"/>
      <c r="G32" s="213"/>
    </row>
    <row r="33" spans="1:237" ht="29">
      <c r="A33" s="161">
        <v>23</v>
      </c>
      <c r="B33" s="87" t="s">
        <v>64</v>
      </c>
      <c r="C33" s="168" t="s">
        <v>63</v>
      </c>
      <c r="D33" s="227">
        <v>60</v>
      </c>
      <c r="E33" s="215"/>
      <c r="F33" s="215"/>
      <c r="G33" s="213"/>
    </row>
    <row r="34" spans="1:237" s="50" customFormat="1" ht="29">
      <c r="A34" s="161">
        <v>24</v>
      </c>
      <c r="B34" s="84" t="s">
        <v>217</v>
      </c>
      <c r="C34" s="85" t="s">
        <v>26</v>
      </c>
      <c r="D34" s="228">
        <v>734.71</v>
      </c>
      <c r="E34" s="215"/>
      <c r="F34" s="215"/>
      <c r="G34" s="216"/>
    </row>
    <row r="35" spans="1:237" s="50" customFormat="1" ht="16">
      <c r="A35" s="161">
        <v>25</v>
      </c>
      <c r="B35" s="85" t="s">
        <v>30</v>
      </c>
      <c r="C35" s="112"/>
      <c r="D35" s="98"/>
      <c r="E35" s="215"/>
      <c r="F35" s="215"/>
      <c r="G35" s="216"/>
    </row>
    <row r="36" spans="1:237" s="50" customFormat="1" ht="29">
      <c r="A36" s="161">
        <v>26</v>
      </c>
      <c r="B36" s="84" t="s">
        <v>31</v>
      </c>
      <c r="C36" s="85" t="s">
        <v>26</v>
      </c>
      <c r="D36" s="228">
        <v>480</v>
      </c>
      <c r="E36" s="215"/>
      <c r="F36" s="215"/>
      <c r="G36" s="216"/>
    </row>
    <row r="37" spans="1:237" s="51" customFormat="1" ht="29">
      <c r="A37" s="161">
        <v>27</v>
      </c>
      <c r="B37" s="84" t="s">
        <v>32</v>
      </c>
      <c r="C37" s="85" t="s">
        <v>26</v>
      </c>
      <c r="D37" s="228">
        <v>480</v>
      </c>
      <c r="E37" s="215"/>
      <c r="F37" s="215"/>
      <c r="G37" s="223"/>
    </row>
    <row r="38" spans="1:237" s="51" customFormat="1" ht="17">
      <c r="A38" s="161">
        <v>28</v>
      </c>
      <c r="B38" s="84" t="s">
        <v>49</v>
      </c>
      <c r="C38" s="85" t="s">
        <v>26</v>
      </c>
      <c r="D38" s="96">
        <v>14</v>
      </c>
      <c r="E38" s="215"/>
      <c r="F38" s="215"/>
      <c r="G38" s="223"/>
    </row>
    <row r="39" spans="1:237" s="73" customFormat="1" ht="29">
      <c r="A39" s="161">
        <v>29</v>
      </c>
      <c r="B39" s="88" t="s">
        <v>50</v>
      </c>
      <c r="C39" s="85" t="s">
        <v>26</v>
      </c>
      <c r="D39" s="99">
        <v>14</v>
      </c>
      <c r="E39" s="215"/>
      <c r="F39" s="215"/>
      <c r="G39" s="223"/>
    </row>
    <row r="40" spans="1:237" s="51" customFormat="1" ht="29">
      <c r="A40" s="161">
        <v>30</v>
      </c>
      <c r="B40" s="84" t="s">
        <v>132</v>
      </c>
      <c r="C40" s="85" t="s">
        <v>26</v>
      </c>
      <c r="D40" s="229">
        <v>11</v>
      </c>
      <c r="E40" s="215"/>
      <c r="F40" s="215"/>
      <c r="G40" s="223"/>
    </row>
    <row r="41" spans="1:237" s="50" customFormat="1" ht="29">
      <c r="A41" s="161">
        <v>31</v>
      </c>
      <c r="B41" s="84" t="s">
        <v>216</v>
      </c>
      <c r="C41" s="85" t="s">
        <v>26</v>
      </c>
      <c r="D41" s="228">
        <v>480</v>
      </c>
      <c r="E41" s="215"/>
      <c r="F41" s="215"/>
      <c r="G41" s="216"/>
    </row>
    <row r="42" spans="1:237" s="50" customFormat="1" ht="16">
      <c r="A42" s="161">
        <v>32</v>
      </c>
      <c r="B42" s="71" t="s">
        <v>33</v>
      </c>
      <c r="C42" s="71"/>
      <c r="D42" s="98"/>
      <c r="E42" s="215"/>
      <c r="F42" s="215"/>
      <c r="G42" s="216"/>
    </row>
    <row r="43" spans="1:237" s="52" customFormat="1" ht="39">
      <c r="A43" s="161">
        <v>33</v>
      </c>
      <c r="B43" s="163" t="s">
        <v>133</v>
      </c>
      <c r="C43" s="85" t="s">
        <v>26</v>
      </c>
      <c r="D43" s="230">
        <v>8</v>
      </c>
      <c r="E43" s="215"/>
      <c r="F43" s="215"/>
      <c r="G43" s="231"/>
    </row>
    <row r="44" spans="1:237" s="46" customFormat="1" ht="42">
      <c r="A44" s="161">
        <v>34</v>
      </c>
      <c r="B44" s="163" t="s">
        <v>210</v>
      </c>
      <c r="C44" s="85" t="s">
        <v>29</v>
      </c>
      <c r="D44" s="230">
        <v>14.388000000000002</v>
      </c>
      <c r="E44" s="215"/>
      <c r="F44" s="215"/>
      <c r="G44" s="232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</row>
    <row r="45" spans="1:237" s="50" customFormat="1" ht="52">
      <c r="A45" s="161">
        <v>35</v>
      </c>
      <c r="B45" s="163" t="s">
        <v>127</v>
      </c>
      <c r="C45" s="85" t="s">
        <v>26</v>
      </c>
      <c r="D45" s="230">
        <v>20.2</v>
      </c>
      <c r="E45" s="215"/>
      <c r="F45" s="215"/>
      <c r="G45" s="216"/>
    </row>
    <row r="46" spans="1:237" s="50" customFormat="1" ht="39">
      <c r="A46" s="161">
        <v>36</v>
      </c>
      <c r="B46" s="301" t="s">
        <v>219</v>
      </c>
      <c r="C46" s="85" t="s">
        <v>26</v>
      </c>
      <c r="D46" s="230">
        <v>11.76</v>
      </c>
      <c r="E46" s="215"/>
      <c r="F46" s="215"/>
      <c r="G46" s="216"/>
    </row>
    <row r="47" spans="1:237" s="50" customFormat="1" ht="62.25" customHeight="1">
      <c r="A47" s="161">
        <v>37</v>
      </c>
      <c r="B47" s="84" t="s">
        <v>59</v>
      </c>
      <c r="C47" s="85" t="s">
        <v>26</v>
      </c>
      <c r="D47" s="233">
        <v>83</v>
      </c>
      <c r="E47" s="215"/>
      <c r="F47" s="215"/>
      <c r="G47" s="216"/>
    </row>
    <row r="48" spans="1:237" s="45" customFormat="1" ht="32">
      <c r="A48" s="161">
        <v>38</v>
      </c>
      <c r="B48" s="89" t="s">
        <v>55</v>
      </c>
      <c r="C48" s="90" t="s">
        <v>54</v>
      </c>
      <c r="D48" s="234">
        <v>1</v>
      </c>
      <c r="E48" s="215"/>
      <c r="F48" s="215"/>
      <c r="G48" s="111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</row>
    <row r="49" spans="1:7" s="114" customFormat="1" ht="40.5">
      <c r="A49" s="161">
        <v>39</v>
      </c>
      <c r="B49" s="235" t="s">
        <v>218</v>
      </c>
      <c r="C49" s="165" t="s">
        <v>62</v>
      </c>
      <c r="D49" s="234">
        <v>130</v>
      </c>
      <c r="E49" s="215"/>
      <c r="F49" s="215"/>
      <c r="G49" s="236"/>
    </row>
    <row r="50" spans="1:7" ht="51.75" customHeight="1">
      <c r="A50" s="161">
        <v>40</v>
      </c>
      <c r="B50" s="83" t="s">
        <v>134</v>
      </c>
      <c r="C50" s="165" t="s">
        <v>62</v>
      </c>
      <c r="D50" s="219">
        <v>33.119999999999997</v>
      </c>
      <c r="E50" s="215"/>
      <c r="F50" s="215"/>
      <c r="G50" s="72" t="s">
        <v>42</v>
      </c>
    </row>
    <row r="51" spans="1:7" s="155" customFormat="1" ht="33" customHeight="1">
      <c r="A51" s="161">
        <v>41</v>
      </c>
      <c r="B51" s="237" t="s">
        <v>111</v>
      </c>
      <c r="C51" s="164" t="s">
        <v>58</v>
      </c>
      <c r="D51" s="234">
        <v>458</v>
      </c>
      <c r="E51" s="215"/>
      <c r="F51" s="215"/>
      <c r="G51" s="164"/>
    </row>
    <row r="52" spans="1:7" s="155" customFormat="1" ht="29">
      <c r="A52" s="161">
        <v>42</v>
      </c>
      <c r="B52" s="237" t="s">
        <v>113</v>
      </c>
      <c r="C52" s="164" t="s">
        <v>112</v>
      </c>
      <c r="D52" s="234">
        <v>3</v>
      </c>
      <c r="E52" s="215"/>
      <c r="F52" s="215"/>
      <c r="G52" s="164"/>
    </row>
    <row r="53" spans="1:7">
      <c r="A53" s="238"/>
      <c r="B53" s="239" t="s">
        <v>1</v>
      </c>
      <c r="C53" s="240"/>
      <c r="D53" s="55"/>
      <c r="E53" s="55"/>
      <c r="F53" s="55"/>
      <c r="G53" s="213"/>
    </row>
    <row r="54" spans="1:7" ht="16">
      <c r="A54" s="297"/>
      <c r="B54" s="101" t="s">
        <v>5</v>
      </c>
      <c r="C54" s="102"/>
      <c r="D54" s="103"/>
      <c r="E54" s="104"/>
      <c r="F54" s="105"/>
      <c r="G54" s="106"/>
    </row>
    <row r="55" spans="1:7" ht="16">
      <c r="A55" s="297"/>
      <c r="B55" s="101" t="s">
        <v>1</v>
      </c>
      <c r="C55" s="107"/>
      <c r="D55" s="108"/>
      <c r="E55" s="107"/>
      <c r="F55" s="105"/>
      <c r="G55" s="109"/>
    </row>
    <row r="56" spans="1:7" ht="16">
      <c r="A56" s="297"/>
      <c r="B56" s="101" t="s">
        <v>23</v>
      </c>
      <c r="C56" s="102"/>
      <c r="D56" s="108"/>
      <c r="E56" s="107"/>
      <c r="F56" s="105"/>
      <c r="G56" s="90"/>
    </row>
    <row r="57" spans="1:7" ht="16">
      <c r="A57" s="297"/>
      <c r="B57" s="101" t="s">
        <v>1</v>
      </c>
      <c r="C57" s="107"/>
      <c r="D57" s="108"/>
      <c r="E57" s="107"/>
      <c r="F57" s="105"/>
      <c r="G57" s="109"/>
    </row>
    <row r="58" spans="1:7" ht="16">
      <c r="A58" s="297"/>
      <c r="B58" s="101" t="s">
        <v>13</v>
      </c>
      <c r="C58" s="102">
        <v>0.18</v>
      </c>
      <c r="D58" s="107"/>
      <c r="E58" s="111"/>
      <c r="F58" s="105"/>
      <c r="G58" s="90"/>
    </row>
    <row r="59" spans="1:7" ht="16">
      <c r="A59" s="297"/>
      <c r="B59" s="110" t="s">
        <v>14</v>
      </c>
      <c r="C59" s="107"/>
      <c r="D59" s="107"/>
      <c r="E59" s="111"/>
      <c r="F59" s="105"/>
      <c r="G59" s="90"/>
    </row>
  </sheetData>
  <autoFilter ref="A9:F57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:B15">
    <cfRule type="cellIs" dxfId="4" priority="1" stopIfTrue="1" operator="equal">
      <formula>0</formula>
    </cfRule>
  </conditionalFormatting>
  <conditionalFormatting sqref="B18:B21">
    <cfRule type="cellIs" dxfId="3" priority="2" stopIfTrue="1" operator="equal">
      <formula>0</formula>
    </cfRule>
  </conditionalFormatting>
  <conditionalFormatting sqref="B23:D25 B50:D50">
    <cfRule type="cellIs" dxfId="2" priority="3" stopIfTrue="1" operator="equal">
      <formula>0</formula>
    </cfRule>
  </conditionalFormatting>
  <conditionalFormatting sqref="C19:D21">
    <cfRule type="cellIs" dxfId="1" priority="8" stopIfTrue="1" operator="equal">
      <formula>0</formula>
    </cfRule>
  </conditionalFormatting>
  <conditionalFormatting sqref="D11:D18">
    <cfRule type="cellIs" dxfId="0" priority="5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4"/>
  <sheetViews>
    <sheetView topLeftCell="A5" zoomScale="70" zoomScaleNormal="70" workbookViewId="0">
      <selection activeCell="C29" sqref="C29:C31"/>
    </sheetView>
  </sheetViews>
  <sheetFormatPr defaultColWidth="8.90625" defaultRowHeight="14.5"/>
  <cols>
    <col min="1" max="1" width="5.6328125" style="75" customWidth="1"/>
    <col min="2" max="2" width="38.90625" style="74" customWidth="1"/>
    <col min="3" max="3" width="9.54296875" style="74" customWidth="1"/>
    <col min="4" max="4" width="10.6328125" style="74" customWidth="1"/>
    <col min="5" max="5" width="13.6328125" style="74" customWidth="1"/>
    <col min="6" max="6" width="14" style="74" bestFit="1" customWidth="1"/>
    <col min="7" max="7" width="21.81640625" style="74" customWidth="1"/>
    <col min="8" max="16384" width="8.90625" style="74"/>
  </cols>
  <sheetData>
    <row r="1" spans="1:235" ht="18" customHeight="1">
      <c r="A1" s="292" t="s">
        <v>0</v>
      </c>
      <c r="B1" s="315" t="s">
        <v>128</v>
      </c>
      <c r="C1" s="315"/>
      <c r="D1" s="315"/>
      <c r="E1" s="315"/>
      <c r="F1" s="315"/>
    </row>
    <row r="2" spans="1:235" ht="16">
      <c r="A2" s="317" t="s">
        <v>51</v>
      </c>
      <c r="B2" s="317"/>
      <c r="C2" s="317"/>
      <c r="D2" s="317"/>
      <c r="E2" s="317"/>
      <c r="F2" s="317"/>
    </row>
    <row r="3" spans="1:235">
      <c r="B3" s="76"/>
      <c r="C3" s="76"/>
      <c r="D3" s="76"/>
      <c r="E3" s="76"/>
    </row>
    <row r="4" spans="1:235" ht="16">
      <c r="B4" s="318" t="s">
        <v>74</v>
      </c>
      <c r="C4" s="318"/>
      <c r="D4" s="318"/>
      <c r="E4" s="318"/>
      <c r="F4" s="318"/>
    </row>
    <row r="6" spans="1:235" s="77" customFormat="1" ht="29.25" customHeight="1">
      <c r="A6" s="325" t="s">
        <v>20</v>
      </c>
      <c r="B6" s="323" t="s">
        <v>21</v>
      </c>
      <c r="C6" s="323" t="s">
        <v>22</v>
      </c>
      <c r="D6" s="323" t="s">
        <v>24</v>
      </c>
      <c r="E6" s="324" t="s">
        <v>36</v>
      </c>
      <c r="F6" s="323" t="s">
        <v>37</v>
      </c>
      <c r="G6" s="323" t="s">
        <v>38</v>
      </c>
    </row>
    <row r="7" spans="1:235" s="77" customFormat="1" ht="15" customHeight="1">
      <c r="A7" s="325"/>
      <c r="B7" s="323"/>
      <c r="C7" s="323"/>
      <c r="D7" s="323"/>
      <c r="E7" s="324"/>
      <c r="F7" s="323"/>
      <c r="G7" s="323"/>
    </row>
    <row r="8" spans="1:235" s="77" customFormat="1" ht="16">
      <c r="A8" s="297">
        <v>1</v>
      </c>
      <c r="B8" s="295">
        <v>2</v>
      </c>
      <c r="C8" s="295">
        <v>3</v>
      </c>
      <c r="D8" s="295">
        <v>4</v>
      </c>
      <c r="E8" s="100">
        <v>5</v>
      </c>
      <c r="F8" s="100">
        <v>6</v>
      </c>
      <c r="G8" s="90">
        <v>7</v>
      </c>
    </row>
    <row r="9" spans="1:235">
      <c r="A9" s="81"/>
      <c r="B9" s="81" t="s">
        <v>52</v>
      </c>
      <c r="C9" s="81"/>
      <c r="D9" s="81"/>
      <c r="E9" s="81"/>
      <c r="F9" s="81"/>
      <c r="G9" s="82"/>
    </row>
    <row r="10" spans="1:235" s="78" customFormat="1" ht="48">
      <c r="A10" s="241">
        <v>1</v>
      </c>
      <c r="B10" s="170" t="s">
        <v>60</v>
      </c>
      <c r="C10" s="171" t="s">
        <v>53</v>
      </c>
      <c r="D10" s="174">
        <v>2</v>
      </c>
      <c r="E10" s="174"/>
      <c r="F10" s="174"/>
      <c r="G10" s="72" t="s">
        <v>42</v>
      </c>
    </row>
    <row r="11" spans="1:235" s="79" customFormat="1" ht="38.25" customHeight="1">
      <c r="A11" s="242">
        <v>2</v>
      </c>
      <c r="B11" s="172" t="s">
        <v>61</v>
      </c>
      <c r="C11" s="173" t="s">
        <v>54</v>
      </c>
      <c r="D11" s="174">
        <v>3</v>
      </c>
      <c r="E11" s="174"/>
      <c r="F11" s="174"/>
      <c r="G11" s="72" t="s">
        <v>42</v>
      </c>
    </row>
    <row r="12" spans="1:235" s="45" customFormat="1" ht="16">
      <c r="A12" s="241">
        <v>3</v>
      </c>
      <c r="B12" s="89" t="s">
        <v>56</v>
      </c>
      <c r="C12" s="90" t="s">
        <v>53</v>
      </c>
      <c r="D12" s="174">
        <v>1</v>
      </c>
      <c r="E12" s="174"/>
      <c r="F12" s="174"/>
      <c r="G12" s="111"/>
      <c r="H12" s="53"/>
      <c r="I12" s="53"/>
      <c r="J12" s="53"/>
      <c r="K12" s="53"/>
      <c r="L12" s="53"/>
      <c r="M12" s="53"/>
      <c r="N12" s="53"/>
      <c r="O12" s="53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</row>
    <row r="13" spans="1:235" s="78" customFormat="1" ht="16">
      <c r="A13" s="242">
        <v>4</v>
      </c>
      <c r="B13" s="89" t="s">
        <v>94</v>
      </c>
      <c r="C13" s="90" t="s">
        <v>53</v>
      </c>
      <c r="D13" s="174">
        <v>3</v>
      </c>
      <c r="E13" s="174"/>
      <c r="F13" s="174"/>
      <c r="G13" s="82"/>
    </row>
    <row r="14" spans="1:235" s="78" customFormat="1" ht="26" customHeight="1">
      <c r="A14" s="241"/>
      <c r="B14" s="171" t="s">
        <v>93</v>
      </c>
      <c r="C14" s="171"/>
      <c r="D14" s="174"/>
      <c r="E14" s="174"/>
      <c r="F14" s="174"/>
      <c r="G14" s="82"/>
    </row>
    <row r="15" spans="1:235" s="78" customFormat="1" ht="80">
      <c r="A15" s="241">
        <v>5</v>
      </c>
      <c r="B15" s="89" t="s">
        <v>92</v>
      </c>
      <c r="C15" s="90" t="s">
        <v>4</v>
      </c>
      <c r="D15" s="174">
        <v>30</v>
      </c>
      <c r="E15" s="174"/>
      <c r="F15" s="174"/>
      <c r="G15" s="82"/>
    </row>
    <row r="16" spans="1:235" s="78" customFormat="1" ht="32">
      <c r="A16" s="243" t="s">
        <v>211</v>
      </c>
      <c r="B16" s="89" t="s">
        <v>91</v>
      </c>
      <c r="C16" s="90" t="s">
        <v>4</v>
      </c>
      <c r="D16" s="174">
        <v>27.87</v>
      </c>
      <c r="E16" s="174"/>
      <c r="F16" s="174"/>
      <c r="G16" s="82"/>
    </row>
    <row r="17" spans="1:7" s="78" customFormat="1" ht="16">
      <c r="A17" s="243" t="s">
        <v>212</v>
      </c>
      <c r="B17" s="89" t="s">
        <v>90</v>
      </c>
      <c r="C17" s="90" t="s">
        <v>53</v>
      </c>
      <c r="D17" s="174">
        <v>15</v>
      </c>
      <c r="E17" s="174"/>
      <c r="F17" s="174"/>
      <c r="G17" s="82"/>
    </row>
    <row r="18" spans="1:7" s="78" customFormat="1" ht="16">
      <c r="A18" s="243" t="s">
        <v>213</v>
      </c>
      <c r="B18" s="175" t="s">
        <v>89</v>
      </c>
      <c r="C18" s="176" t="s">
        <v>53</v>
      </c>
      <c r="D18" s="174">
        <v>2</v>
      </c>
      <c r="E18" s="174"/>
      <c r="F18" s="174"/>
      <c r="G18" s="82"/>
    </row>
    <row r="19" spans="1:7" s="78" customFormat="1" ht="16">
      <c r="A19" s="243" t="s">
        <v>214</v>
      </c>
      <c r="B19" s="175" t="s">
        <v>88</v>
      </c>
      <c r="C19" s="176" t="s">
        <v>53</v>
      </c>
      <c r="D19" s="174">
        <v>5</v>
      </c>
      <c r="E19" s="174"/>
      <c r="F19" s="174"/>
      <c r="G19" s="82"/>
    </row>
    <row r="20" spans="1:7" s="78" customFormat="1" ht="16">
      <c r="A20" s="243" t="s">
        <v>215</v>
      </c>
      <c r="B20" s="175" t="s">
        <v>87</v>
      </c>
      <c r="C20" s="176" t="s">
        <v>53</v>
      </c>
      <c r="D20" s="174">
        <v>5</v>
      </c>
      <c r="E20" s="174"/>
      <c r="F20" s="174"/>
      <c r="G20" s="82"/>
    </row>
    <row r="21" spans="1:7" s="78" customFormat="1" ht="16">
      <c r="A21" s="241">
        <v>6</v>
      </c>
      <c r="B21" s="89" t="s">
        <v>86</v>
      </c>
      <c r="C21" s="90" t="s">
        <v>58</v>
      </c>
      <c r="D21" s="174">
        <v>36.424000000000007</v>
      </c>
      <c r="E21" s="174"/>
      <c r="F21" s="174"/>
      <c r="G21" s="82"/>
    </row>
    <row r="22" spans="1:7" s="78" customFormat="1" ht="26" customHeight="1">
      <c r="A22" s="241"/>
      <c r="B22" s="177" t="s">
        <v>85</v>
      </c>
      <c r="C22" s="90"/>
      <c r="D22" s="174"/>
      <c r="E22" s="174"/>
      <c r="F22" s="174"/>
      <c r="G22" s="82"/>
    </row>
    <row r="23" spans="1:7" s="78" customFormat="1" ht="32">
      <c r="A23" s="241">
        <v>7</v>
      </c>
      <c r="B23" s="89" t="s">
        <v>84</v>
      </c>
      <c r="C23" s="90" t="s">
        <v>4</v>
      </c>
      <c r="D23" s="174">
        <v>12</v>
      </c>
      <c r="E23" s="174"/>
      <c r="F23" s="174"/>
      <c r="G23" s="82"/>
    </row>
    <row r="24" spans="1:7" s="78" customFormat="1" ht="39" customHeight="1">
      <c r="A24" s="241">
        <v>8</v>
      </c>
      <c r="B24" s="89" t="s">
        <v>82</v>
      </c>
      <c r="C24" s="90" t="s">
        <v>53</v>
      </c>
      <c r="D24" s="174">
        <v>4</v>
      </c>
      <c r="E24" s="174"/>
      <c r="F24" s="174"/>
      <c r="G24" s="82"/>
    </row>
    <row r="25" spans="1:7" s="78" customFormat="1" ht="39" customHeight="1">
      <c r="A25" s="241">
        <v>9</v>
      </c>
      <c r="B25" s="89" t="s">
        <v>83</v>
      </c>
      <c r="C25" s="90" t="s">
        <v>53</v>
      </c>
      <c r="D25" s="174">
        <v>4</v>
      </c>
      <c r="E25" s="174"/>
      <c r="F25" s="174"/>
      <c r="G25" s="82"/>
    </row>
    <row r="26" spans="1:7" s="78" customFormat="1" ht="26" customHeight="1">
      <c r="A26" s="241">
        <v>10</v>
      </c>
      <c r="B26" s="89" t="s">
        <v>81</v>
      </c>
      <c r="C26" s="90" t="s">
        <v>53</v>
      </c>
      <c r="D26" s="174">
        <v>4</v>
      </c>
      <c r="E26" s="174"/>
      <c r="F26" s="174"/>
      <c r="G26" s="82"/>
    </row>
    <row r="27" spans="1:7" s="78" customFormat="1" ht="26" customHeight="1">
      <c r="A27" s="241">
        <v>11</v>
      </c>
      <c r="B27" s="89" t="s">
        <v>80</v>
      </c>
      <c r="C27" s="90" t="s">
        <v>53</v>
      </c>
      <c r="D27" s="174">
        <v>4</v>
      </c>
      <c r="E27" s="174"/>
      <c r="F27" s="174"/>
      <c r="G27" s="82"/>
    </row>
    <row r="28" spans="1:7" ht="16">
      <c r="A28" s="241"/>
      <c r="B28" s="244" t="s">
        <v>79</v>
      </c>
      <c r="C28" s="169"/>
      <c r="D28" s="245"/>
      <c r="E28" s="246"/>
      <c r="F28" s="296"/>
      <c r="G28" s="82"/>
    </row>
    <row r="29" spans="1:7" ht="16">
      <c r="A29" s="297"/>
      <c r="B29" s="101" t="s">
        <v>5</v>
      </c>
      <c r="C29" s="102"/>
      <c r="D29" s="103"/>
      <c r="E29" s="104"/>
      <c r="F29" s="105"/>
      <c r="G29" s="106"/>
    </row>
    <row r="30" spans="1:7" ht="16">
      <c r="A30" s="297"/>
      <c r="B30" s="101" t="s">
        <v>1</v>
      </c>
      <c r="C30" s="107"/>
      <c r="D30" s="108"/>
      <c r="E30" s="107"/>
      <c r="F30" s="105"/>
      <c r="G30" s="109"/>
    </row>
    <row r="31" spans="1:7" ht="16">
      <c r="A31" s="297"/>
      <c r="B31" s="101" t="s">
        <v>23</v>
      </c>
      <c r="C31" s="102"/>
      <c r="D31" s="108"/>
      <c r="E31" s="107"/>
      <c r="F31" s="105"/>
      <c r="G31" s="90"/>
    </row>
    <row r="32" spans="1:7" ht="16">
      <c r="A32" s="297"/>
      <c r="B32" s="101" t="s">
        <v>1</v>
      </c>
      <c r="C32" s="107"/>
      <c r="D32" s="108"/>
      <c r="E32" s="107"/>
      <c r="F32" s="105"/>
      <c r="G32" s="109"/>
    </row>
    <row r="33" spans="1:7" ht="16">
      <c r="A33" s="297"/>
      <c r="B33" s="101" t="s">
        <v>13</v>
      </c>
      <c r="C33" s="102">
        <v>0.18</v>
      </c>
      <c r="D33" s="107"/>
      <c r="E33" s="111"/>
      <c r="F33" s="105"/>
      <c r="G33" s="90"/>
    </row>
    <row r="34" spans="1:7" ht="16">
      <c r="A34" s="297"/>
      <c r="B34" s="110" t="s">
        <v>14</v>
      </c>
      <c r="C34" s="107"/>
      <c r="D34" s="107"/>
      <c r="E34" s="111"/>
      <c r="F34" s="105"/>
      <c r="G34" s="90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25"/>
  <sheetViews>
    <sheetView topLeftCell="A83" zoomScale="70" zoomScaleNormal="70" workbookViewId="0">
      <selection activeCell="G92" sqref="G92"/>
    </sheetView>
  </sheetViews>
  <sheetFormatPr defaultRowHeight="16"/>
  <cols>
    <col min="1" max="1" width="4.6328125" style="132" customWidth="1"/>
    <col min="2" max="2" width="34.08984375" style="3" customWidth="1"/>
    <col min="3" max="3" width="8.453125" style="133" customWidth="1"/>
    <col min="4" max="4" width="15" style="132" bestFit="1" customWidth="1"/>
    <col min="5" max="5" width="13.453125" style="3" bestFit="1" customWidth="1"/>
    <col min="6" max="6" width="20.08984375" style="45" bestFit="1" customWidth="1"/>
    <col min="7" max="7" width="31" style="3" customWidth="1"/>
    <col min="8" max="45" width="8.90625" style="3"/>
    <col min="46" max="238" width="8.90625" style="45"/>
    <col min="239" max="239" width="4.6328125" style="45" customWidth="1"/>
    <col min="240" max="240" width="12.08984375" style="45" customWidth="1"/>
    <col min="241" max="241" width="37.54296875" style="45" customWidth="1"/>
    <col min="242" max="242" width="8.54296875" style="45" customWidth="1"/>
    <col min="243" max="243" width="9.453125" style="45" customWidth="1"/>
    <col min="244" max="244" width="12.54296875" style="45" bestFit="1" customWidth="1"/>
    <col min="245" max="245" width="11.36328125" style="45" customWidth="1"/>
    <col min="246" max="246" width="12.08984375" style="45" customWidth="1"/>
    <col min="247" max="247" width="10.453125" style="45" customWidth="1"/>
    <col min="248" max="248" width="11.08984375" style="45" customWidth="1"/>
    <col min="249" max="249" width="10.36328125" style="45" customWidth="1"/>
    <col min="250" max="250" width="11" style="45" customWidth="1"/>
    <col min="251" max="251" width="14.90625" style="45" customWidth="1"/>
    <col min="252" max="252" width="8.90625" style="45"/>
    <col min="253" max="253" width="9.54296875" style="45" bestFit="1" customWidth="1"/>
    <col min="254" max="494" width="8.90625" style="45"/>
    <col min="495" max="495" width="4.6328125" style="45" customWidth="1"/>
    <col min="496" max="496" width="12.08984375" style="45" customWidth="1"/>
    <col min="497" max="497" width="37.54296875" style="45" customWidth="1"/>
    <col min="498" max="498" width="8.54296875" style="45" customWidth="1"/>
    <col min="499" max="499" width="9.453125" style="45" customWidth="1"/>
    <col min="500" max="500" width="12.54296875" style="45" bestFit="1" customWidth="1"/>
    <col min="501" max="501" width="11.36328125" style="45" customWidth="1"/>
    <col min="502" max="502" width="12.08984375" style="45" customWidth="1"/>
    <col min="503" max="503" width="10.453125" style="45" customWidth="1"/>
    <col min="504" max="504" width="11.08984375" style="45" customWidth="1"/>
    <col min="505" max="505" width="10.36328125" style="45" customWidth="1"/>
    <col min="506" max="506" width="11" style="45" customWidth="1"/>
    <col min="507" max="507" width="14.90625" style="45" customWidth="1"/>
    <col min="508" max="508" width="8.90625" style="45"/>
    <col min="509" max="509" width="9.54296875" style="45" bestFit="1" customWidth="1"/>
    <col min="510" max="750" width="8.90625" style="45"/>
    <col min="751" max="751" width="4.6328125" style="45" customWidth="1"/>
    <col min="752" max="752" width="12.08984375" style="45" customWidth="1"/>
    <col min="753" max="753" width="37.54296875" style="45" customWidth="1"/>
    <col min="754" max="754" width="8.54296875" style="45" customWidth="1"/>
    <col min="755" max="755" width="9.453125" style="45" customWidth="1"/>
    <col min="756" max="756" width="12.54296875" style="45" bestFit="1" customWidth="1"/>
    <col min="757" max="757" width="11.36328125" style="45" customWidth="1"/>
    <col min="758" max="758" width="12.08984375" style="45" customWidth="1"/>
    <col min="759" max="759" width="10.453125" style="45" customWidth="1"/>
    <col min="760" max="760" width="11.08984375" style="45" customWidth="1"/>
    <col min="761" max="761" width="10.36328125" style="45" customWidth="1"/>
    <col min="762" max="762" width="11" style="45" customWidth="1"/>
    <col min="763" max="763" width="14.90625" style="45" customWidth="1"/>
    <col min="764" max="764" width="8.90625" style="45"/>
    <col min="765" max="765" width="9.54296875" style="45" bestFit="1" customWidth="1"/>
    <col min="766" max="1006" width="8.90625" style="45"/>
    <col min="1007" max="1007" width="4.6328125" style="45" customWidth="1"/>
    <col min="1008" max="1008" width="12.08984375" style="45" customWidth="1"/>
    <col min="1009" max="1009" width="37.54296875" style="45" customWidth="1"/>
    <col min="1010" max="1010" width="8.54296875" style="45" customWidth="1"/>
    <col min="1011" max="1011" width="9.453125" style="45" customWidth="1"/>
    <col min="1012" max="1012" width="12.54296875" style="45" bestFit="1" customWidth="1"/>
    <col min="1013" max="1013" width="11.36328125" style="45" customWidth="1"/>
    <col min="1014" max="1014" width="12.08984375" style="45" customWidth="1"/>
    <col min="1015" max="1015" width="10.453125" style="45" customWidth="1"/>
    <col min="1016" max="1016" width="11.08984375" style="45" customWidth="1"/>
    <col min="1017" max="1017" width="10.36328125" style="45" customWidth="1"/>
    <col min="1018" max="1018" width="11" style="45" customWidth="1"/>
    <col min="1019" max="1019" width="14.90625" style="45" customWidth="1"/>
    <col min="1020" max="1020" width="8.90625" style="45"/>
    <col min="1021" max="1021" width="9.54296875" style="45" bestFit="1" customWidth="1"/>
    <col min="1022" max="1262" width="8.90625" style="45"/>
    <col min="1263" max="1263" width="4.6328125" style="45" customWidth="1"/>
    <col min="1264" max="1264" width="12.08984375" style="45" customWidth="1"/>
    <col min="1265" max="1265" width="37.54296875" style="45" customWidth="1"/>
    <col min="1266" max="1266" width="8.54296875" style="45" customWidth="1"/>
    <col min="1267" max="1267" width="9.453125" style="45" customWidth="1"/>
    <col min="1268" max="1268" width="12.54296875" style="45" bestFit="1" customWidth="1"/>
    <col min="1269" max="1269" width="11.36328125" style="45" customWidth="1"/>
    <col min="1270" max="1270" width="12.08984375" style="45" customWidth="1"/>
    <col min="1271" max="1271" width="10.453125" style="45" customWidth="1"/>
    <col min="1272" max="1272" width="11.08984375" style="45" customWidth="1"/>
    <col min="1273" max="1273" width="10.36328125" style="45" customWidth="1"/>
    <col min="1274" max="1274" width="11" style="45" customWidth="1"/>
    <col min="1275" max="1275" width="14.90625" style="45" customWidth="1"/>
    <col min="1276" max="1276" width="8.90625" style="45"/>
    <col min="1277" max="1277" width="9.54296875" style="45" bestFit="1" customWidth="1"/>
    <col min="1278" max="1518" width="8.90625" style="45"/>
    <col min="1519" max="1519" width="4.6328125" style="45" customWidth="1"/>
    <col min="1520" max="1520" width="12.08984375" style="45" customWidth="1"/>
    <col min="1521" max="1521" width="37.54296875" style="45" customWidth="1"/>
    <col min="1522" max="1522" width="8.54296875" style="45" customWidth="1"/>
    <col min="1523" max="1523" width="9.453125" style="45" customWidth="1"/>
    <col min="1524" max="1524" width="12.54296875" style="45" bestFit="1" customWidth="1"/>
    <col min="1525" max="1525" width="11.36328125" style="45" customWidth="1"/>
    <col min="1526" max="1526" width="12.08984375" style="45" customWidth="1"/>
    <col min="1527" max="1527" width="10.453125" style="45" customWidth="1"/>
    <col min="1528" max="1528" width="11.08984375" style="45" customWidth="1"/>
    <col min="1529" max="1529" width="10.36328125" style="45" customWidth="1"/>
    <col min="1530" max="1530" width="11" style="45" customWidth="1"/>
    <col min="1531" max="1531" width="14.90625" style="45" customWidth="1"/>
    <col min="1532" max="1532" width="8.90625" style="45"/>
    <col min="1533" max="1533" width="9.54296875" style="45" bestFit="1" customWidth="1"/>
    <col min="1534" max="1774" width="8.90625" style="45"/>
    <col min="1775" max="1775" width="4.6328125" style="45" customWidth="1"/>
    <col min="1776" max="1776" width="12.08984375" style="45" customWidth="1"/>
    <col min="1777" max="1777" width="37.54296875" style="45" customWidth="1"/>
    <col min="1778" max="1778" width="8.54296875" style="45" customWidth="1"/>
    <col min="1779" max="1779" width="9.453125" style="45" customWidth="1"/>
    <col min="1780" max="1780" width="12.54296875" style="45" bestFit="1" customWidth="1"/>
    <col min="1781" max="1781" width="11.36328125" style="45" customWidth="1"/>
    <col min="1782" max="1782" width="12.08984375" style="45" customWidth="1"/>
    <col min="1783" max="1783" width="10.453125" style="45" customWidth="1"/>
    <col min="1784" max="1784" width="11.08984375" style="45" customWidth="1"/>
    <col min="1785" max="1785" width="10.36328125" style="45" customWidth="1"/>
    <col min="1786" max="1786" width="11" style="45" customWidth="1"/>
    <col min="1787" max="1787" width="14.90625" style="45" customWidth="1"/>
    <col min="1788" max="1788" width="8.90625" style="45"/>
    <col min="1789" max="1789" width="9.54296875" style="45" bestFit="1" customWidth="1"/>
    <col min="1790" max="2030" width="8.90625" style="45"/>
    <col min="2031" max="2031" width="4.6328125" style="45" customWidth="1"/>
    <col min="2032" max="2032" width="12.08984375" style="45" customWidth="1"/>
    <col min="2033" max="2033" width="37.54296875" style="45" customWidth="1"/>
    <col min="2034" max="2034" width="8.54296875" style="45" customWidth="1"/>
    <col min="2035" max="2035" width="9.453125" style="45" customWidth="1"/>
    <col min="2036" max="2036" width="12.54296875" style="45" bestFit="1" customWidth="1"/>
    <col min="2037" max="2037" width="11.36328125" style="45" customWidth="1"/>
    <col min="2038" max="2038" width="12.08984375" style="45" customWidth="1"/>
    <col min="2039" max="2039" width="10.453125" style="45" customWidth="1"/>
    <col min="2040" max="2040" width="11.08984375" style="45" customWidth="1"/>
    <col min="2041" max="2041" width="10.36328125" style="45" customWidth="1"/>
    <col min="2042" max="2042" width="11" style="45" customWidth="1"/>
    <col min="2043" max="2043" width="14.90625" style="45" customWidth="1"/>
    <col min="2044" max="2044" width="8.90625" style="45"/>
    <col min="2045" max="2045" width="9.54296875" style="45" bestFit="1" customWidth="1"/>
    <col min="2046" max="2286" width="8.90625" style="45"/>
    <col min="2287" max="2287" width="4.6328125" style="45" customWidth="1"/>
    <col min="2288" max="2288" width="12.08984375" style="45" customWidth="1"/>
    <col min="2289" max="2289" width="37.54296875" style="45" customWidth="1"/>
    <col min="2290" max="2290" width="8.54296875" style="45" customWidth="1"/>
    <col min="2291" max="2291" width="9.453125" style="45" customWidth="1"/>
    <col min="2292" max="2292" width="12.54296875" style="45" bestFit="1" customWidth="1"/>
    <col min="2293" max="2293" width="11.36328125" style="45" customWidth="1"/>
    <col min="2294" max="2294" width="12.08984375" style="45" customWidth="1"/>
    <col min="2295" max="2295" width="10.453125" style="45" customWidth="1"/>
    <col min="2296" max="2296" width="11.08984375" style="45" customWidth="1"/>
    <col min="2297" max="2297" width="10.36328125" style="45" customWidth="1"/>
    <col min="2298" max="2298" width="11" style="45" customWidth="1"/>
    <col min="2299" max="2299" width="14.90625" style="45" customWidth="1"/>
    <col min="2300" max="2300" width="8.90625" style="45"/>
    <col min="2301" max="2301" width="9.54296875" style="45" bestFit="1" customWidth="1"/>
    <col min="2302" max="2542" width="8.90625" style="45"/>
    <col min="2543" max="2543" width="4.6328125" style="45" customWidth="1"/>
    <col min="2544" max="2544" width="12.08984375" style="45" customWidth="1"/>
    <col min="2545" max="2545" width="37.54296875" style="45" customWidth="1"/>
    <col min="2546" max="2546" width="8.54296875" style="45" customWidth="1"/>
    <col min="2547" max="2547" width="9.453125" style="45" customWidth="1"/>
    <col min="2548" max="2548" width="12.54296875" style="45" bestFit="1" customWidth="1"/>
    <col min="2549" max="2549" width="11.36328125" style="45" customWidth="1"/>
    <col min="2550" max="2550" width="12.08984375" style="45" customWidth="1"/>
    <col min="2551" max="2551" width="10.453125" style="45" customWidth="1"/>
    <col min="2552" max="2552" width="11.08984375" style="45" customWidth="1"/>
    <col min="2553" max="2553" width="10.36328125" style="45" customWidth="1"/>
    <col min="2554" max="2554" width="11" style="45" customWidth="1"/>
    <col min="2555" max="2555" width="14.90625" style="45" customWidth="1"/>
    <col min="2556" max="2556" width="8.90625" style="45"/>
    <col min="2557" max="2557" width="9.54296875" style="45" bestFit="1" customWidth="1"/>
    <col min="2558" max="2798" width="8.90625" style="45"/>
    <col min="2799" max="2799" width="4.6328125" style="45" customWidth="1"/>
    <col min="2800" max="2800" width="12.08984375" style="45" customWidth="1"/>
    <col min="2801" max="2801" width="37.54296875" style="45" customWidth="1"/>
    <col min="2802" max="2802" width="8.54296875" style="45" customWidth="1"/>
    <col min="2803" max="2803" width="9.453125" style="45" customWidth="1"/>
    <col min="2804" max="2804" width="12.54296875" style="45" bestFit="1" customWidth="1"/>
    <col min="2805" max="2805" width="11.36328125" style="45" customWidth="1"/>
    <col min="2806" max="2806" width="12.08984375" style="45" customWidth="1"/>
    <col min="2807" max="2807" width="10.453125" style="45" customWidth="1"/>
    <col min="2808" max="2808" width="11.08984375" style="45" customWidth="1"/>
    <col min="2809" max="2809" width="10.36328125" style="45" customWidth="1"/>
    <col min="2810" max="2810" width="11" style="45" customWidth="1"/>
    <col min="2811" max="2811" width="14.90625" style="45" customWidth="1"/>
    <col min="2812" max="2812" width="8.90625" style="45"/>
    <col min="2813" max="2813" width="9.54296875" style="45" bestFit="1" customWidth="1"/>
    <col min="2814" max="3054" width="8.90625" style="45"/>
    <col min="3055" max="3055" width="4.6328125" style="45" customWidth="1"/>
    <col min="3056" max="3056" width="12.08984375" style="45" customWidth="1"/>
    <col min="3057" max="3057" width="37.54296875" style="45" customWidth="1"/>
    <col min="3058" max="3058" width="8.54296875" style="45" customWidth="1"/>
    <col min="3059" max="3059" width="9.453125" style="45" customWidth="1"/>
    <col min="3060" max="3060" width="12.54296875" style="45" bestFit="1" customWidth="1"/>
    <col min="3061" max="3061" width="11.36328125" style="45" customWidth="1"/>
    <col min="3062" max="3062" width="12.08984375" style="45" customWidth="1"/>
    <col min="3063" max="3063" width="10.453125" style="45" customWidth="1"/>
    <col min="3064" max="3064" width="11.08984375" style="45" customWidth="1"/>
    <col min="3065" max="3065" width="10.36328125" style="45" customWidth="1"/>
    <col min="3066" max="3066" width="11" style="45" customWidth="1"/>
    <col min="3067" max="3067" width="14.90625" style="45" customWidth="1"/>
    <col min="3068" max="3068" width="8.90625" style="45"/>
    <col min="3069" max="3069" width="9.54296875" style="45" bestFit="1" customWidth="1"/>
    <col min="3070" max="3310" width="8.90625" style="45"/>
    <col min="3311" max="3311" width="4.6328125" style="45" customWidth="1"/>
    <col min="3312" max="3312" width="12.08984375" style="45" customWidth="1"/>
    <col min="3313" max="3313" width="37.54296875" style="45" customWidth="1"/>
    <col min="3314" max="3314" width="8.54296875" style="45" customWidth="1"/>
    <col min="3315" max="3315" width="9.453125" style="45" customWidth="1"/>
    <col min="3316" max="3316" width="12.54296875" style="45" bestFit="1" customWidth="1"/>
    <col min="3317" max="3317" width="11.36328125" style="45" customWidth="1"/>
    <col min="3318" max="3318" width="12.08984375" style="45" customWidth="1"/>
    <col min="3319" max="3319" width="10.453125" style="45" customWidth="1"/>
    <col min="3320" max="3320" width="11.08984375" style="45" customWidth="1"/>
    <col min="3321" max="3321" width="10.36328125" style="45" customWidth="1"/>
    <col min="3322" max="3322" width="11" style="45" customWidth="1"/>
    <col min="3323" max="3323" width="14.90625" style="45" customWidth="1"/>
    <col min="3324" max="3324" width="8.90625" style="45"/>
    <col min="3325" max="3325" width="9.54296875" style="45" bestFit="1" customWidth="1"/>
    <col min="3326" max="3566" width="8.90625" style="45"/>
    <col min="3567" max="3567" width="4.6328125" style="45" customWidth="1"/>
    <col min="3568" max="3568" width="12.08984375" style="45" customWidth="1"/>
    <col min="3569" max="3569" width="37.54296875" style="45" customWidth="1"/>
    <col min="3570" max="3570" width="8.54296875" style="45" customWidth="1"/>
    <col min="3571" max="3571" width="9.453125" style="45" customWidth="1"/>
    <col min="3572" max="3572" width="12.54296875" style="45" bestFit="1" customWidth="1"/>
    <col min="3573" max="3573" width="11.36328125" style="45" customWidth="1"/>
    <col min="3574" max="3574" width="12.08984375" style="45" customWidth="1"/>
    <col min="3575" max="3575" width="10.453125" style="45" customWidth="1"/>
    <col min="3576" max="3576" width="11.08984375" style="45" customWidth="1"/>
    <col min="3577" max="3577" width="10.36328125" style="45" customWidth="1"/>
    <col min="3578" max="3578" width="11" style="45" customWidth="1"/>
    <col min="3579" max="3579" width="14.90625" style="45" customWidth="1"/>
    <col min="3580" max="3580" width="8.90625" style="45"/>
    <col min="3581" max="3581" width="9.54296875" style="45" bestFit="1" customWidth="1"/>
    <col min="3582" max="3822" width="8.90625" style="45"/>
    <col min="3823" max="3823" width="4.6328125" style="45" customWidth="1"/>
    <col min="3824" max="3824" width="12.08984375" style="45" customWidth="1"/>
    <col min="3825" max="3825" width="37.54296875" style="45" customWidth="1"/>
    <col min="3826" max="3826" width="8.54296875" style="45" customWidth="1"/>
    <col min="3827" max="3827" width="9.453125" style="45" customWidth="1"/>
    <col min="3828" max="3828" width="12.54296875" style="45" bestFit="1" customWidth="1"/>
    <col min="3829" max="3829" width="11.36328125" style="45" customWidth="1"/>
    <col min="3830" max="3830" width="12.08984375" style="45" customWidth="1"/>
    <col min="3831" max="3831" width="10.453125" style="45" customWidth="1"/>
    <col min="3832" max="3832" width="11.08984375" style="45" customWidth="1"/>
    <col min="3833" max="3833" width="10.36328125" style="45" customWidth="1"/>
    <col min="3834" max="3834" width="11" style="45" customWidth="1"/>
    <col min="3835" max="3835" width="14.90625" style="45" customWidth="1"/>
    <col min="3836" max="3836" width="8.90625" style="45"/>
    <col min="3837" max="3837" width="9.54296875" style="45" bestFit="1" customWidth="1"/>
    <col min="3838" max="4078" width="8.90625" style="45"/>
    <col min="4079" max="4079" width="4.6328125" style="45" customWidth="1"/>
    <col min="4080" max="4080" width="12.08984375" style="45" customWidth="1"/>
    <col min="4081" max="4081" width="37.54296875" style="45" customWidth="1"/>
    <col min="4082" max="4082" width="8.54296875" style="45" customWidth="1"/>
    <col min="4083" max="4083" width="9.453125" style="45" customWidth="1"/>
    <col min="4084" max="4084" width="12.54296875" style="45" bestFit="1" customWidth="1"/>
    <col min="4085" max="4085" width="11.36328125" style="45" customWidth="1"/>
    <col min="4086" max="4086" width="12.08984375" style="45" customWidth="1"/>
    <col min="4087" max="4087" width="10.453125" style="45" customWidth="1"/>
    <col min="4088" max="4088" width="11.08984375" style="45" customWidth="1"/>
    <col min="4089" max="4089" width="10.36328125" style="45" customWidth="1"/>
    <col min="4090" max="4090" width="11" style="45" customWidth="1"/>
    <col min="4091" max="4091" width="14.90625" style="45" customWidth="1"/>
    <col min="4092" max="4092" width="8.90625" style="45"/>
    <col min="4093" max="4093" width="9.54296875" style="45" bestFit="1" customWidth="1"/>
    <col min="4094" max="4334" width="8.90625" style="45"/>
    <col min="4335" max="4335" width="4.6328125" style="45" customWidth="1"/>
    <col min="4336" max="4336" width="12.08984375" style="45" customWidth="1"/>
    <col min="4337" max="4337" width="37.54296875" style="45" customWidth="1"/>
    <col min="4338" max="4338" width="8.54296875" style="45" customWidth="1"/>
    <col min="4339" max="4339" width="9.453125" style="45" customWidth="1"/>
    <col min="4340" max="4340" width="12.54296875" style="45" bestFit="1" customWidth="1"/>
    <col min="4341" max="4341" width="11.36328125" style="45" customWidth="1"/>
    <col min="4342" max="4342" width="12.08984375" style="45" customWidth="1"/>
    <col min="4343" max="4343" width="10.453125" style="45" customWidth="1"/>
    <col min="4344" max="4344" width="11.08984375" style="45" customWidth="1"/>
    <col min="4345" max="4345" width="10.36328125" style="45" customWidth="1"/>
    <col min="4346" max="4346" width="11" style="45" customWidth="1"/>
    <col min="4347" max="4347" width="14.90625" style="45" customWidth="1"/>
    <col min="4348" max="4348" width="8.90625" style="45"/>
    <col min="4349" max="4349" width="9.54296875" style="45" bestFit="1" customWidth="1"/>
    <col min="4350" max="4590" width="8.90625" style="45"/>
    <col min="4591" max="4591" width="4.6328125" style="45" customWidth="1"/>
    <col min="4592" max="4592" width="12.08984375" style="45" customWidth="1"/>
    <col min="4593" max="4593" width="37.54296875" style="45" customWidth="1"/>
    <col min="4594" max="4594" width="8.54296875" style="45" customWidth="1"/>
    <col min="4595" max="4595" width="9.453125" style="45" customWidth="1"/>
    <col min="4596" max="4596" width="12.54296875" style="45" bestFit="1" customWidth="1"/>
    <col min="4597" max="4597" width="11.36328125" style="45" customWidth="1"/>
    <col min="4598" max="4598" width="12.08984375" style="45" customWidth="1"/>
    <col min="4599" max="4599" width="10.453125" style="45" customWidth="1"/>
    <col min="4600" max="4600" width="11.08984375" style="45" customWidth="1"/>
    <col min="4601" max="4601" width="10.36328125" style="45" customWidth="1"/>
    <col min="4602" max="4602" width="11" style="45" customWidth="1"/>
    <col min="4603" max="4603" width="14.90625" style="45" customWidth="1"/>
    <col min="4604" max="4604" width="8.90625" style="45"/>
    <col min="4605" max="4605" width="9.54296875" style="45" bestFit="1" customWidth="1"/>
    <col min="4606" max="4846" width="8.90625" style="45"/>
    <col min="4847" max="4847" width="4.6328125" style="45" customWidth="1"/>
    <col min="4848" max="4848" width="12.08984375" style="45" customWidth="1"/>
    <col min="4849" max="4849" width="37.54296875" style="45" customWidth="1"/>
    <col min="4850" max="4850" width="8.54296875" style="45" customWidth="1"/>
    <col min="4851" max="4851" width="9.453125" style="45" customWidth="1"/>
    <col min="4852" max="4852" width="12.54296875" style="45" bestFit="1" customWidth="1"/>
    <col min="4853" max="4853" width="11.36328125" style="45" customWidth="1"/>
    <col min="4854" max="4854" width="12.08984375" style="45" customWidth="1"/>
    <col min="4855" max="4855" width="10.453125" style="45" customWidth="1"/>
    <col min="4856" max="4856" width="11.08984375" style="45" customWidth="1"/>
    <col min="4857" max="4857" width="10.36328125" style="45" customWidth="1"/>
    <col min="4858" max="4858" width="11" style="45" customWidth="1"/>
    <col min="4859" max="4859" width="14.90625" style="45" customWidth="1"/>
    <col min="4860" max="4860" width="8.90625" style="45"/>
    <col min="4861" max="4861" width="9.54296875" style="45" bestFit="1" customWidth="1"/>
    <col min="4862" max="5102" width="8.90625" style="45"/>
    <col min="5103" max="5103" width="4.6328125" style="45" customWidth="1"/>
    <col min="5104" max="5104" width="12.08984375" style="45" customWidth="1"/>
    <col min="5105" max="5105" width="37.54296875" style="45" customWidth="1"/>
    <col min="5106" max="5106" width="8.54296875" style="45" customWidth="1"/>
    <col min="5107" max="5107" width="9.453125" style="45" customWidth="1"/>
    <col min="5108" max="5108" width="12.54296875" style="45" bestFit="1" customWidth="1"/>
    <col min="5109" max="5109" width="11.36328125" style="45" customWidth="1"/>
    <col min="5110" max="5110" width="12.08984375" style="45" customWidth="1"/>
    <col min="5111" max="5111" width="10.453125" style="45" customWidth="1"/>
    <col min="5112" max="5112" width="11.08984375" style="45" customWidth="1"/>
    <col min="5113" max="5113" width="10.36328125" style="45" customWidth="1"/>
    <col min="5114" max="5114" width="11" style="45" customWidth="1"/>
    <col min="5115" max="5115" width="14.90625" style="45" customWidth="1"/>
    <col min="5116" max="5116" width="8.90625" style="45"/>
    <col min="5117" max="5117" width="9.54296875" style="45" bestFit="1" customWidth="1"/>
    <col min="5118" max="5358" width="8.90625" style="45"/>
    <col min="5359" max="5359" width="4.6328125" style="45" customWidth="1"/>
    <col min="5360" max="5360" width="12.08984375" style="45" customWidth="1"/>
    <col min="5361" max="5361" width="37.54296875" style="45" customWidth="1"/>
    <col min="5362" max="5362" width="8.54296875" style="45" customWidth="1"/>
    <col min="5363" max="5363" width="9.453125" style="45" customWidth="1"/>
    <col min="5364" max="5364" width="12.54296875" style="45" bestFit="1" customWidth="1"/>
    <col min="5365" max="5365" width="11.36328125" style="45" customWidth="1"/>
    <col min="5366" max="5366" width="12.08984375" style="45" customWidth="1"/>
    <col min="5367" max="5367" width="10.453125" style="45" customWidth="1"/>
    <col min="5368" max="5368" width="11.08984375" style="45" customWidth="1"/>
    <col min="5369" max="5369" width="10.36328125" style="45" customWidth="1"/>
    <col min="5370" max="5370" width="11" style="45" customWidth="1"/>
    <col min="5371" max="5371" width="14.90625" style="45" customWidth="1"/>
    <col min="5372" max="5372" width="8.90625" style="45"/>
    <col min="5373" max="5373" width="9.54296875" style="45" bestFit="1" customWidth="1"/>
    <col min="5374" max="5614" width="8.90625" style="45"/>
    <col min="5615" max="5615" width="4.6328125" style="45" customWidth="1"/>
    <col min="5616" max="5616" width="12.08984375" style="45" customWidth="1"/>
    <col min="5617" max="5617" width="37.54296875" style="45" customWidth="1"/>
    <col min="5618" max="5618" width="8.54296875" style="45" customWidth="1"/>
    <col min="5619" max="5619" width="9.453125" style="45" customWidth="1"/>
    <col min="5620" max="5620" width="12.54296875" style="45" bestFit="1" customWidth="1"/>
    <col min="5621" max="5621" width="11.36328125" style="45" customWidth="1"/>
    <col min="5622" max="5622" width="12.08984375" style="45" customWidth="1"/>
    <col min="5623" max="5623" width="10.453125" style="45" customWidth="1"/>
    <col min="5624" max="5624" width="11.08984375" style="45" customWidth="1"/>
    <col min="5625" max="5625" width="10.36328125" style="45" customWidth="1"/>
    <col min="5626" max="5626" width="11" style="45" customWidth="1"/>
    <col min="5627" max="5627" width="14.90625" style="45" customWidth="1"/>
    <col min="5628" max="5628" width="8.90625" style="45"/>
    <col min="5629" max="5629" width="9.54296875" style="45" bestFit="1" customWidth="1"/>
    <col min="5630" max="5870" width="8.90625" style="45"/>
    <col min="5871" max="5871" width="4.6328125" style="45" customWidth="1"/>
    <col min="5872" max="5872" width="12.08984375" style="45" customWidth="1"/>
    <col min="5873" max="5873" width="37.54296875" style="45" customWidth="1"/>
    <col min="5874" max="5874" width="8.54296875" style="45" customWidth="1"/>
    <col min="5875" max="5875" width="9.453125" style="45" customWidth="1"/>
    <col min="5876" max="5876" width="12.54296875" style="45" bestFit="1" customWidth="1"/>
    <col min="5877" max="5877" width="11.36328125" style="45" customWidth="1"/>
    <col min="5878" max="5878" width="12.08984375" style="45" customWidth="1"/>
    <col min="5879" max="5879" width="10.453125" style="45" customWidth="1"/>
    <col min="5880" max="5880" width="11.08984375" style="45" customWidth="1"/>
    <col min="5881" max="5881" width="10.36328125" style="45" customWidth="1"/>
    <col min="5882" max="5882" width="11" style="45" customWidth="1"/>
    <col min="5883" max="5883" width="14.90625" style="45" customWidth="1"/>
    <col min="5884" max="5884" width="8.90625" style="45"/>
    <col min="5885" max="5885" width="9.54296875" style="45" bestFit="1" customWidth="1"/>
    <col min="5886" max="6126" width="8.90625" style="45"/>
    <col min="6127" max="6127" width="4.6328125" style="45" customWidth="1"/>
    <col min="6128" max="6128" width="12.08984375" style="45" customWidth="1"/>
    <col min="6129" max="6129" width="37.54296875" style="45" customWidth="1"/>
    <col min="6130" max="6130" width="8.54296875" style="45" customWidth="1"/>
    <col min="6131" max="6131" width="9.453125" style="45" customWidth="1"/>
    <col min="6132" max="6132" width="12.54296875" style="45" bestFit="1" customWidth="1"/>
    <col min="6133" max="6133" width="11.36328125" style="45" customWidth="1"/>
    <col min="6134" max="6134" width="12.08984375" style="45" customWidth="1"/>
    <col min="6135" max="6135" width="10.453125" style="45" customWidth="1"/>
    <col min="6136" max="6136" width="11.08984375" style="45" customWidth="1"/>
    <col min="6137" max="6137" width="10.36328125" style="45" customWidth="1"/>
    <col min="6138" max="6138" width="11" style="45" customWidth="1"/>
    <col min="6139" max="6139" width="14.90625" style="45" customWidth="1"/>
    <col min="6140" max="6140" width="8.90625" style="45"/>
    <col min="6141" max="6141" width="9.54296875" style="45" bestFit="1" customWidth="1"/>
    <col min="6142" max="6382" width="8.90625" style="45"/>
    <col min="6383" max="6383" width="4.6328125" style="45" customWidth="1"/>
    <col min="6384" max="6384" width="12.08984375" style="45" customWidth="1"/>
    <col min="6385" max="6385" width="37.54296875" style="45" customWidth="1"/>
    <col min="6386" max="6386" width="8.54296875" style="45" customWidth="1"/>
    <col min="6387" max="6387" width="9.453125" style="45" customWidth="1"/>
    <col min="6388" max="6388" width="12.54296875" style="45" bestFit="1" customWidth="1"/>
    <col min="6389" max="6389" width="11.36328125" style="45" customWidth="1"/>
    <col min="6390" max="6390" width="12.08984375" style="45" customWidth="1"/>
    <col min="6391" max="6391" width="10.453125" style="45" customWidth="1"/>
    <col min="6392" max="6392" width="11.08984375" style="45" customWidth="1"/>
    <col min="6393" max="6393" width="10.36328125" style="45" customWidth="1"/>
    <col min="6394" max="6394" width="11" style="45" customWidth="1"/>
    <col min="6395" max="6395" width="14.90625" style="45" customWidth="1"/>
    <col min="6396" max="6396" width="8.90625" style="45"/>
    <col min="6397" max="6397" width="9.54296875" style="45" bestFit="1" customWidth="1"/>
    <col min="6398" max="6638" width="8.90625" style="45"/>
    <col min="6639" max="6639" width="4.6328125" style="45" customWidth="1"/>
    <col min="6640" max="6640" width="12.08984375" style="45" customWidth="1"/>
    <col min="6641" max="6641" width="37.54296875" style="45" customWidth="1"/>
    <col min="6642" max="6642" width="8.54296875" style="45" customWidth="1"/>
    <col min="6643" max="6643" width="9.453125" style="45" customWidth="1"/>
    <col min="6644" max="6644" width="12.54296875" style="45" bestFit="1" customWidth="1"/>
    <col min="6645" max="6645" width="11.36328125" style="45" customWidth="1"/>
    <col min="6646" max="6646" width="12.08984375" style="45" customWidth="1"/>
    <col min="6647" max="6647" width="10.453125" style="45" customWidth="1"/>
    <col min="6648" max="6648" width="11.08984375" style="45" customWidth="1"/>
    <col min="6649" max="6649" width="10.36328125" style="45" customWidth="1"/>
    <col min="6650" max="6650" width="11" style="45" customWidth="1"/>
    <col min="6651" max="6651" width="14.90625" style="45" customWidth="1"/>
    <col min="6652" max="6652" width="8.90625" style="45"/>
    <col min="6653" max="6653" width="9.54296875" style="45" bestFit="1" customWidth="1"/>
    <col min="6654" max="6894" width="8.90625" style="45"/>
    <col min="6895" max="6895" width="4.6328125" style="45" customWidth="1"/>
    <col min="6896" max="6896" width="12.08984375" style="45" customWidth="1"/>
    <col min="6897" max="6897" width="37.54296875" style="45" customWidth="1"/>
    <col min="6898" max="6898" width="8.54296875" style="45" customWidth="1"/>
    <col min="6899" max="6899" width="9.453125" style="45" customWidth="1"/>
    <col min="6900" max="6900" width="12.54296875" style="45" bestFit="1" customWidth="1"/>
    <col min="6901" max="6901" width="11.36328125" style="45" customWidth="1"/>
    <col min="6902" max="6902" width="12.08984375" style="45" customWidth="1"/>
    <col min="6903" max="6903" width="10.453125" style="45" customWidth="1"/>
    <col min="6904" max="6904" width="11.08984375" style="45" customWidth="1"/>
    <col min="6905" max="6905" width="10.36328125" style="45" customWidth="1"/>
    <col min="6906" max="6906" width="11" style="45" customWidth="1"/>
    <col min="6907" max="6907" width="14.90625" style="45" customWidth="1"/>
    <col min="6908" max="6908" width="8.90625" style="45"/>
    <col min="6909" max="6909" width="9.54296875" style="45" bestFit="1" customWidth="1"/>
    <col min="6910" max="7150" width="8.90625" style="45"/>
    <col min="7151" max="7151" width="4.6328125" style="45" customWidth="1"/>
    <col min="7152" max="7152" width="12.08984375" style="45" customWidth="1"/>
    <col min="7153" max="7153" width="37.54296875" style="45" customWidth="1"/>
    <col min="7154" max="7154" width="8.54296875" style="45" customWidth="1"/>
    <col min="7155" max="7155" width="9.453125" style="45" customWidth="1"/>
    <col min="7156" max="7156" width="12.54296875" style="45" bestFit="1" customWidth="1"/>
    <col min="7157" max="7157" width="11.36328125" style="45" customWidth="1"/>
    <col min="7158" max="7158" width="12.08984375" style="45" customWidth="1"/>
    <col min="7159" max="7159" width="10.453125" style="45" customWidth="1"/>
    <col min="7160" max="7160" width="11.08984375" style="45" customWidth="1"/>
    <col min="7161" max="7161" width="10.36328125" style="45" customWidth="1"/>
    <col min="7162" max="7162" width="11" style="45" customWidth="1"/>
    <col min="7163" max="7163" width="14.90625" style="45" customWidth="1"/>
    <col min="7164" max="7164" width="8.90625" style="45"/>
    <col min="7165" max="7165" width="9.54296875" style="45" bestFit="1" customWidth="1"/>
    <col min="7166" max="7406" width="8.90625" style="45"/>
    <col min="7407" max="7407" width="4.6328125" style="45" customWidth="1"/>
    <col min="7408" max="7408" width="12.08984375" style="45" customWidth="1"/>
    <col min="7409" max="7409" width="37.54296875" style="45" customWidth="1"/>
    <col min="7410" max="7410" width="8.54296875" style="45" customWidth="1"/>
    <col min="7411" max="7411" width="9.453125" style="45" customWidth="1"/>
    <col min="7412" max="7412" width="12.54296875" style="45" bestFit="1" customWidth="1"/>
    <col min="7413" max="7413" width="11.36328125" style="45" customWidth="1"/>
    <col min="7414" max="7414" width="12.08984375" style="45" customWidth="1"/>
    <col min="7415" max="7415" width="10.453125" style="45" customWidth="1"/>
    <col min="7416" max="7416" width="11.08984375" style="45" customWidth="1"/>
    <col min="7417" max="7417" width="10.36328125" style="45" customWidth="1"/>
    <col min="7418" max="7418" width="11" style="45" customWidth="1"/>
    <col min="7419" max="7419" width="14.90625" style="45" customWidth="1"/>
    <col min="7420" max="7420" width="8.90625" style="45"/>
    <col min="7421" max="7421" width="9.54296875" style="45" bestFit="1" customWidth="1"/>
    <col min="7422" max="7662" width="8.90625" style="45"/>
    <col min="7663" max="7663" width="4.6328125" style="45" customWidth="1"/>
    <col min="7664" max="7664" width="12.08984375" style="45" customWidth="1"/>
    <col min="7665" max="7665" width="37.54296875" style="45" customWidth="1"/>
    <col min="7666" max="7666" width="8.54296875" style="45" customWidth="1"/>
    <col min="7667" max="7667" width="9.453125" style="45" customWidth="1"/>
    <col min="7668" max="7668" width="12.54296875" style="45" bestFit="1" customWidth="1"/>
    <col min="7669" max="7669" width="11.36328125" style="45" customWidth="1"/>
    <col min="7670" max="7670" width="12.08984375" style="45" customWidth="1"/>
    <col min="7671" max="7671" width="10.453125" style="45" customWidth="1"/>
    <col min="7672" max="7672" width="11.08984375" style="45" customWidth="1"/>
    <col min="7673" max="7673" width="10.36328125" style="45" customWidth="1"/>
    <col min="7674" max="7674" width="11" style="45" customWidth="1"/>
    <col min="7675" max="7675" width="14.90625" style="45" customWidth="1"/>
    <col min="7676" max="7676" width="8.90625" style="45"/>
    <col min="7677" max="7677" width="9.54296875" style="45" bestFit="1" customWidth="1"/>
    <col min="7678" max="7918" width="8.90625" style="45"/>
    <col min="7919" max="7919" width="4.6328125" style="45" customWidth="1"/>
    <col min="7920" max="7920" width="12.08984375" style="45" customWidth="1"/>
    <col min="7921" max="7921" width="37.54296875" style="45" customWidth="1"/>
    <col min="7922" max="7922" width="8.54296875" style="45" customWidth="1"/>
    <col min="7923" max="7923" width="9.453125" style="45" customWidth="1"/>
    <col min="7924" max="7924" width="12.54296875" style="45" bestFit="1" customWidth="1"/>
    <col min="7925" max="7925" width="11.36328125" style="45" customWidth="1"/>
    <col min="7926" max="7926" width="12.08984375" style="45" customWidth="1"/>
    <col min="7927" max="7927" width="10.453125" style="45" customWidth="1"/>
    <col min="7928" max="7928" width="11.08984375" style="45" customWidth="1"/>
    <col min="7929" max="7929" width="10.36328125" style="45" customWidth="1"/>
    <col min="7930" max="7930" width="11" style="45" customWidth="1"/>
    <col min="7931" max="7931" width="14.90625" style="45" customWidth="1"/>
    <col min="7932" max="7932" width="8.90625" style="45"/>
    <col min="7933" max="7933" width="9.54296875" style="45" bestFit="1" customWidth="1"/>
    <col min="7934" max="8174" width="8.90625" style="45"/>
    <col min="8175" max="8175" width="4.6328125" style="45" customWidth="1"/>
    <col min="8176" max="8176" width="12.08984375" style="45" customWidth="1"/>
    <col min="8177" max="8177" width="37.54296875" style="45" customWidth="1"/>
    <col min="8178" max="8178" width="8.54296875" style="45" customWidth="1"/>
    <col min="8179" max="8179" width="9.453125" style="45" customWidth="1"/>
    <col min="8180" max="8180" width="12.54296875" style="45" bestFit="1" customWidth="1"/>
    <col min="8181" max="8181" width="11.36328125" style="45" customWidth="1"/>
    <col min="8182" max="8182" width="12.08984375" style="45" customWidth="1"/>
    <col min="8183" max="8183" width="10.453125" style="45" customWidth="1"/>
    <col min="8184" max="8184" width="11.08984375" style="45" customWidth="1"/>
    <col min="8185" max="8185" width="10.36328125" style="45" customWidth="1"/>
    <col min="8186" max="8186" width="11" style="45" customWidth="1"/>
    <col min="8187" max="8187" width="14.90625" style="45" customWidth="1"/>
    <col min="8188" max="8188" width="8.90625" style="45"/>
    <col min="8189" max="8189" width="9.54296875" style="45" bestFit="1" customWidth="1"/>
    <col min="8190" max="8430" width="8.90625" style="45"/>
    <col min="8431" max="8431" width="4.6328125" style="45" customWidth="1"/>
    <col min="8432" max="8432" width="12.08984375" style="45" customWidth="1"/>
    <col min="8433" max="8433" width="37.54296875" style="45" customWidth="1"/>
    <col min="8434" max="8434" width="8.54296875" style="45" customWidth="1"/>
    <col min="8435" max="8435" width="9.453125" style="45" customWidth="1"/>
    <col min="8436" max="8436" width="12.54296875" style="45" bestFit="1" customWidth="1"/>
    <col min="8437" max="8437" width="11.36328125" style="45" customWidth="1"/>
    <col min="8438" max="8438" width="12.08984375" style="45" customWidth="1"/>
    <col min="8439" max="8439" width="10.453125" style="45" customWidth="1"/>
    <col min="8440" max="8440" width="11.08984375" style="45" customWidth="1"/>
    <col min="8441" max="8441" width="10.36328125" style="45" customWidth="1"/>
    <col min="8442" max="8442" width="11" style="45" customWidth="1"/>
    <col min="8443" max="8443" width="14.90625" style="45" customWidth="1"/>
    <col min="8444" max="8444" width="8.90625" style="45"/>
    <col min="8445" max="8445" width="9.54296875" style="45" bestFit="1" customWidth="1"/>
    <col min="8446" max="8686" width="8.90625" style="45"/>
    <col min="8687" max="8687" width="4.6328125" style="45" customWidth="1"/>
    <col min="8688" max="8688" width="12.08984375" style="45" customWidth="1"/>
    <col min="8689" max="8689" width="37.54296875" style="45" customWidth="1"/>
    <col min="8690" max="8690" width="8.54296875" style="45" customWidth="1"/>
    <col min="8691" max="8691" width="9.453125" style="45" customWidth="1"/>
    <col min="8692" max="8692" width="12.54296875" style="45" bestFit="1" customWidth="1"/>
    <col min="8693" max="8693" width="11.36328125" style="45" customWidth="1"/>
    <col min="8694" max="8694" width="12.08984375" style="45" customWidth="1"/>
    <col min="8695" max="8695" width="10.453125" style="45" customWidth="1"/>
    <col min="8696" max="8696" width="11.08984375" style="45" customWidth="1"/>
    <col min="8697" max="8697" width="10.36328125" style="45" customWidth="1"/>
    <col min="8698" max="8698" width="11" style="45" customWidth="1"/>
    <col min="8699" max="8699" width="14.90625" style="45" customWidth="1"/>
    <col min="8700" max="8700" width="8.90625" style="45"/>
    <col min="8701" max="8701" width="9.54296875" style="45" bestFit="1" customWidth="1"/>
    <col min="8702" max="8942" width="8.90625" style="45"/>
    <col min="8943" max="8943" width="4.6328125" style="45" customWidth="1"/>
    <col min="8944" max="8944" width="12.08984375" style="45" customWidth="1"/>
    <col min="8945" max="8945" width="37.54296875" style="45" customWidth="1"/>
    <col min="8946" max="8946" width="8.54296875" style="45" customWidth="1"/>
    <col min="8947" max="8947" width="9.453125" style="45" customWidth="1"/>
    <col min="8948" max="8948" width="12.54296875" style="45" bestFit="1" customWidth="1"/>
    <col min="8949" max="8949" width="11.36328125" style="45" customWidth="1"/>
    <col min="8950" max="8950" width="12.08984375" style="45" customWidth="1"/>
    <col min="8951" max="8951" width="10.453125" style="45" customWidth="1"/>
    <col min="8952" max="8952" width="11.08984375" style="45" customWidth="1"/>
    <col min="8953" max="8953" width="10.36328125" style="45" customWidth="1"/>
    <col min="8954" max="8954" width="11" style="45" customWidth="1"/>
    <col min="8955" max="8955" width="14.90625" style="45" customWidth="1"/>
    <col min="8956" max="8956" width="8.90625" style="45"/>
    <col min="8957" max="8957" width="9.54296875" style="45" bestFit="1" customWidth="1"/>
    <col min="8958" max="9198" width="8.90625" style="45"/>
    <col min="9199" max="9199" width="4.6328125" style="45" customWidth="1"/>
    <col min="9200" max="9200" width="12.08984375" style="45" customWidth="1"/>
    <col min="9201" max="9201" width="37.54296875" style="45" customWidth="1"/>
    <col min="9202" max="9202" width="8.54296875" style="45" customWidth="1"/>
    <col min="9203" max="9203" width="9.453125" style="45" customWidth="1"/>
    <col min="9204" max="9204" width="12.54296875" style="45" bestFit="1" customWidth="1"/>
    <col min="9205" max="9205" width="11.36328125" style="45" customWidth="1"/>
    <col min="9206" max="9206" width="12.08984375" style="45" customWidth="1"/>
    <col min="9207" max="9207" width="10.453125" style="45" customWidth="1"/>
    <col min="9208" max="9208" width="11.08984375" style="45" customWidth="1"/>
    <col min="9209" max="9209" width="10.36328125" style="45" customWidth="1"/>
    <col min="9210" max="9210" width="11" style="45" customWidth="1"/>
    <col min="9211" max="9211" width="14.90625" style="45" customWidth="1"/>
    <col min="9212" max="9212" width="8.90625" style="45"/>
    <col min="9213" max="9213" width="9.54296875" style="45" bestFit="1" customWidth="1"/>
    <col min="9214" max="9454" width="8.90625" style="45"/>
    <col min="9455" max="9455" width="4.6328125" style="45" customWidth="1"/>
    <col min="9456" max="9456" width="12.08984375" style="45" customWidth="1"/>
    <col min="9457" max="9457" width="37.54296875" style="45" customWidth="1"/>
    <col min="9458" max="9458" width="8.54296875" style="45" customWidth="1"/>
    <col min="9459" max="9459" width="9.453125" style="45" customWidth="1"/>
    <col min="9460" max="9460" width="12.54296875" style="45" bestFit="1" customWidth="1"/>
    <col min="9461" max="9461" width="11.36328125" style="45" customWidth="1"/>
    <col min="9462" max="9462" width="12.08984375" style="45" customWidth="1"/>
    <col min="9463" max="9463" width="10.453125" style="45" customWidth="1"/>
    <col min="9464" max="9464" width="11.08984375" style="45" customWidth="1"/>
    <col min="9465" max="9465" width="10.36328125" style="45" customWidth="1"/>
    <col min="9466" max="9466" width="11" style="45" customWidth="1"/>
    <col min="9467" max="9467" width="14.90625" style="45" customWidth="1"/>
    <col min="9468" max="9468" width="8.90625" style="45"/>
    <col min="9469" max="9469" width="9.54296875" style="45" bestFit="1" customWidth="1"/>
    <col min="9470" max="9710" width="8.90625" style="45"/>
    <col min="9711" max="9711" width="4.6328125" style="45" customWidth="1"/>
    <col min="9712" max="9712" width="12.08984375" style="45" customWidth="1"/>
    <col min="9713" max="9713" width="37.54296875" style="45" customWidth="1"/>
    <col min="9714" max="9714" width="8.54296875" style="45" customWidth="1"/>
    <col min="9715" max="9715" width="9.453125" style="45" customWidth="1"/>
    <col min="9716" max="9716" width="12.54296875" style="45" bestFit="1" customWidth="1"/>
    <col min="9717" max="9717" width="11.36328125" style="45" customWidth="1"/>
    <col min="9718" max="9718" width="12.08984375" style="45" customWidth="1"/>
    <col min="9719" max="9719" width="10.453125" style="45" customWidth="1"/>
    <col min="9720" max="9720" width="11.08984375" style="45" customWidth="1"/>
    <col min="9721" max="9721" width="10.36328125" style="45" customWidth="1"/>
    <col min="9722" max="9722" width="11" style="45" customWidth="1"/>
    <col min="9723" max="9723" width="14.90625" style="45" customWidth="1"/>
    <col min="9724" max="9724" width="8.90625" style="45"/>
    <col min="9725" max="9725" width="9.54296875" style="45" bestFit="1" customWidth="1"/>
    <col min="9726" max="9966" width="8.90625" style="45"/>
    <col min="9967" max="9967" width="4.6328125" style="45" customWidth="1"/>
    <col min="9968" max="9968" width="12.08984375" style="45" customWidth="1"/>
    <col min="9969" max="9969" width="37.54296875" style="45" customWidth="1"/>
    <col min="9970" max="9970" width="8.54296875" style="45" customWidth="1"/>
    <col min="9971" max="9971" width="9.453125" style="45" customWidth="1"/>
    <col min="9972" max="9972" width="12.54296875" style="45" bestFit="1" customWidth="1"/>
    <col min="9973" max="9973" width="11.36328125" style="45" customWidth="1"/>
    <col min="9974" max="9974" width="12.08984375" style="45" customWidth="1"/>
    <col min="9975" max="9975" width="10.453125" style="45" customWidth="1"/>
    <col min="9976" max="9976" width="11.08984375" style="45" customWidth="1"/>
    <col min="9977" max="9977" width="10.36328125" style="45" customWidth="1"/>
    <col min="9978" max="9978" width="11" style="45" customWidth="1"/>
    <col min="9979" max="9979" width="14.90625" style="45" customWidth="1"/>
    <col min="9980" max="9980" width="8.90625" style="45"/>
    <col min="9981" max="9981" width="9.54296875" style="45" bestFit="1" customWidth="1"/>
    <col min="9982" max="10222" width="8.90625" style="45"/>
    <col min="10223" max="10223" width="4.6328125" style="45" customWidth="1"/>
    <col min="10224" max="10224" width="12.08984375" style="45" customWidth="1"/>
    <col min="10225" max="10225" width="37.54296875" style="45" customWidth="1"/>
    <col min="10226" max="10226" width="8.54296875" style="45" customWidth="1"/>
    <col min="10227" max="10227" width="9.453125" style="45" customWidth="1"/>
    <col min="10228" max="10228" width="12.54296875" style="45" bestFit="1" customWidth="1"/>
    <col min="10229" max="10229" width="11.36328125" style="45" customWidth="1"/>
    <col min="10230" max="10230" width="12.08984375" style="45" customWidth="1"/>
    <col min="10231" max="10231" width="10.453125" style="45" customWidth="1"/>
    <col min="10232" max="10232" width="11.08984375" style="45" customWidth="1"/>
    <col min="10233" max="10233" width="10.36328125" style="45" customWidth="1"/>
    <col min="10234" max="10234" width="11" style="45" customWidth="1"/>
    <col min="10235" max="10235" width="14.90625" style="45" customWidth="1"/>
    <col min="10236" max="10236" width="8.90625" style="45"/>
    <col min="10237" max="10237" width="9.54296875" style="45" bestFit="1" customWidth="1"/>
    <col min="10238" max="10478" width="8.90625" style="45"/>
    <col min="10479" max="10479" width="4.6328125" style="45" customWidth="1"/>
    <col min="10480" max="10480" width="12.08984375" style="45" customWidth="1"/>
    <col min="10481" max="10481" width="37.54296875" style="45" customWidth="1"/>
    <col min="10482" max="10482" width="8.54296875" style="45" customWidth="1"/>
    <col min="10483" max="10483" width="9.453125" style="45" customWidth="1"/>
    <col min="10484" max="10484" width="12.54296875" style="45" bestFit="1" customWidth="1"/>
    <col min="10485" max="10485" width="11.36328125" style="45" customWidth="1"/>
    <col min="10486" max="10486" width="12.08984375" style="45" customWidth="1"/>
    <col min="10487" max="10487" width="10.453125" style="45" customWidth="1"/>
    <col min="10488" max="10488" width="11.08984375" style="45" customWidth="1"/>
    <col min="10489" max="10489" width="10.36328125" style="45" customWidth="1"/>
    <col min="10490" max="10490" width="11" style="45" customWidth="1"/>
    <col min="10491" max="10491" width="14.90625" style="45" customWidth="1"/>
    <col min="10492" max="10492" width="8.90625" style="45"/>
    <col min="10493" max="10493" width="9.54296875" style="45" bestFit="1" customWidth="1"/>
    <col min="10494" max="10734" width="8.90625" style="45"/>
    <col min="10735" max="10735" width="4.6328125" style="45" customWidth="1"/>
    <col min="10736" max="10736" width="12.08984375" style="45" customWidth="1"/>
    <col min="10737" max="10737" width="37.54296875" style="45" customWidth="1"/>
    <col min="10738" max="10738" width="8.54296875" style="45" customWidth="1"/>
    <col min="10739" max="10739" width="9.453125" style="45" customWidth="1"/>
    <col min="10740" max="10740" width="12.54296875" style="45" bestFit="1" customWidth="1"/>
    <col min="10741" max="10741" width="11.36328125" style="45" customWidth="1"/>
    <col min="10742" max="10742" width="12.08984375" style="45" customWidth="1"/>
    <col min="10743" max="10743" width="10.453125" style="45" customWidth="1"/>
    <col min="10744" max="10744" width="11.08984375" style="45" customWidth="1"/>
    <col min="10745" max="10745" width="10.36328125" style="45" customWidth="1"/>
    <col min="10746" max="10746" width="11" style="45" customWidth="1"/>
    <col min="10747" max="10747" width="14.90625" style="45" customWidth="1"/>
    <col min="10748" max="10748" width="8.90625" style="45"/>
    <col min="10749" max="10749" width="9.54296875" style="45" bestFit="1" customWidth="1"/>
    <col min="10750" max="10990" width="8.90625" style="45"/>
    <col min="10991" max="10991" width="4.6328125" style="45" customWidth="1"/>
    <col min="10992" max="10992" width="12.08984375" style="45" customWidth="1"/>
    <col min="10993" max="10993" width="37.54296875" style="45" customWidth="1"/>
    <col min="10994" max="10994" width="8.54296875" style="45" customWidth="1"/>
    <col min="10995" max="10995" width="9.453125" style="45" customWidth="1"/>
    <col min="10996" max="10996" width="12.54296875" style="45" bestFit="1" customWidth="1"/>
    <col min="10997" max="10997" width="11.36328125" style="45" customWidth="1"/>
    <col min="10998" max="10998" width="12.08984375" style="45" customWidth="1"/>
    <col min="10999" max="10999" width="10.453125" style="45" customWidth="1"/>
    <col min="11000" max="11000" width="11.08984375" style="45" customWidth="1"/>
    <col min="11001" max="11001" width="10.36328125" style="45" customWidth="1"/>
    <col min="11002" max="11002" width="11" style="45" customWidth="1"/>
    <col min="11003" max="11003" width="14.90625" style="45" customWidth="1"/>
    <col min="11004" max="11004" width="8.90625" style="45"/>
    <col min="11005" max="11005" width="9.54296875" style="45" bestFit="1" customWidth="1"/>
    <col min="11006" max="11246" width="8.90625" style="45"/>
    <col min="11247" max="11247" width="4.6328125" style="45" customWidth="1"/>
    <col min="11248" max="11248" width="12.08984375" style="45" customWidth="1"/>
    <col min="11249" max="11249" width="37.54296875" style="45" customWidth="1"/>
    <col min="11250" max="11250" width="8.54296875" style="45" customWidth="1"/>
    <col min="11251" max="11251" width="9.453125" style="45" customWidth="1"/>
    <col min="11252" max="11252" width="12.54296875" style="45" bestFit="1" customWidth="1"/>
    <col min="11253" max="11253" width="11.36328125" style="45" customWidth="1"/>
    <col min="11254" max="11254" width="12.08984375" style="45" customWidth="1"/>
    <col min="11255" max="11255" width="10.453125" style="45" customWidth="1"/>
    <col min="11256" max="11256" width="11.08984375" style="45" customWidth="1"/>
    <col min="11257" max="11257" width="10.36328125" style="45" customWidth="1"/>
    <col min="11258" max="11258" width="11" style="45" customWidth="1"/>
    <col min="11259" max="11259" width="14.90625" style="45" customWidth="1"/>
    <col min="11260" max="11260" width="8.90625" style="45"/>
    <col min="11261" max="11261" width="9.54296875" style="45" bestFit="1" customWidth="1"/>
    <col min="11262" max="11502" width="8.90625" style="45"/>
    <col min="11503" max="11503" width="4.6328125" style="45" customWidth="1"/>
    <col min="11504" max="11504" width="12.08984375" style="45" customWidth="1"/>
    <col min="11505" max="11505" width="37.54296875" style="45" customWidth="1"/>
    <col min="11506" max="11506" width="8.54296875" style="45" customWidth="1"/>
    <col min="11507" max="11507" width="9.453125" style="45" customWidth="1"/>
    <col min="11508" max="11508" width="12.54296875" style="45" bestFit="1" customWidth="1"/>
    <col min="11509" max="11509" width="11.36328125" style="45" customWidth="1"/>
    <col min="11510" max="11510" width="12.08984375" style="45" customWidth="1"/>
    <col min="11511" max="11511" width="10.453125" style="45" customWidth="1"/>
    <col min="11512" max="11512" width="11.08984375" style="45" customWidth="1"/>
    <col min="11513" max="11513" width="10.36328125" style="45" customWidth="1"/>
    <col min="11514" max="11514" width="11" style="45" customWidth="1"/>
    <col min="11515" max="11515" width="14.90625" style="45" customWidth="1"/>
    <col min="11516" max="11516" width="8.90625" style="45"/>
    <col min="11517" max="11517" width="9.54296875" style="45" bestFit="1" customWidth="1"/>
    <col min="11518" max="11758" width="8.90625" style="45"/>
    <col min="11759" max="11759" width="4.6328125" style="45" customWidth="1"/>
    <col min="11760" max="11760" width="12.08984375" style="45" customWidth="1"/>
    <col min="11761" max="11761" width="37.54296875" style="45" customWidth="1"/>
    <col min="11762" max="11762" width="8.54296875" style="45" customWidth="1"/>
    <col min="11763" max="11763" width="9.453125" style="45" customWidth="1"/>
    <col min="11764" max="11764" width="12.54296875" style="45" bestFit="1" customWidth="1"/>
    <col min="11765" max="11765" width="11.36328125" style="45" customWidth="1"/>
    <col min="11766" max="11766" width="12.08984375" style="45" customWidth="1"/>
    <col min="11767" max="11767" width="10.453125" style="45" customWidth="1"/>
    <col min="11768" max="11768" width="11.08984375" style="45" customWidth="1"/>
    <col min="11769" max="11769" width="10.36328125" style="45" customWidth="1"/>
    <col min="11770" max="11770" width="11" style="45" customWidth="1"/>
    <col min="11771" max="11771" width="14.90625" style="45" customWidth="1"/>
    <col min="11772" max="11772" width="8.90625" style="45"/>
    <col min="11773" max="11773" width="9.54296875" style="45" bestFit="1" customWidth="1"/>
    <col min="11774" max="12014" width="8.90625" style="45"/>
    <col min="12015" max="12015" width="4.6328125" style="45" customWidth="1"/>
    <col min="12016" max="12016" width="12.08984375" style="45" customWidth="1"/>
    <col min="12017" max="12017" width="37.54296875" style="45" customWidth="1"/>
    <col min="12018" max="12018" width="8.54296875" style="45" customWidth="1"/>
    <col min="12019" max="12019" width="9.453125" style="45" customWidth="1"/>
    <col min="12020" max="12020" width="12.54296875" style="45" bestFit="1" customWidth="1"/>
    <col min="12021" max="12021" width="11.36328125" style="45" customWidth="1"/>
    <col min="12022" max="12022" width="12.08984375" style="45" customWidth="1"/>
    <col min="12023" max="12023" width="10.453125" style="45" customWidth="1"/>
    <col min="12024" max="12024" width="11.08984375" style="45" customWidth="1"/>
    <col min="12025" max="12025" width="10.36328125" style="45" customWidth="1"/>
    <col min="12026" max="12026" width="11" style="45" customWidth="1"/>
    <col min="12027" max="12027" width="14.90625" style="45" customWidth="1"/>
    <col min="12028" max="12028" width="8.90625" style="45"/>
    <col min="12029" max="12029" width="9.54296875" style="45" bestFit="1" customWidth="1"/>
    <col min="12030" max="12270" width="8.90625" style="45"/>
    <col min="12271" max="12271" width="4.6328125" style="45" customWidth="1"/>
    <col min="12272" max="12272" width="12.08984375" style="45" customWidth="1"/>
    <col min="12273" max="12273" width="37.54296875" style="45" customWidth="1"/>
    <col min="12274" max="12274" width="8.54296875" style="45" customWidth="1"/>
    <col min="12275" max="12275" width="9.453125" style="45" customWidth="1"/>
    <col min="12276" max="12276" width="12.54296875" style="45" bestFit="1" customWidth="1"/>
    <col min="12277" max="12277" width="11.36328125" style="45" customWidth="1"/>
    <col min="12278" max="12278" width="12.08984375" style="45" customWidth="1"/>
    <col min="12279" max="12279" width="10.453125" style="45" customWidth="1"/>
    <col min="12280" max="12280" width="11.08984375" style="45" customWidth="1"/>
    <col min="12281" max="12281" width="10.36328125" style="45" customWidth="1"/>
    <col min="12282" max="12282" width="11" style="45" customWidth="1"/>
    <col min="12283" max="12283" width="14.90625" style="45" customWidth="1"/>
    <col min="12284" max="12284" width="8.90625" style="45"/>
    <col min="12285" max="12285" width="9.54296875" style="45" bestFit="1" customWidth="1"/>
    <col min="12286" max="12526" width="8.90625" style="45"/>
    <col min="12527" max="12527" width="4.6328125" style="45" customWidth="1"/>
    <col min="12528" max="12528" width="12.08984375" style="45" customWidth="1"/>
    <col min="12529" max="12529" width="37.54296875" style="45" customWidth="1"/>
    <col min="12530" max="12530" width="8.54296875" style="45" customWidth="1"/>
    <col min="12531" max="12531" width="9.453125" style="45" customWidth="1"/>
    <col min="12532" max="12532" width="12.54296875" style="45" bestFit="1" customWidth="1"/>
    <col min="12533" max="12533" width="11.36328125" style="45" customWidth="1"/>
    <col min="12534" max="12534" width="12.08984375" style="45" customWidth="1"/>
    <col min="12535" max="12535" width="10.453125" style="45" customWidth="1"/>
    <col min="12536" max="12536" width="11.08984375" style="45" customWidth="1"/>
    <col min="12537" max="12537" width="10.36328125" style="45" customWidth="1"/>
    <col min="12538" max="12538" width="11" style="45" customWidth="1"/>
    <col min="12539" max="12539" width="14.90625" style="45" customWidth="1"/>
    <col min="12540" max="12540" width="8.90625" style="45"/>
    <col min="12541" max="12541" width="9.54296875" style="45" bestFit="1" customWidth="1"/>
    <col min="12542" max="12782" width="8.90625" style="45"/>
    <col min="12783" max="12783" width="4.6328125" style="45" customWidth="1"/>
    <col min="12784" max="12784" width="12.08984375" style="45" customWidth="1"/>
    <col min="12785" max="12785" width="37.54296875" style="45" customWidth="1"/>
    <col min="12786" max="12786" width="8.54296875" style="45" customWidth="1"/>
    <col min="12787" max="12787" width="9.453125" style="45" customWidth="1"/>
    <col min="12788" max="12788" width="12.54296875" style="45" bestFit="1" customWidth="1"/>
    <col min="12789" max="12789" width="11.36328125" style="45" customWidth="1"/>
    <col min="12790" max="12790" width="12.08984375" style="45" customWidth="1"/>
    <col min="12791" max="12791" width="10.453125" style="45" customWidth="1"/>
    <col min="12792" max="12792" width="11.08984375" style="45" customWidth="1"/>
    <col min="12793" max="12793" width="10.36328125" style="45" customWidth="1"/>
    <col min="12794" max="12794" width="11" style="45" customWidth="1"/>
    <col min="12795" max="12795" width="14.90625" style="45" customWidth="1"/>
    <col min="12796" max="12796" width="8.90625" style="45"/>
    <col min="12797" max="12797" width="9.54296875" style="45" bestFit="1" customWidth="1"/>
    <col min="12798" max="13038" width="8.90625" style="45"/>
    <col min="13039" max="13039" width="4.6328125" style="45" customWidth="1"/>
    <col min="13040" max="13040" width="12.08984375" style="45" customWidth="1"/>
    <col min="13041" max="13041" width="37.54296875" style="45" customWidth="1"/>
    <col min="13042" max="13042" width="8.54296875" style="45" customWidth="1"/>
    <col min="13043" max="13043" width="9.453125" style="45" customWidth="1"/>
    <col min="13044" max="13044" width="12.54296875" style="45" bestFit="1" customWidth="1"/>
    <col min="13045" max="13045" width="11.36328125" style="45" customWidth="1"/>
    <col min="13046" max="13046" width="12.08984375" style="45" customWidth="1"/>
    <col min="13047" max="13047" width="10.453125" style="45" customWidth="1"/>
    <col min="13048" max="13048" width="11.08984375" style="45" customWidth="1"/>
    <col min="13049" max="13049" width="10.36328125" style="45" customWidth="1"/>
    <col min="13050" max="13050" width="11" style="45" customWidth="1"/>
    <col min="13051" max="13051" width="14.90625" style="45" customWidth="1"/>
    <col min="13052" max="13052" width="8.90625" style="45"/>
    <col min="13053" max="13053" width="9.54296875" style="45" bestFit="1" customWidth="1"/>
    <col min="13054" max="13294" width="8.90625" style="45"/>
    <col min="13295" max="13295" width="4.6328125" style="45" customWidth="1"/>
    <col min="13296" max="13296" width="12.08984375" style="45" customWidth="1"/>
    <col min="13297" max="13297" width="37.54296875" style="45" customWidth="1"/>
    <col min="13298" max="13298" width="8.54296875" style="45" customWidth="1"/>
    <col min="13299" max="13299" width="9.453125" style="45" customWidth="1"/>
    <col min="13300" max="13300" width="12.54296875" style="45" bestFit="1" customWidth="1"/>
    <col min="13301" max="13301" width="11.36328125" style="45" customWidth="1"/>
    <col min="13302" max="13302" width="12.08984375" style="45" customWidth="1"/>
    <col min="13303" max="13303" width="10.453125" style="45" customWidth="1"/>
    <col min="13304" max="13304" width="11.08984375" style="45" customWidth="1"/>
    <col min="13305" max="13305" width="10.36328125" style="45" customWidth="1"/>
    <col min="13306" max="13306" width="11" style="45" customWidth="1"/>
    <col min="13307" max="13307" width="14.90625" style="45" customWidth="1"/>
    <col min="13308" max="13308" width="8.90625" style="45"/>
    <col min="13309" max="13309" width="9.54296875" style="45" bestFit="1" customWidth="1"/>
    <col min="13310" max="13550" width="8.90625" style="45"/>
    <col min="13551" max="13551" width="4.6328125" style="45" customWidth="1"/>
    <col min="13552" max="13552" width="12.08984375" style="45" customWidth="1"/>
    <col min="13553" max="13553" width="37.54296875" style="45" customWidth="1"/>
    <col min="13554" max="13554" width="8.54296875" style="45" customWidth="1"/>
    <col min="13555" max="13555" width="9.453125" style="45" customWidth="1"/>
    <col min="13556" max="13556" width="12.54296875" style="45" bestFit="1" customWidth="1"/>
    <col min="13557" max="13557" width="11.36328125" style="45" customWidth="1"/>
    <col min="13558" max="13558" width="12.08984375" style="45" customWidth="1"/>
    <col min="13559" max="13559" width="10.453125" style="45" customWidth="1"/>
    <col min="13560" max="13560" width="11.08984375" style="45" customWidth="1"/>
    <col min="13561" max="13561" width="10.36328125" style="45" customWidth="1"/>
    <col min="13562" max="13562" width="11" style="45" customWidth="1"/>
    <col min="13563" max="13563" width="14.90625" style="45" customWidth="1"/>
    <col min="13564" max="13564" width="8.90625" style="45"/>
    <col min="13565" max="13565" width="9.54296875" style="45" bestFit="1" customWidth="1"/>
    <col min="13566" max="13806" width="8.90625" style="45"/>
    <col min="13807" max="13807" width="4.6328125" style="45" customWidth="1"/>
    <col min="13808" max="13808" width="12.08984375" style="45" customWidth="1"/>
    <col min="13809" max="13809" width="37.54296875" style="45" customWidth="1"/>
    <col min="13810" max="13810" width="8.54296875" style="45" customWidth="1"/>
    <col min="13811" max="13811" width="9.453125" style="45" customWidth="1"/>
    <col min="13812" max="13812" width="12.54296875" style="45" bestFit="1" customWidth="1"/>
    <col min="13813" max="13813" width="11.36328125" style="45" customWidth="1"/>
    <col min="13814" max="13814" width="12.08984375" style="45" customWidth="1"/>
    <col min="13815" max="13815" width="10.453125" style="45" customWidth="1"/>
    <col min="13816" max="13816" width="11.08984375" style="45" customWidth="1"/>
    <col min="13817" max="13817" width="10.36328125" style="45" customWidth="1"/>
    <col min="13818" max="13818" width="11" style="45" customWidth="1"/>
    <col min="13819" max="13819" width="14.90625" style="45" customWidth="1"/>
    <col min="13820" max="13820" width="8.90625" style="45"/>
    <col min="13821" max="13821" width="9.54296875" style="45" bestFit="1" customWidth="1"/>
    <col min="13822" max="14062" width="8.90625" style="45"/>
    <col min="14063" max="14063" width="4.6328125" style="45" customWidth="1"/>
    <col min="14064" max="14064" width="12.08984375" style="45" customWidth="1"/>
    <col min="14065" max="14065" width="37.54296875" style="45" customWidth="1"/>
    <col min="14066" max="14066" width="8.54296875" style="45" customWidth="1"/>
    <col min="14067" max="14067" width="9.453125" style="45" customWidth="1"/>
    <col min="14068" max="14068" width="12.54296875" style="45" bestFit="1" customWidth="1"/>
    <col min="14069" max="14069" width="11.36328125" style="45" customWidth="1"/>
    <col min="14070" max="14070" width="12.08984375" style="45" customWidth="1"/>
    <col min="14071" max="14071" width="10.453125" style="45" customWidth="1"/>
    <col min="14072" max="14072" width="11.08984375" style="45" customWidth="1"/>
    <col min="14073" max="14073" width="10.36328125" style="45" customWidth="1"/>
    <col min="14074" max="14074" width="11" style="45" customWidth="1"/>
    <col min="14075" max="14075" width="14.90625" style="45" customWidth="1"/>
    <col min="14076" max="14076" width="8.90625" style="45"/>
    <col min="14077" max="14077" width="9.54296875" style="45" bestFit="1" customWidth="1"/>
    <col min="14078" max="14318" width="8.90625" style="45"/>
    <col min="14319" max="14319" width="4.6328125" style="45" customWidth="1"/>
    <col min="14320" max="14320" width="12.08984375" style="45" customWidth="1"/>
    <col min="14321" max="14321" width="37.54296875" style="45" customWidth="1"/>
    <col min="14322" max="14322" width="8.54296875" style="45" customWidth="1"/>
    <col min="14323" max="14323" width="9.453125" style="45" customWidth="1"/>
    <col min="14324" max="14324" width="12.54296875" style="45" bestFit="1" customWidth="1"/>
    <col min="14325" max="14325" width="11.36328125" style="45" customWidth="1"/>
    <col min="14326" max="14326" width="12.08984375" style="45" customWidth="1"/>
    <col min="14327" max="14327" width="10.453125" style="45" customWidth="1"/>
    <col min="14328" max="14328" width="11.08984375" style="45" customWidth="1"/>
    <col min="14329" max="14329" width="10.36328125" style="45" customWidth="1"/>
    <col min="14330" max="14330" width="11" style="45" customWidth="1"/>
    <col min="14331" max="14331" width="14.90625" style="45" customWidth="1"/>
    <col min="14332" max="14332" width="8.90625" style="45"/>
    <col min="14333" max="14333" width="9.54296875" style="45" bestFit="1" customWidth="1"/>
    <col min="14334" max="14574" width="8.90625" style="45"/>
    <col min="14575" max="14575" width="4.6328125" style="45" customWidth="1"/>
    <col min="14576" max="14576" width="12.08984375" style="45" customWidth="1"/>
    <col min="14577" max="14577" width="37.54296875" style="45" customWidth="1"/>
    <col min="14578" max="14578" width="8.54296875" style="45" customWidth="1"/>
    <col min="14579" max="14579" width="9.453125" style="45" customWidth="1"/>
    <col min="14580" max="14580" width="12.54296875" style="45" bestFit="1" customWidth="1"/>
    <col min="14581" max="14581" width="11.36328125" style="45" customWidth="1"/>
    <col min="14582" max="14582" width="12.08984375" style="45" customWidth="1"/>
    <col min="14583" max="14583" width="10.453125" style="45" customWidth="1"/>
    <col min="14584" max="14584" width="11.08984375" style="45" customWidth="1"/>
    <col min="14585" max="14585" width="10.36328125" style="45" customWidth="1"/>
    <col min="14586" max="14586" width="11" style="45" customWidth="1"/>
    <col min="14587" max="14587" width="14.90625" style="45" customWidth="1"/>
    <col min="14588" max="14588" width="8.90625" style="45"/>
    <col min="14589" max="14589" width="9.54296875" style="45" bestFit="1" customWidth="1"/>
    <col min="14590" max="14830" width="8.90625" style="45"/>
    <col min="14831" max="14831" width="4.6328125" style="45" customWidth="1"/>
    <col min="14832" max="14832" width="12.08984375" style="45" customWidth="1"/>
    <col min="14833" max="14833" width="37.54296875" style="45" customWidth="1"/>
    <col min="14834" max="14834" width="8.54296875" style="45" customWidth="1"/>
    <col min="14835" max="14835" width="9.453125" style="45" customWidth="1"/>
    <col min="14836" max="14836" width="12.54296875" style="45" bestFit="1" customWidth="1"/>
    <col min="14837" max="14837" width="11.36328125" style="45" customWidth="1"/>
    <col min="14838" max="14838" width="12.08984375" style="45" customWidth="1"/>
    <col min="14839" max="14839" width="10.453125" style="45" customWidth="1"/>
    <col min="14840" max="14840" width="11.08984375" style="45" customWidth="1"/>
    <col min="14841" max="14841" width="10.36328125" style="45" customWidth="1"/>
    <col min="14842" max="14842" width="11" style="45" customWidth="1"/>
    <col min="14843" max="14843" width="14.90625" style="45" customWidth="1"/>
    <col min="14844" max="14844" width="8.90625" style="45"/>
    <col min="14845" max="14845" width="9.54296875" style="45" bestFit="1" customWidth="1"/>
    <col min="14846" max="15086" width="8.90625" style="45"/>
    <col min="15087" max="15087" width="4.6328125" style="45" customWidth="1"/>
    <col min="15088" max="15088" width="12.08984375" style="45" customWidth="1"/>
    <col min="15089" max="15089" width="37.54296875" style="45" customWidth="1"/>
    <col min="15090" max="15090" width="8.54296875" style="45" customWidth="1"/>
    <col min="15091" max="15091" width="9.453125" style="45" customWidth="1"/>
    <col min="15092" max="15092" width="12.54296875" style="45" bestFit="1" customWidth="1"/>
    <col min="15093" max="15093" width="11.36328125" style="45" customWidth="1"/>
    <col min="15094" max="15094" width="12.08984375" style="45" customWidth="1"/>
    <col min="15095" max="15095" width="10.453125" style="45" customWidth="1"/>
    <col min="15096" max="15096" width="11.08984375" style="45" customWidth="1"/>
    <col min="15097" max="15097" width="10.36328125" style="45" customWidth="1"/>
    <col min="15098" max="15098" width="11" style="45" customWidth="1"/>
    <col min="15099" max="15099" width="14.90625" style="45" customWidth="1"/>
    <col min="15100" max="15100" width="8.90625" style="45"/>
    <col min="15101" max="15101" width="9.54296875" style="45" bestFit="1" customWidth="1"/>
    <col min="15102" max="15342" width="8.90625" style="45"/>
    <col min="15343" max="15343" width="4.6328125" style="45" customWidth="1"/>
    <col min="15344" max="15344" width="12.08984375" style="45" customWidth="1"/>
    <col min="15345" max="15345" width="37.54296875" style="45" customWidth="1"/>
    <col min="15346" max="15346" width="8.54296875" style="45" customWidth="1"/>
    <col min="15347" max="15347" width="9.453125" style="45" customWidth="1"/>
    <col min="15348" max="15348" width="12.54296875" style="45" bestFit="1" customWidth="1"/>
    <col min="15349" max="15349" width="11.36328125" style="45" customWidth="1"/>
    <col min="15350" max="15350" width="12.08984375" style="45" customWidth="1"/>
    <col min="15351" max="15351" width="10.453125" style="45" customWidth="1"/>
    <col min="15352" max="15352" width="11.08984375" style="45" customWidth="1"/>
    <col min="15353" max="15353" width="10.36328125" style="45" customWidth="1"/>
    <col min="15354" max="15354" width="11" style="45" customWidth="1"/>
    <col min="15355" max="15355" width="14.90625" style="45" customWidth="1"/>
    <col min="15356" max="15356" width="8.90625" style="45"/>
    <col min="15357" max="15357" width="9.54296875" style="45" bestFit="1" customWidth="1"/>
    <col min="15358" max="15598" width="8.90625" style="45"/>
    <col min="15599" max="15599" width="4.6328125" style="45" customWidth="1"/>
    <col min="15600" max="15600" width="12.08984375" style="45" customWidth="1"/>
    <col min="15601" max="15601" width="37.54296875" style="45" customWidth="1"/>
    <col min="15602" max="15602" width="8.54296875" style="45" customWidth="1"/>
    <col min="15603" max="15603" width="9.453125" style="45" customWidth="1"/>
    <col min="15604" max="15604" width="12.54296875" style="45" bestFit="1" customWidth="1"/>
    <col min="15605" max="15605" width="11.36328125" style="45" customWidth="1"/>
    <col min="15606" max="15606" width="12.08984375" style="45" customWidth="1"/>
    <col min="15607" max="15607" width="10.453125" style="45" customWidth="1"/>
    <col min="15608" max="15608" width="11.08984375" style="45" customWidth="1"/>
    <col min="15609" max="15609" width="10.36328125" style="45" customWidth="1"/>
    <col min="15610" max="15610" width="11" style="45" customWidth="1"/>
    <col min="15611" max="15611" width="14.90625" style="45" customWidth="1"/>
    <col min="15612" max="15612" width="8.90625" style="45"/>
    <col min="15613" max="15613" width="9.54296875" style="45" bestFit="1" customWidth="1"/>
    <col min="15614" max="15854" width="8.90625" style="45"/>
    <col min="15855" max="15855" width="4.6328125" style="45" customWidth="1"/>
    <col min="15856" max="15856" width="12.08984375" style="45" customWidth="1"/>
    <col min="15857" max="15857" width="37.54296875" style="45" customWidth="1"/>
    <col min="15858" max="15858" width="8.54296875" style="45" customWidth="1"/>
    <col min="15859" max="15859" width="9.453125" style="45" customWidth="1"/>
    <col min="15860" max="15860" width="12.54296875" style="45" bestFit="1" customWidth="1"/>
    <col min="15861" max="15861" width="11.36328125" style="45" customWidth="1"/>
    <col min="15862" max="15862" width="12.08984375" style="45" customWidth="1"/>
    <col min="15863" max="15863" width="10.453125" style="45" customWidth="1"/>
    <col min="15864" max="15864" width="11.08984375" style="45" customWidth="1"/>
    <col min="15865" max="15865" width="10.36328125" style="45" customWidth="1"/>
    <col min="15866" max="15866" width="11" style="45" customWidth="1"/>
    <col min="15867" max="15867" width="14.90625" style="45" customWidth="1"/>
    <col min="15868" max="15868" width="8.90625" style="45"/>
    <col min="15869" max="15869" width="9.54296875" style="45" bestFit="1" customWidth="1"/>
    <col min="15870" max="16110" width="8.90625" style="45"/>
    <col min="16111" max="16111" width="4.6328125" style="45" customWidth="1"/>
    <col min="16112" max="16112" width="12.08984375" style="45" customWidth="1"/>
    <col min="16113" max="16113" width="37.54296875" style="45" customWidth="1"/>
    <col min="16114" max="16114" width="8.54296875" style="45" customWidth="1"/>
    <col min="16115" max="16115" width="9.453125" style="45" customWidth="1"/>
    <col min="16116" max="16116" width="12.54296875" style="45" bestFit="1" customWidth="1"/>
    <col min="16117" max="16117" width="11.36328125" style="45" customWidth="1"/>
    <col min="16118" max="16118" width="12.08984375" style="45" customWidth="1"/>
    <col min="16119" max="16119" width="10.453125" style="45" customWidth="1"/>
    <col min="16120" max="16120" width="11.08984375" style="45" customWidth="1"/>
    <col min="16121" max="16121" width="10.36328125" style="45" customWidth="1"/>
    <col min="16122" max="16122" width="11" style="45" customWidth="1"/>
    <col min="16123" max="16123" width="14.90625" style="45" customWidth="1"/>
    <col min="16124" max="16124" width="8.90625" style="45"/>
    <col min="16125" max="16125" width="9.54296875" style="45" bestFit="1" customWidth="1"/>
    <col min="16126" max="16384" width="8.90625" style="45"/>
  </cols>
  <sheetData>
    <row r="1" spans="1:244" customFormat="1" ht="30" customHeight="1">
      <c r="A1" s="49"/>
      <c r="B1" s="319" t="s">
        <v>128</v>
      </c>
      <c r="C1" s="319"/>
      <c r="D1" s="319"/>
      <c r="E1" s="319"/>
      <c r="F1" s="319"/>
    </row>
    <row r="2" spans="1:244" s="74" customFormat="1">
      <c r="A2" s="317" t="s">
        <v>96</v>
      </c>
      <c r="B2" s="317"/>
      <c r="C2" s="317"/>
      <c r="D2" s="317"/>
      <c r="E2" s="317"/>
      <c r="F2" s="317"/>
    </row>
    <row r="3" spans="1:244" s="3" customFormat="1">
      <c r="A3" s="320" t="s">
        <v>97</v>
      </c>
      <c r="B3" s="320"/>
      <c r="C3" s="320"/>
      <c r="D3" s="320"/>
      <c r="E3" s="320"/>
      <c r="F3" s="320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  <c r="FW3" s="117"/>
      <c r="FX3" s="117"/>
      <c r="FY3" s="117"/>
      <c r="FZ3" s="117"/>
      <c r="GA3" s="117"/>
      <c r="GB3" s="117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7"/>
      <c r="HB3" s="117"/>
      <c r="HC3" s="117"/>
      <c r="HD3" s="117"/>
      <c r="HE3" s="117"/>
      <c r="HF3" s="117"/>
      <c r="HG3" s="117"/>
      <c r="HH3" s="117"/>
      <c r="HI3" s="117"/>
      <c r="HJ3" s="117"/>
      <c r="HK3" s="117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117"/>
      <c r="HY3" s="117"/>
      <c r="HZ3" s="117"/>
      <c r="IA3" s="117"/>
      <c r="IB3" s="117"/>
      <c r="IC3" s="117"/>
      <c r="ID3" s="117"/>
    </row>
    <row r="4" spans="1:244" s="3" customFormat="1" ht="12.75" customHeight="1">
      <c r="A4" s="293"/>
      <c r="B4" s="293"/>
      <c r="C4" s="118"/>
      <c r="D4" s="293"/>
      <c r="E4" s="293"/>
      <c r="F4" s="293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7"/>
      <c r="EF4" s="117"/>
      <c r="EG4" s="117"/>
      <c r="EH4" s="117"/>
      <c r="EI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17"/>
      <c r="FZ4" s="117"/>
      <c r="GA4" s="117"/>
      <c r="GB4" s="117"/>
      <c r="GC4" s="117"/>
      <c r="GD4" s="117"/>
      <c r="GE4" s="117"/>
      <c r="GF4" s="117"/>
      <c r="GG4" s="117"/>
      <c r="GH4" s="117"/>
      <c r="GI4" s="117"/>
      <c r="GJ4" s="117"/>
      <c r="GK4" s="117"/>
      <c r="GL4" s="117"/>
      <c r="GM4" s="117"/>
      <c r="GN4" s="117"/>
      <c r="GO4" s="117"/>
      <c r="GP4" s="117"/>
      <c r="GQ4" s="117"/>
      <c r="GR4" s="117"/>
      <c r="GS4" s="117"/>
      <c r="GT4" s="117"/>
      <c r="GU4" s="117"/>
      <c r="GV4" s="117"/>
      <c r="GW4" s="117"/>
      <c r="GX4" s="117"/>
      <c r="GY4" s="117"/>
      <c r="GZ4" s="117"/>
      <c r="HA4" s="117"/>
      <c r="HB4" s="117"/>
      <c r="HC4" s="117"/>
      <c r="HD4" s="117"/>
      <c r="HE4" s="117"/>
      <c r="HF4" s="117"/>
      <c r="HG4" s="117"/>
      <c r="HH4" s="117"/>
      <c r="HI4" s="117"/>
      <c r="HJ4" s="117"/>
      <c r="HK4" s="117"/>
      <c r="HL4" s="117"/>
      <c r="HM4" s="117"/>
      <c r="HN4" s="117"/>
      <c r="HO4" s="117"/>
      <c r="HP4" s="117"/>
      <c r="HQ4" s="117"/>
      <c r="HR4" s="117"/>
      <c r="HS4" s="117"/>
      <c r="HT4" s="117"/>
      <c r="HU4" s="117"/>
      <c r="HV4" s="117"/>
      <c r="HW4" s="117"/>
      <c r="HX4" s="117"/>
      <c r="HY4" s="117"/>
      <c r="HZ4" s="117"/>
      <c r="IA4" s="117"/>
      <c r="IB4" s="117"/>
      <c r="IC4" s="117"/>
      <c r="ID4" s="117"/>
    </row>
    <row r="5" spans="1:244" s="3" customFormat="1" ht="34.5" customHeight="1">
      <c r="A5" s="119"/>
      <c r="B5" s="318" t="s">
        <v>74</v>
      </c>
      <c r="C5" s="318"/>
      <c r="D5" s="318"/>
      <c r="E5" s="318"/>
      <c r="F5" s="318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7"/>
      <c r="GR5" s="117"/>
      <c r="GS5" s="117"/>
      <c r="GT5" s="117"/>
      <c r="GU5" s="117"/>
      <c r="GV5" s="117"/>
      <c r="GW5" s="117"/>
      <c r="GX5" s="117"/>
      <c r="GY5" s="117"/>
      <c r="GZ5" s="117"/>
      <c r="HA5" s="117"/>
      <c r="HB5" s="117"/>
      <c r="HC5" s="117"/>
      <c r="HD5" s="117"/>
      <c r="HE5" s="117"/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7"/>
      <c r="HZ5" s="117"/>
      <c r="IA5" s="117"/>
      <c r="IB5" s="117"/>
      <c r="IC5" s="117"/>
      <c r="ID5" s="117"/>
    </row>
    <row r="6" spans="1:244" s="3" customFormat="1" ht="18" customHeight="1">
      <c r="A6" s="327" t="s">
        <v>20</v>
      </c>
      <c r="B6" s="326" t="s">
        <v>21</v>
      </c>
      <c r="C6" s="326" t="s">
        <v>22</v>
      </c>
      <c r="D6" s="326" t="s">
        <v>24</v>
      </c>
      <c r="E6" s="328" t="s">
        <v>36</v>
      </c>
      <c r="F6" s="326" t="s">
        <v>37</v>
      </c>
      <c r="G6" s="326" t="s">
        <v>38</v>
      </c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</row>
    <row r="7" spans="1:244" s="3" customFormat="1" ht="39.75" customHeight="1">
      <c r="A7" s="327"/>
      <c r="B7" s="326"/>
      <c r="C7" s="326"/>
      <c r="D7" s="326"/>
      <c r="E7" s="328"/>
      <c r="F7" s="326"/>
      <c r="G7" s="326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</row>
    <row r="8" spans="1:244" s="3" customFormat="1">
      <c r="A8" s="299">
        <v>1</v>
      </c>
      <c r="B8" s="298">
        <v>2</v>
      </c>
      <c r="C8" s="298">
        <v>3</v>
      </c>
      <c r="D8" s="298">
        <v>4</v>
      </c>
      <c r="E8" s="205">
        <v>5</v>
      </c>
      <c r="F8" s="205">
        <v>6</v>
      </c>
      <c r="G8" s="247">
        <v>7</v>
      </c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</row>
    <row r="9" spans="1:244">
      <c r="A9" s="194"/>
      <c r="B9" s="191" t="s">
        <v>139</v>
      </c>
      <c r="C9" s="248"/>
      <c r="D9" s="190"/>
      <c r="E9" s="174"/>
      <c r="F9" s="190"/>
      <c r="G9" s="249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0"/>
      <c r="EC9" s="120"/>
      <c r="ED9" s="120"/>
      <c r="EE9" s="120"/>
      <c r="EF9" s="120"/>
      <c r="EG9" s="120"/>
      <c r="EH9" s="120"/>
      <c r="EI9" s="120"/>
      <c r="EJ9" s="120"/>
      <c r="EK9" s="120"/>
      <c r="EL9" s="120"/>
      <c r="EM9" s="120"/>
      <c r="EN9" s="120"/>
      <c r="EO9" s="120"/>
      <c r="EP9" s="120"/>
      <c r="EQ9" s="120"/>
      <c r="ER9" s="120"/>
      <c r="ES9" s="120"/>
      <c r="ET9" s="120"/>
      <c r="EU9" s="120"/>
      <c r="EV9" s="120"/>
      <c r="EW9" s="120"/>
      <c r="EX9" s="120"/>
      <c r="EY9" s="120"/>
      <c r="EZ9" s="120"/>
      <c r="FA9" s="120"/>
      <c r="FB9" s="120"/>
      <c r="FC9" s="120"/>
      <c r="FD9" s="120"/>
      <c r="FE9" s="120"/>
      <c r="FF9" s="120"/>
      <c r="FG9" s="120"/>
      <c r="FH9" s="120"/>
      <c r="FI9" s="120"/>
      <c r="FJ9" s="120"/>
      <c r="FK9" s="120"/>
      <c r="FL9" s="120"/>
      <c r="FM9" s="120"/>
      <c r="FN9" s="120"/>
      <c r="FO9" s="120"/>
      <c r="FP9" s="120"/>
      <c r="FQ9" s="120"/>
      <c r="FR9" s="120"/>
      <c r="FS9" s="120"/>
      <c r="FT9" s="120"/>
      <c r="FU9" s="120"/>
      <c r="FV9" s="120"/>
      <c r="FW9" s="120"/>
      <c r="FX9" s="120"/>
      <c r="FY9" s="120"/>
      <c r="FZ9" s="120"/>
      <c r="GA9" s="120"/>
      <c r="GB9" s="120"/>
      <c r="GC9" s="120"/>
      <c r="GD9" s="120"/>
      <c r="GE9" s="120"/>
      <c r="GF9" s="120"/>
      <c r="GG9" s="120"/>
      <c r="GH9" s="120"/>
      <c r="GI9" s="120"/>
      <c r="GJ9" s="120"/>
      <c r="GK9" s="120"/>
      <c r="GL9" s="120"/>
      <c r="GM9" s="120"/>
      <c r="GN9" s="120"/>
      <c r="GO9" s="120"/>
      <c r="GP9" s="120"/>
      <c r="GQ9" s="120"/>
      <c r="GR9" s="120"/>
      <c r="GS9" s="120"/>
      <c r="GT9" s="120"/>
      <c r="GU9" s="120"/>
      <c r="GV9" s="120"/>
      <c r="GW9" s="120"/>
      <c r="GX9" s="120"/>
      <c r="GY9" s="120"/>
      <c r="GZ9" s="120"/>
      <c r="HA9" s="120"/>
      <c r="HB9" s="120"/>
      <c r="HC9" s="120"/>
      <c r="HD9" s="120"/>
      <c r="HE9" s="120"/>
      <c r="HF9" s="120"/>
      <c r="HG9" s="120"/>
      <c r="HH9" s="120"/>
      <c r="HI9" s="120"/>
      <c r="HJ9" s="120"/>
      <c r="HK9" s="120"/>
      <c r="HL9" s="120"/>
      <c r="HM9" s="120"/>
      <c r="HN9" s="120"/>
      <c r="HO9" s="120"/>
      <c r="HP9" s="120"/>
      <c r="HQ9" s="120"/>
      <c r="HR9" s="120"/>
      <c r="HS9" s="120"/>
      <c r="HT9" s="120"/>
      <c r="HU9" s="120"/>
      <c r="HV9" s="120"/>
      <c r="HW9" s="120"/>
      <c r="HX9" s="120"/>
      <c r="HY9" s="120"/>
      <c r="HZ9" s="120"/>
      <c r="IA9" s="120"/>
      <c r="IB9" s="120"/>
      <c r="IC9" s="120"/>
      <c r="ID9" s="120"/>
    </row>
    <row r="10" spans="1:244" ht="48">
      <c r="A10" s="194">
        <v>1</v>
      </c>
      <c r="B10" s="188" t="s">
        <v>98</v>
      </c>
      <c r="C10" s="189" t="s">
        <v>4</v>
      </c>
      <c r="D10" s="190">
        <v>1400</v>
      </c>
      <c r="E10" s="174"/>
      <c r="F10" s="174"/>
      <c r="G10" s="249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S10" s="120"/>
      <c r="FT10" s="120"/>
      <c r="FU10" s="120"/>
      <c r="FV10" s="120"/>
      <c r="FW10" s="120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B10" s="120"/>
      <c r="HC10" s="120"/>
      <c r="HD10" s="120"/>
      <c r="HE10" s="120"/>
      <c r="HF10" s="120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</row>
    <row r="11" spans="1:244" ht="90" customHeight="1">
      <c r="A11" s="194">
        <v>2</v>
      </c>
      <c r="B11" s="188" t="s">
        <v>99</v>
      </c>
      <c r="C11" s="189" t="s">
        <v>4</v>
      </c>
      <c r="D11" s="190">
        <v>1720</v>
      </c>
      <c r="E11" s="174"/>
      <c r="F11" s="174"/>
      <c r="G11" s="249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K11" s="120"/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  <c r="FA11" s="120"/>
      <c r="FB11" s="120"/>
      <c r="FC11" s="120"/>
      <c r="FD11" s="120"/>
      <c r="FE11" s="120"/>
      <c r="FF11" s="120"/>
      <c r="FG11" s="120"/>
      <c r="FH11" s="120"/>
      <c r="FI11" s="120"/>
      <c r="FJ11" s="120"/>
      <c r="FK11" s="120"/>
      <c r="FL11" s="120"/>
      <c r="FM11" s="120"/>
      <c r="FN11" s="120"/>
      <c r="FO11" s="120"/>
      <c r="FP11" s="120"/>
      <c r="FQ11" s="120"/>
      <c r="FR11" s="120"/>
      <c r="FS11" s="120"/>
      <c r="FT11" s="120"/>
      <c r="FU11" s="120"/>
      <c r="FV11" s="120"/>
      <c r="FW11" s="120"/>
      <c r="FX11" s="120"/>
      <c r="FY11" s="120"/>
      <c r="FZ11" s="120"/>
      <c r="GA11" s="120"/>
      <c r="GB11" s="120"/>
      <c r="GC11" s="120"/>
      <c r="GD11" s="120"/>
      <c r="GE11" s="120"/>
      <c r="GF11" s="120"/>
      <c r="GG11" s="120"/>
      <c r="GH11" s="120"/>
      <c r="GI11" s="120"/>
      <c r="GJ11" s="120"/>
      <c r="GK11" s="120"/>
      <c r="GL11" s="120"/>
      <c r="GM11" s="120"/>
      <c r="GN11" s="120"/>
      <c r="GO11" s="120"/>
      <c r="GP11" s="120"/>
      <c r="GQ11" s="120"/>
      <c r="GR11" s="120"/>
      <c r="GS11" s="120"/>
      <c r="GT11" s="120"/>
      <c r="GU11" s="120"/>
      <c r="GV11" s="120"/>
      <c r="GW11" s="120"/>
      <c r="GX11" s="120"/>
      <c r="GY11" s="120"/>
      <c r="GZ11" s="120"/>
      <c r="HA11" s="120"/>
      <c r="HB11" s="120"/>
      <c r="HC11" s="120"/>
      <c r="HD11" s="120"/>
      <c r="HE11" s="120"/>
      <c r="HF11" s="120"/>
      <c r="HG11" s="120"/>
      <c r="HH11" s="120"/>
      <c r="HI11" s="120"/>
      <c r="HJ11" s="120"/>
      <c r="HK11" s="120"/>
      <c r="HL11" s="120"/>
      <c r="HM11" s="120"/>
      <c r="HN11" s="120"/>
      <c r="HO11" s="120"/>
      <c r="HP11" s="120"/>
      <c r="HQ11" s="120"/>
      <c r="HR11" s="120"/>
      <c r="HS11" s="120"/>
      <c r="HT11" s="120"/>
      <c r="HU11" s="120"/>
      <c r="HV11" s="120"/>
      <c r="HW11" s="120"/>
      <c r="HX11" s="120"/>
      <c r="HY11" s="120"/>
      <c r="HZ11" s="120"/>
      <c r="IA11" s="120"/>
      <c r="IB11" s="120"/>
      <c r="IC11" s="120"/>
      <c r="ID11" s="120"/>
      <c r="IE11" s="120"/>
      <c r="IF11" s="120"/>
      <c r="IG11" s="120"/>
      <c r="IH11" s="120"/>
      <c r="II11" s="120"/>
      <c r="IJ11" s="120"/>
    </row>
    <row r="12" spans="1:244" ht="90" customHeight="1">
      <c r="A12" s="194">
        <v>3</v>
      </c>
      <c r="B12" s="188" t="s">
        <v>135</v>
      </c>
      <c r="C12" s="189" t="s">
        <v>4</v>
      </c>
      <c r="D12" s="190">
        <v>20</v>
      </c>
      <c r="E12" s="174"/>
      <c r="F12" s="174"/>
      <c r="G12" s="249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</row>
    <row r="13" spans="1:244" ht="90" customHeight="1">
      <c r="A13" s="194">
        <v>4</v>
      </c>
      <c r="B13" s="188" t="s">
        <v>136</v>
      </c>
      <c r="C13" s="189" t="s">
        <v>4</v>
      </c>
      <c r="D13" s="190">
        <v>50</v>
      </c>
      <c r="E13" s="174"/>
      <c r="F13" s="174"/>
      <c r="G13" s="249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120"/>
      <c r="FH13" s="120"/>
      <c r="FI13" s="120"/>
      <c r="FJ13" s="120"/>
      <c r="FK13" s="120"/>
      <c r="FL13" s="120"/>
      <c r="FM13" s="120"/>
      <c r="FN13" s="120"/>
      <c r="FO13" s="120"/>
      <c r="FP13" s="120"/>
      <c r="FQ13" s="120"/>
      <c r="FR13" s="120"/>
      <c r="FS13" s="120"/>
      <c r="FT13" s="120"/>
      <c r="FU13" s="120"/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120"/>
      <c r="HX13" s="120"/>
      <c r="HY13" s="120"/>
      <c r="HZ13" s="120"/>
      <c r="IA13" s="120"/>
      <c r="IB13" s="120"/>
      <c r="IC13" s="120"/>
      <c r="ID13" s="120"/>
      <c r="IE13" s="120"/>
      <c r="IF13" s="120"/>
      <c r="IG13" s="120"/>
      <c r="IH13" s="120"/>
      <c r="II13" s="120"/>
      <c r="IJ13" s="120"/>
    </row>
    <row r="14" spans="1:244" ht="90" customHeight="1">
      <c r="A14" s="194">
        <v>5</v>
      </c>
      <c r="B14" s="188" t="s">
        <v>137</v>
      </c>
      <c r="C14" s="189" t="s">
        <v>4</v>
      </c>
      <c r="D14" s="190">
        <v>40</v>
      </c>
      <c r="E14" s="174"/>
      <c r="F14" s="174"/>
      <c r="G14" s="249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  <c r="FH14" s="120"/>
      <c r="FI14" s="120"/>
      <c r="FJ14" s="120"/>
      <c r="FK14" s="120"/>
      <c r="FL14" s="120"/>
      <c r="FM14" s="120"/>
      <c r="FN14" s="120"/>
      <c r="FO14" s="120"/>
      <c r="FP14" s="120"/>
      <c r="FQ14" s="120"/>
      <c r="FR14" s="120"/>
      <c r="FS14" s="120"/>
      <c r="FT14" s="120"/>
      <c r="FU14" s="120"/>
      <c r="FV14" s="120"/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  <c r="HT14" s="120"/>
      <c r="HU14" s="120"/>
      <c r="HV14" s="120"/>
      <c r="HW14" s="120"/>
      <c r="HX14" s="120"/>
      <c r="HY14" s="120"/>
      <c r="HZ14" s="120"/>
      <c r="IA14" s="120"/>
      <c r="IB14" s="120"/>
      <c r="IC14" s="120"/>
      <c r="ID14" s="120"/>
      <c r="IE14" s="120"/>
      <c r="IF14" s="120"/>
      <c r="IG14" s="120"/>
      <c r="IH14" s="120"/>
      <c r="II14" s="120"/>
      <c r="IJ14" s="120"/>
    </row>
    <row r="15" spans="1:244" ht="90" customHeight="1">
      <c r="A15" s="194">
        <v>6</v>
      </c>
      <c r="B15" s="188" t="s">
        <v>138</v>
      </c>
      <c r="C15" s="189" t="s">
        <v>4</v>
      </c>
      <c r="D15" s="190">
        <v>40</v>
      </c>
      <c r="E15" s="174"/>
      <c r="F15" s="174"/>
      <c r="G15" s="249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0"/>
      <c r="GI15" s="120"/>
      <c r="GJ15" s="120"/>
      <c r="GK15" s="120"/>
      <c r="GL15" s="120"/>
      <c r="GM15" s="120"/>
      <c r="GN15" s="120"/>
      <c r="GO15" s="120"/>
      <c r="GP15" s="120"/>
      <c r="GQ15" s="120"/>
      <c r="GR15" s="120"/>
      <c r="GS15" s="120"/>
      <c r="GT15" s="120"/>
      <c r="GU15" s="120"/>
      <c r="GV15" s="120"/>
      <c r="GW15" s="120"/>
      <c r="GX15" s="120"/>
      <c r="GY15" s="120"/>
      <c r="GZ15" s="120"/>
      <c r="HA15" s="120"/>
      <c r="HB15" s="120"/>
      <c r="HC15" s="120"/>
      <c r="HD15" s="120"/>
      <c r="HE15" s="120"/>
      <c r="HF15" s="120"/>
      <c r="HG15" s="120"/>
      <c r="HH15" s="120"/>
      <c r="HI15" s="120"/>
      <c r="HJ15" s="120"/>
      <c r="HK15" s="120"/>
      <c r="HL15" s="120"/>
      <c r="HM15" s="120"/>
      <c r="HN15" s="120"/>
      <c r="HO15" s="120"/>
      <c r="HP15" s="120"/>
      <c r="HQ15" s="120"/>
      <c r="HR15" s="120"/>
      <c r="HS15" s="120"/>
      <c r="HT15" s="120"/>
      <c r="HU15" s="120"/>
      <c r="HV15" s="120"/>
      <c r="HW15" s="120"/>
      <c r="HX15" s="120"/>
      <c r="HY15" s="120"/>
      <c r="HZ15" s="120"/>
      <c r="IA15" s="120"/>
      <c r="IB15" s="120"/>
      <c r="IC15" s="120"/>
      <c r="ID15" s="120"/>
      <c r="IE15" s="120"/>
      <c r="IF15" s="120"/>
      <c r="IG15" s="120"/>
      <c r="IH15" s="120"/>
      <c r="II15" s="120"/>
      <c r="IJ15" s="120"/>
    </row>
    <row r="16" spans="1:244" ht="32">
      <c r="A16" s="194">
        <v>7</v>
      </c>
      <c r="B16" s="186" t="s">
        <v>140</v>
      </c>
      <c r="C16" s="194" t="s">
        <v>4</v>
      </c>
      <c r="D16" s="190">
        <v>2400</v>
      </c>
      <c r="E16" s="174"/>
      <c r="F16" s="174"/>
      <c r="G16" s="249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  <c r="FH16" s="120"/>
      <c r="FI16" s="120"/>
      <c r="FJ16" s="120"/>
      <c r="FK16" s="120"/>
      <c r="FL16" s="120"/>
      <c r="FM16" s="120"/>
      <c r="FN16" s="120"/>
      <c r="FO16" s="120"/>
      <c r="FP16" s="120"/>
      <c r="FQ16" s="120"/>
      <c r="FR16" s="120"/>
      <c r="FS16" s="120"/>
      <c r="FT16" s="120"/>
      <c r="FU16" s="120"/>
      <c r="FV16" s="120"/>
      <c r="FW16" s="120"/>
      <c r="FX16" s="120"/>
      <c r="FY16" s="120"/>
      <c r="FZ16" s="120"/>
      <c r="GA16" s="120"/>
      <c r="GB16" s="120"/>
      <c r="GC16" s="120"/>
      <c r="GD16" s="120"/>
      <c r="GE16" s="120"/>
      <c r="GF16" s="120"/>
      <c r="GG16" s="120"/>
      <c r="GH16" s="120"/>
      <c r="GI16" s="120"/>
      <c r="GJ16" s="120"/>
      <c r="GK16" s="120"/>
      <c r="GL16" s="120"/>
      <c r="GM16" s="120"/>
      <c r="GN16" s="120"/>
      <c r="GO16" s="120"/>
      <c r="GP16" s="120"/>
      <c r="GQ16" s="120"/>
      <c r="GR16" s="120"/>
      <c r="GS16" s="120"/>
      <c r="GT16" s="120"/>
      <c r="GU16" s="120"/>
      <c r="GV16" s="120"/>
      <c r="GW16" s="120"/>
      <c r="GX16" s="120"/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0"/>
      <c r="HL16" s="120"/>
      <c r="HM16" s="120"/>
      <c r="HN16" s="120"/>
      <c r="HO16" s="120"/>
      <c r="HP16" s="120"/>
      <c r="HQ16" s="120"/>
      <c r="HR16" s="120"/>
      <c r="HS16" s="120"/>
      <c r="HT16" s="120"/>
      <c r="HU16" s="120"/>
      <c r="HV16" s="120"/>
      <c r="HW16" s="120"/>
      <c r="HX16" s="120"/>
      <c r="HY16" s="120"/>
      <c r="HZ16" s="120"/>
      <c r="IA16" s="120"/>
      <c r="IB16" s="120"/>
      <c r="IC16" s="120"/>
      <c r="ID16" s="120"/>
      <c r="IE16" s="120"/>
      <c r="IF16" s="120"/>
      <c r="IG16" s="120"/>
      <c r="IH16" s="120"/>
      <c r="II16" s="120"/>
      <c r="IJ16" s="120"/>
    </row>
    <row r="17" spans="1:244" ht="32">
      <c r="A17" s="194">
        <v>8</v>
      </c>
      <c r="B17" s="186" t="s">
        <v>141</v>
      </c>
      <c r="C17" s="194" t="s">
        <v>4</v>
      </c>
      <c r="D17" s="190">
        <v>130</v>
      </c>
      <c r="E17" s="174"/>
      <c r="F17" s="174"/>
      <c r="G17" s="249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20"/>
      <c r="FG17" s="120"/>
      <c r="FH17" s="120"/>
      <c r="FI17" s="120"/>
      <c r="FJ17" s="120"/>
      <c r="FK17" s="120"/>
      <c r="FL17" s="120"/>
      <c r="FM17" s="120"/>
      <c r="FN17" s="120"/>
      <c r="FO17" s="120"/>
      <c r="FP17" s="120"/>
      <c r="FQ17" s="120"/>
      <c r="FR17" s="120"/>
      <c r="FS17" s="120"/>
      <c r="FT17" s="120"/>
      <c r="FU17" s="120"/>
      <c r="FV17" s="120"/>
      <c r="FW17" s="120"/>
      <c r="FX17" s="120"/>
      <c r="FY17" s="120"/>
      <c r="FZ17" s="120"/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20"/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20"/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20"/>
      <c r="HX17" s="120"/>
      <c r="HY17" s="120"/>
      <c r="HZ17" s="120"/>
      <c r="IA17" s="120"/>
      <c r="IB17" s="120"/>
      <c r="IC17" s="120"/>
      <c r="ID17" s="120"/>
      <c r="IE17" s="120"/>
      <c r="IF17" s="120"/>
      <c r="IG17" s="120"/>
      <c r="IH17" s="120"/>
      <c r="II17" s="120"/>
      <c r="IJ17" s="120"/>
    </row>
    <row r="18" spans="1:244" ht="43.5">
      <c r="A18" s="194">
        <v>9</v>
      </c>
      <c r="B18" s="250" t="s">
        <v>142</v>
      </c>
      <c r="C18" s="189"/>
      <c r="D18" s="190"/>
      <c r="E18" s="174"/>
      <c r="F18" s="174"/>
      <c r="G18" s="249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20"/>
      <c r="GJ18" s="120"/>
      <c r="GK18" s="120"/>
      <c r="GL18" s="120"/>
      <c r="GM18" s="120"/>
      <c r="GN18" s="120"/>
      <c r="GO18" s="120"/>
      <c r="GP18" s="120"/>
      <c r="GQ18" s="120"/>
      <c r="GR18" s="120"/>
      <c r="GS18" s="120"/>
      <c r="GT18" s="120"/>
      <c r="GU18" s="120"/>
      <c r="GV18" s="120"/>
      <c r="GW18" s="120"/>
      <c r="GX18" s="120"/>
      <c r="GY18" s="120"/>
      <c r="GZ18" s="120"/>
      <c r="HA18" s="120"/>
      <c r="HB18" s="120"/>
      <c r="HC18" s="120"/>
      <c r="HD18" s="120"/>
      <c r="HE18" s="120"/>
      <c r="HF18" s="120"/>
      <c r="HG18" s="120"/>
      <c r="HH18" s="120"/>
      <c r="HI18" s="120"/>
      <c r="HJ18" s="120"/>
      <c r="HK18" s="120"/>
      <c r="HL18" s="120"/>
      <c r="HM18" s="120"/>
      <c r="HN18" s="120"/>
      <c r="HO18" s="120"/>
      <c r="HP18" s="120"/>
      <c r="HQ18" s="120"/>
      <c r="HR18" s="120"/>
      <c r="HS18" s="120"/>
      <c r="HT18" s="120"/>
      <c r="HU18" s="120"/>
      <c r="HV18" s="120"/>
      <c r="HW18" s="120"/>
      <c r="HX18" s="120"/>
      <c r="HY18" s="120"/>
      <c r="HZ18" s="120"/>
      <c r="IA18" s="120"/>
      <c r="IB18" s="120"/>
      <c r="IC18" s="120"/>
      <c r="ID18" s="120"/>
      <c r="IE18" s="120"/>
      <c r="IF18" s="120"/>
      <c r="IG18" s="120"/>
      <c r="IH18" s="120"/>
      <c r="II18" s="120"/>
      <c r="IJ18" s="120"/>
    </row>
    <row r="19" spans="1:244" ht="32">
      <c r="A19" s="194">
        <v>10</v>
      </c>
      <c r="B19" s="186" t="s">
        <v>143</v>
      </c>
      <c r="C19" s="189" t="s">
        <v>53</v>
      </c>
      <c r="D19" s="190">
        <v>4</v>
      </c>
      <c r="E19" s="174"/>
      <c r="F19" s="174"/>
      <c r="G19" s="249"/>
      <c r="H19" s="116"/>
      <c r="I19" s="116"/>
      <c r="J19" s="116"/>
      <c r="K19" s="116"/>
      <c r="L19" s="116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  <c r="EW19" s="120"/>
      <c r="EX19" s="120"/>
      <c r="EY19" s="120"/>
      <c r="EZ19" s="120"/>
      <c r="FA19" s="120"/>
      <c r="FB19" s="120"/>
      <c r="FC19" s="120"/>
      <c r="FD19" s="120"/>
      <c r="FE19" s="120"/>
      <c r="FF19" s="120"/>
      <c r="FG19" s="120"/>
      <c r="FH19" s="120"/>
      <c r="FI19" s="120"/>
      <c r="FJ19" s="120"/>
      <c r="FK19" s="120"/>
      <c r="FL19" s="120"/>
      <c r="FM19" s="120"/>
      <c r="FN19" s="120"/>
      <c r="FO19" s="120"/>
      <c r="FP19" s="120"/>
      <c r="FQ19" s="120"/>
      <c r="FR19" s="120"/>
      <c r="FS19" s="120"/>
      <c r="FT19" s="120"/>
      <c r="FU19" s="120"/>
      <c r="FV19" s="120"/>
      <c r="FW19" s="120"/>
      <c r="FX19" s="120"/>
      <c r="FY19" s="120"/>
      <c r="FZ19" s="120"/>
      <c r="GA19" s="120"/>
      <c r="GB19" s="120"/>
      <c r="GC19" s="120"/>
      <c r="GD19" s="120"/>
      <c r="GE19" s="120"/>
      <c r="GF19" s="120"/>
      <c r="GG19" s="120"/>
      <c r="GH19" s="120"/>
      <c r="GI19" s="120"/>
      <c r="GJ19" s="120"/>
      <c r="GK19" s="120"/>
      <c r="GL19" s="120"/>
      <c r="GM19" s="120"/>
      <c r="GN19" s="120"/>
      <c r="GO19" s="120"/>
      <c r="GP19" s="120"/>
      <c r="GQ19" s="120"/>
      <c r="GR19" s="120"/>
      <c r="GS19" s="120"/>
      <c r="GT19" s="120"/>
      <c r="GU19" s="120"/>
      <c r="GV19" s="120"/>
      <c r="GW19" s="120"/>
      <c r="GX19" s="120"/>
      <c r="GY19" s="120"/>
      <c r="GZ19" s="120"/>
      <c r="HA19" s="120"/>
      <c r="HB19" s="120"/>
      <c r="HC19" s="120"/>
      <c r="HD19" s="120"/>
      <c r="HE19" s="120"/>
      <c r="HF19" s="120"/>
      <c r="HG19" s="120"/>
      <c r="HH19" s="120"/>
      <c r="HI19" s="120"/>
      <c r="HJ19" s="120"/>
      <c r="HK19" s="120"/>
      <c r="HL19" s="120"/>
      <c r="HM19" s="120"/>
      <c r="HN19" s="120"/>
      <c r="HO19" s="120"/>
      <c r="HP19" s="120"/>
      <c r="HQ19" s="120"/>
      <c r="HR19" s="120"/>
      <c r="HS19" s="120"/>
      <c r="HT19" s="120"/>
      <c r="HU19" s="120"/>
      <c r="HV19" s="120"/>
      <c r="HW19" s="120"/>
      <c r="HX19" s="120"/>
      <c r="HY19" s="120"/>
      <c r="HZ19" s="120"/>
      <c r="IA19" s="120"/>
      <c r="IB19" s="120"/>
      <c r="IC19" s="120"/>
      <c r="ID19" s="120"/>
      <c r="IE19" s="120"/>
      <c r="IF19" s="120"/>
      <c r="IG19" s="120"/>
      <c r="IH19" s="120"/>
      <c r="II19" s="120"/>
      <c r="IJ19" s="120"/>
    </row>
    <row r="20" spans="1:244" ht="32">
      <c r="A20" s="194">
        <v>11</v>
      </c>
      <c r="B20" s="186" t="s">
        <v>145</v>
      </c>
      <c r="C20" s="189" t="s">
        <v>53</v>
      </c>
      <c r="D20" s="190">
        <v>6</v>
      </c>
      <c r="E20" s="174"/>
      <c r="F20" s="174"/>
      <c r="G20" s="127" t="s">
        <v>42</v>
      </c>
      <c r="H20" s="116"/>
      <c r="I20" s="116"/>
      <c r="J20" s="116"/>
      <c r="K20" s="116"/>
      <c r="L20" s="116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</row>
    <row r="21" spans="1:244" ht="32">
      <c r="A21" s="194">
        <v>12</v>
      </c>
      <c r="B21" s="186" t="s">
        <v>144</v>
      </c>
      <c r="C21" s="189" t="s">
        <v>53</v>
      </c>
      <c r="D21" s="190">
        <v>230</v>
      </c>
      <c r="E21" s="174"/>
      <c r="F21" s="174"/>
      <c r="G21" s="127" t="s">
        <v>42</v>
      </c>
      <c r="H21" s="116"/>
      <c r="I21" s="116"/>
      <c r="J21" s="116"/>
      <c r="K21" s="116"/>
      <c r="L21" s="116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  <c r="FA21" s="120"/>
      <c r="FB21" s="120"/>
      <c r="FC21" s="120"/>
      <c r="FD21" s="120"/>
      <c r="FE21" s="120"/>
      <c r="FF21" s="120"/>
      <c r="FG21" s="120"/>
      <c r="FH21" s="120"/>
      <c r="FI21" s="120"/>
      <c r="FJ21" s="120"/>
      <c r="FK21" s="120"/>
      <c r="FL21" s="120"/>
      <c r="FM21" s="120"/>
      <c r="FN21" s="120"/>
      <c r="FO21" s="120"/>
      <c r="FP21" s="120"/>
      <c r="FQ21" s="120"/>
      <c r="FR21" s="120"/>
      <c r="FS21" s="120"/>
      <c r="FT21" s="120"/>
      <c r="FU21" s="120"/>
      <c r="FV21" s="120"/>
      <c r="FW21" s="120"/>
      <c r="FX21" s="120"/>
      <c r="FY21" s="120"/>
      <c r="FZ21" s="120"/>
      <c r="GA21" s="120"/>
      <c r="GB21" s="120"/>
      <c r="GC21" s="120"/>
      <c r="GD21" s="120"/>
      <c r="GE21" s="120"/>
      <c r="GF21" s="120"/>
      <c r="GG21" s="120"/>
      <c r="GH21" s="120"/>
      <c r="GI21" s="120"/>
      <c r="GJ21" s="120"/>
      <c r="GK21" s="120"/>
      <c r="GL21" s="120"/>
      <c r="GM21" s="120"/>
      <c r="GN21" s="120"/>
      <c r="GO21" s="120"/>
      <c r="GP21" s="120"/>
      <c r="GQ21" s="120"/>
      <c r="GR21" s="120"/>
      <c r="GS21" s="120"/>
      <c r="GT21" s="120"/>
      <c r="GU21" s="120"/>
      <c r="GV21" s="120"/>
      <c r="GW21" s="120"/>
      <c r="GX21" s="120"/>
      <c r="GY21" s="120"/>
      <c r="GZ21" s="120"/>
      <c r="HA21" s="120"/>
      <c r="HB21" s="120"/>
      <c r="HC21" s="120"/>
      <c r="HD21" s="120"/>
      <c r="HE21" s="120"/>
      <c r="HF21" s="120"/>
      <c r="HG21" s="120"/>
      <c r="HH21" s="120"/>
      <c r="HI21" s="120"/>
      <c r="HJ21" s="120"/>
      <c r="HK21" s="120"/>
      <c r="HL21" s="120"/>
      <c r="HM21" s="120"/>
      <c r="HN21" s="120"/>
      <c r="HO21" s="120"/>
      <c r="HP21" s="120"/>
      <c r="HQ21" s="120"/>
      <c r="HR21" s="120"/>
      <c r="HS21" s="120"/>
      <c r="HT21" s="120"/>
      <c r="HU21" s="120"/>
      <c r="HV21" s="120"/>
      <c r="HW21" s="120"/>
      <c r="HX21" s="120"/>
      <c r="HY21" s="120"/>
      <c r="HZ21" s="120"/>
      <c r="IA21" s="120"/>
      <c r="IB21" s="120"/>
      <c r="IC21" s="120"/>
      <c r="ID21" s="120"/>
      <c r="IE21" s="120"/>
      <c r="IF21" s="120"/>
      <c r="IG21" s="120"/>
      <c r="IH21" s="120"/>
      <c r="II21" s="120"/>
      <c r="IJ21" s="120"/>
    </row>
    <row r="22" spans="1:244" ht="48">
      <c r="A22" s="194">
        <v>13</v>
      </c>
      <c r="B22" s="186" t="s">
        <v>146</v>
      </c>
      <c r="C22" s="189" t="s">
        <v>53</v>
      </c>
      <c r="D22" s="190">
        <v>15</v>
      </c>
      <c r="E22" s="174"/>
      <c r="F22" s="174"/>
      <c r="G22" s="127" t="s">
        <v>42</v>
      </c>
      <c r="H22" s="116"/>
      <c r="I22" s="116"/>
      <c r="J22" s="116"/>
      <c r="K22" s="116"/>
      <c r="L22" s="116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20"/>
      <c r="FD22" s="120"/>
      <c r="FE22" s="120"/>
      <c r="FF22" s="120"/>
      <c r="FG22" s="120"/>
      <c r="FH22" s="120"/>
      <c r="FI22" s="120"/>
      <c r="FJ22" s="120"/>
      <c r="FK22" s="120"/>
      <c r="FL22" s="120"/>
      <c r="FM22" s="120"/>
      <c r="FN22" s="120"/>
      <c r="FO22" s="120"/>
      <c r="FP22" s="120"/>
      <c r="FQ22" s="120"/>
      <c r="FR22" s="120"/>
      <c r="FS22" s="120"/>
      <c r="FT22" s="120"/>
      <c r="FU22" s="120"/>
      <c r="FV22" s="120"/>
      <c r="FW22" s="120"/>
      <c r="FX22" s="120"/>
      <c r="FY22" s="120"/>
      <c r="FZ22" s="120"/>
      <c r="GA22" s="120"/>
      <c r="GB22" s="120"/>
      <c r="GC22" s="120"/>
      <c r="GD22" s="120"/>
      <c r="GE22" s="120"/>
      <c r="GF22" s="120"/>
      <c r="GG22" s="120"/>
      <c r="GH22" s="120"/>
      <c r="GI22" s="120"/>
      <c r="GJ22" s="120"/>
      <c r="GK22" s="120"/>
      <c r="GL22" s="120"/>
      <c r="GM22" s="120"/>
      <c r="GN22" s="120"/>
      <c r="GO22" s="120"/>
      <c r="GP22" s="120"/>
      <c r="GQ22" s="120"/>
      <c r="GR22" s="120"/>
      <c r="GS22" s="120"/>
      <c r="GT22" s="120"/>
      <c r="GU22" s="120"/>
      <c r="GV22" s="120"/>
      <c r="GW22" s="120"/>
      <c r="GX22" s="120"/>
      <c r="GY22" s="120"/>
      <c r="GZ22" s="120"/>
      <c r="HA22" s="120"/>
      <c r="HB22" s="120"/>
      <c r="HC22" s="120"/>
      <c r="HD22" s="120"/>
      <c r="HE22" s="120"/>
      <c r="HF22" s="120"/>
      <c r="HG22" s="120"/>
      <c r="HH22" s="120"/>
      <c r="HI22" s="120"/>
      <c r="HJ22" s="120"/>
      <c r="HK22" s="120"/>
      <c r="HL22" s="120"/>
      <c r="HM22" s="120"/>
      <c r="HN22" s="120"/>
      <c r="HO22" s="120"/>
      <c r="HP22" s="120"/>
      <c r="HQ22" s="120"/>
      <c r="HR22" s="120"/>
      <c r="HS22" s="120"/>
      <c r="HT22" s="120"/>
      <c r="HU22" s="120"/>
      <c r="HV22" s="120"/>
      <c r="HW22" s="120"/>
      <c r="HX22" s="120"/>
      <c r="HY22" s="120"/>
      <c r="HZ22" s="120"/>
      <c r="IA22" s="120"/>
      <c r="IB22" s="120"/>
      <c r="IC22" s="120"/>
      <c r="ID22" s="120"/>
      <c r="IE22" s="120"/>
      <c r="IF22" s="120"/>
      <c r="IG22" s="120"/>
      <c r="IH22" s="120"/>
      <c r="II22" s="120"/>
      <c r="IJ22" s="120"/>
    </row>
    <row r="23" spans="1:244" s="47" customFormat="1">
      <c r="A23" s="194">
        <v>14</v>
      </c>
      <c r="B23" s="202" t="s">
        <v>147</v>
      </c>
      <c r="C23" s="189" t="s">
        <v>3</v>
      </c>
      <c r="D23" s="190">
        <v>13</v>
      </c>
      <c r="E23" s="174"/>
      <c r="F23" s="174"/>
      <c r="G23" s="251"/>
    </row>
    <row r="24" spans="1:244" ht="32">
      <c r="A24" s="194">
        <v>15</v>
      </c>
      <c r="B24" s="186" t="s">
        <v>148</v>
      </c>
      <c r="C24" s="189" t="s">
        <v>53</v>
      </c>
      <c r="D24" s="190">
        <v>5</v>
      </c>
      <c r="E24" s="174"/>
      <c r="F24" s="174"/>
      <c r="G24" s="249"/>
      <c r="H24" s="116"/>
      <c r="I24" s="116"/>
      <c r="J24" s="116"/>
      <c r="K24" s="116"/>
      <c r="L24" s="116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</row>
    <row r="25" spans="1:244" s="47" customFormat="1">
      <c r="A25" s="194">
        <v>16</v>
      </c>
      <c r="B25" s="186" t="s">
        <v>149</v>
      </c>
      <c r="C25" s="189" t="s">
        <v>3</v>
      </c>
      <c r="D25" s="190">
        <v>6</v>
      </c>
      <c r="E25" s="174"/>
      <c r="F25" s="174"/>
      <c r="G25" s="251"/>
    </row>
    <row r="26" spans="1:244" s="126" customFormat="1">
      <c r="A26" s="194">
        <v>17</v>
      </c>
      <c r="B26" s="188" t="s">
        <v>150</v>
      </c>
      <c r="C26" s="189" t="s">
        <v>3</v>
      </c>
      <c r="D26" s="190">
        <v>9</v>
      </c>
      <c r="E26" s="174"/>
      <c r="F26" s="174"/>
      <c r="G26" s="249"/>
      <c r="H26" s="124"/>
      <c r="I26" s="124"/>
      <c r="J26" s="124"/>
      <c r="K26" s="124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  <c r="ER26" s="125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125"/>
      <c r="FG26" s="125"/>
      <c r="FH26" s="125"/>
      <c r="FI26" s="125"/>
      <c r="FJ26" s="125"/>
      <c r="FK26" s="125"/>
      <c r="FL26" s="125"/>
      <c r="FM26" s="125"/>
      <c r="FN26" s="125"/>
      <c r="FO26" s="125"/>
      <c r="FP26" s="125"/>
      <c r="FQ26" s="125"/>
      <c r="FR26" s="125"/>
      <c r="FS26" s="125"/>
      <c r="FT26" s="125"/>
      <c r="FU26" s="125"/>
      <c r="FV26" s="125"/>
      <c r="FW26" s="125"/>
      <c r="FX26" s="125"/>
      <c r="FY26" s="125"/>
      <c r="FZ26" s="125"/>
      <c r="GA26" s="125"/>
      <c r="GB26" s="125"/>
      <c r="GC26" s="125"/>
      <c r="GD26" s="125"/>
      <c r="GE26" s="125"/>
      <c r="GF26" s="125"/>
      <c r="GG26" s="125"/>
      <c r="GH26" s="125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25"/>
      <c r="GT26" s="125"/>
      <c r="GU26" s="125"/>
      <c r="GV26" s="125"/>
      <c r="GW26" s="125"/>
      <c r="GX26" s="125"/>
      <c r="GY26" s="125"/>
      <c r="GZ26" s="125"/>
      <c r="HA26" s="125"/>
      <c r="HB26" s="125"/>
      <c r="HC26" s="125"/>
      <c r="HD26" s="125"/>
      <c r="HE26" s="125"/>
      <c r="HF26" s="125"/>
      <c r="HG26" s="125"/>
      <c r="HH26" s="125"/>
      <c r="HI26" s="125"/>
      <c r="HJ26" s="125"/>
      <c r="HK26" s="125"/>
      <c r="HL26" s="125"/>
      <c r="HM26" s="125"/>
      <c r="HN26" s="125"/>
      <c r="HO26" s="125"/>
      <c r="HP26" s="125"/>
      <c r="HQ26" s="125"/>
      <c r="HR26" s="125"/>
      <c r="HS26" s="125"/>
      <c r="HT26" s="125"/>
      <c r="HU26" s="125"/>
      <c r="HV26" s="125"/>
      <c r="HW26" s="125"/>
      <c r="HX26" s="125"/>
      <c r="HY26" s="125"/>
      <c r="HZ26" s="125"/>
      <c r="IA26" s="125"/>
      <c r="IB26" s="125"/>
      <c r="IC26" s="125"/>
      <c r="ID26" s="125"/>
      <c r="IE26" s="125"/>
      <c r="IF26" s="125"/>
      <c r="IG26" s="125"/>
      <c r="IH26" s="125"/>
      <c r="II26" s="125"/>
      <c r="IJ26" s="125"/>
    </row>
    <row r="27" spans="1:244" s="126" customFormat="1">
      <c r="A27" s="194">
        <v>18</v>
      </c>
      <c r="B27" s="188" t="s">
        <v>151</v>
      </c>
      <c r="C27" s="189" t="s">
        <v>3</v>
      </c>
      <c r="D27" s="190">
        <v>6</v>
      </c>
      <c r="E27" s="174"/>
      <c r="F27" s="174"/>
      <c r="G27" s="249"/>
      <c r="H27" s="124"/>
      <c r="I27" s="124"/>
      <c r="J27" s="124"/>
      <c r="K27" s="124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125"/>
      <c r="HG27" s="125"/>
      <c r="HH27" s="125"/>
      <c r="HI27" s="125"/>
      <c r="HJ27" s="125"/>
      <c r="HK27" s="125"/>
      <c r="HL27" s="125"/>
      <c r="HM27" s="125"/>
      <c r="HN27" s="125"/>
      <c r="HO27" s="125"/>
      <c r="HP27" s="125"/>
      <c r="HQ27" s="125"/>
      <c r="HR27" s="125"/>
      <c r="HS27" s="125"/>
      <c r="HT27" s="125"/>
      <c r="HU27" s="125"/>
      <c r="HV27" s="125"/>
      <c r="HW27" s="125"/>
      <c r="HX27" s="125"/>
      <c r="HY27" s="125"/>
      <c r="HZ27" s="125"/>
      <c r="IA27" s="125"/>
      <c r="IB27" s="125"/>
      <c r="IC27" s="125"/>
      <c r="ID27" s="125"/>
      <c r="IE27" s="125"/>
      <c r="IF27" s="125"/>
      <c r="IG27" s="125"/>
      <c r="IH27" s="125"/>
      <c r="II27" s="125"/>
      <c r="IJ27" s="125"/>
    </row>
    <row r="28" spans="1:244">
      <c r="A28" s="194">
        <v>19</v>
      </c>
      <c r="B28" s="198" t="s">
        <v>152</v>
      </c>
      <c r="C28" s="199" t="s">
        <v>53</v>
      </c>
      <c r="D28" s="190">
        <v>350</v>
      </c>
      <c r="E28" s="174"/>
      <c r="F28" s="174"/>
      <c r="G28" s="206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</row>
    <row r="29" spans="1:244" ht="48">
      <c r="A29" s="194">
        <v>20</v>
      </c>
      <c r="B29" s="188" t="s">
        <v>154</v>
      </c>
      <c r="C29" s="194" t="s">
        <v>53</v>
      </c>
      <c r="D29" s="190">
        <v>61</v>
      </c>
      <c r="E29" s="174"/>
      <c r="F29" s="174"/>
      <c r="G29" s="249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  <c r="FA29" s="120"/>
      <c r="FB29" s="120"/>
      <c r="FC29" s="120"/>
      <c r="FD29" s="120"/>
      <c r="FE29" s="120"/>
      <c r="FF29" s="120"/>
      <c r="FG29" s="120"/>
      <c r="FH29" s="120"/>
      <c r="FI29" s="120"/>
      <c r="FJ29" s="120"/>
      <c r="FK29" s="120"/>
      <c r="FL29" s="120"/>
      <c r="FM29" s="120"/>
      <c r="FN29" s="120"/>
      <c r="FO29" s="120"/>
      <c r="FP29" s="120"/>
      <c r="FQ29" s="120"/>
      <c r="FR29" s="120"/>
      <c r="FS29" s="120"/>
      <c r="FT29" s="120"/>
      <c r="FU29" s="120"/>
      <c r="FV29" s="120"/>
      <c r="FW29" s="120"/>
      <c r="FX29" s="120"/>
      <c r="FY29" s="120"/>
      <c r="FZ29" s="120"/>
      <c r="GA29" s="120"/>
      <c r="GB29" s="120"/>
      <c r="GC29" s="120"/>
      <c r="GD29" s="120"/>
      <c r="GE29" s="120"/>
      <c r="GF29" s="120"/>
      <c r="GG29" s="120"/>
      <c r="GH29" s="120"/>
      <c r="GI29" s="120"/>
      <c r="GJ29" s="120"/>
      <c r="GK29" s="120"/>
      <c r="GL29" s="120"/>
      <c r="GM29" s="120"/>
      <c r="GN29" s="120"/>
      <c r="GO29" s="120"/>
      <c r="GP29" s="120"/>
      <c r="GQ29" s="120"/>
      <c r="GR29" s="120"/>
      <c r="GS29" s="120"/>
      <c r="GT29" s="120"/>
      <c r="GU29" s="120"/>
      <c r="GV29" s="120"/>
      <c r="GW29" s="120"/>
      <c r="GX29" s="120"/>
      <c r="GY29" s="120"/>
      <c r="GZ29" s="120"/>
      <c r="HA29" s="120"/>
      <c r="HB29" s="120"/>
      <c r="HC29" s="120"/>
      <c r="HD29" s="120"/>
      <c r="HE29" s="120"/>
      <c r="HF29" s="120"/>
      <c r="HG29" s="120"/>
      <c r="HH29" s="120"/>
      <c r="HI29" s="120"/>
      <c r="HJ29" s="120"/>
      <c r="HK29" s="120"/>
      <c r="HL29" s="120"/>
      <c r="HM29" s="120"/>
      <c r="HN29" s="120"/>
      <c r="HO29" s="120"/>
      <c r="HP29" s="120"/>
      <c r="HQ29" s="120"/>
      <c r="HR29" s="120"/>
      <c r="HS29" s="120"/>
      <c r="HT29" s="120"/>
      <c r="HU29" s="120"/>
      <c r="HV29" s="120"/>
      <c r="HW29" s="120"/>
      <c r="HX29" s="120"/>
      <c r="HY29" s="120"/>
      <c r="HZ29" s="120"/>
      <c r="IA29" s="120"/>
      <c r="IB29" s="120"/>
      <c r="IC29" s="120"/>
      <c r="ID29" s="120"/>
      <c r="IE29" s="120"/>
      <c r="IF29" s="120"/>
      <c r="IG29" s="120"/>
      <c r="IH29" s="120"/>
      <c r="II29" s="120"/>
      <c r="IJ29" s="120"/>
    </row>
    <row r="30" spans="1:244" ht="48">
      <c r="A30" s="194">
        <v>21</v>
      </c>
      <c r="B30" s="188" t="s">
        <v>153</v>
      </c>
      <c r="C30" s="194" t="s">
        <v>53</v>
      </c>
      <c r="D30" s="190">
        <v>130</v>
      </c>
      <c r="E30" s="174"/>
      <c r="F30" s="174"/>
      <c r="G30" s="249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20"/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20"/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20"/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20"/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120"/>
      <c r="HY30" s="120"/>
      <c r="HZ30" s="120"/>
      <c r="IA30" s="120"/>
      <c r="IB30" s="120"/>
      <c r="IC30" s="120"/>
      <c r="ID30" s="120"/>
      <c r="IE30" s="120"/>
      <c r="IF30" s="120"/>
      <c r="IG30" s="120"/>
      <c r="IH30" s="120"/>
      <c r="II30" s="120"/>
      <c r="IJ30" s="120"/>
    </row>
    <row r="31" spans="1:244" ht="32">
      <c r="A31" s="194">
        <v>22</v>
      </c>
      <c r="B31" s="188" t="s">
        <v>155</v>
      </c>
      <c r="C31" s="194" t="s">
        <v>53</v>
      </c>
      <c r="D31" s="190">
        <v>1</v>
      </c>
      <c r="E31" s="174"/>
      <c r="F31" s="174"/>
      <c r="G31" s="249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  <c r="FE31" s="120"/>
      <c r="FF31" s="120"/>
      <c r="FG31" s="120"/>
      <c r="FH31" s="120"/>
      <c r="FI31" s="120"/>
      <c r="FJ31" s="120"/>
      <c r="FK31" s="120"/>
      <c r="FL31" s="120"/>
      <c r="FM31" s="120"/>
      <c r="FN31" s="120"/>
      <c r="FO31" s="120"/>
      <c r="FP31" s="120"/>
      <c r="FQ31" s="120"/>
      <c r="FR31" s="120"/>
      <c r="FS31" s="120"/>
      <c r="FT31" s="120"/>
      <c r="FU31" s="120"/>
      <c r="FV31" s="120"/>
      <c r="FW31" s="120"/>
      <c r="FX31" s="120"/>
      <c r="FY31" s="120"/>
      <c r="FZ31" s="120"/>
      <c r="GA31" s="120"/>
      <c r="GB31" s="120"/>
      <c r="GC31" s="120"/>
      <c r="GD31" s="120"/>
      <c r="GE31" s="120"/>
      <c r="GF31" s="120"/>
      <c r="GG31" s="120"/>
      <c r="GH31" s="120"/>
      <c r="GI31" s="120"/>
      <c r="GJ31" s="120"/>
      <c r="GK31" s="120"/>
      <c r="GL31" s="120"/>
      <c r="GM31" s="120"/>
      <c r="GN31" s="120"/>
      <c r="GO31" s="120"/>
      <c r="GP31" s="120"/>
      <c r="GQ31" s="120"/>
      <c r="GR31" s="120"/>
      <c r="GS31" s="120"/>
      <c r="GT31" s="120"/>
      <c r="GU31" s="120"/>
      <c r="GV31" s="120"/>
      <c r="GW31" s="120"/>
      <c r="GX31" s="120"/>
      <c r="GY31" s="120"/>
      <c r="GZ31" s="120"/>
      <c r="HA31" s="120"/>
      <c r="HB31" s="120"/>
      <c r="HC31" s="120"/>
      <c r="HD31" s="120"/>
      <c r="HE31" s="120"/>
      <c r="HF31" s="120"/>
      <c r="HG31" s="120"/>
      <c r="HH31" s="120"/>
      <c r="HI31" s="120"/>
      <c r="HJ31" s="120"/>
      <c r="HK31" s="120"/>
      <c r="HL31" s="120"/>
      <c r="HM31" s="120"/>
      <c r="HN31" s="120"/>
      <c r="HO31" s="120"/>
      <c r="HP31" s="120"/>
      <c r="HQ31" s="120"/>
      <c r="HR31" s="120"/>
      <c r="HS31" s="120"/>
      <c r="HT31" s="120"/>
      <c r="HU31" s="120"/>
      <c r="HV31" s="120"/>
      <c r="HW31" s="120"/>
      <c r="HX31" s="120"/>
      <c r="HY31" s="120"/>
      <c r="HZ31" s="120"/>
      <c r="IA31" s="120"/>
      <c r="IB31" s="120"/>
      <c r="IC31" s="120"/>
      <c r="ID31" s="120"/>
      <c r="IE31" s="120"/>
      <c r="IF31" s="120"/>
      <c r="IG31" s="120"/>
      <c r="IH31" s="120"/>
      <c r="II31" s="120"/>
      <c r="IJ31" s="120"/>
    </row>
    <row r="32" spans="1:244" ht="32">
      <c r="A32" s="194">
        <v>23</v>
      </c>
      <c r="B32" s="188" t="s">
        <v>156</v>
      </c>
      <c r="C32" s="194" t="s">
        <v>53</v>
      </c>
      <c r="D32" s="190">
        <v>1</v>
      </c>
      <c r="E32" s="174"/>
      <c r="F32" s="174"/>
      <c r="G32" s="249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20"/>
      <c r="EP32" s="120"/>
      <c r="EQ32" s="120"/>
      <c r="ER32" s="120"/>
      <c r="ES32" s="120"/>
      <c r="ET32" s="120"/>
      <c r="EU32" s="120"/>
      <c r="EV32" s="120"/>
      <c r="EW32" s="120"/>
      <c r="EX32" s="120"/>
      <c r="EY32" s="120"/>
      <c r="EZ32" s="120"/>
      <c r="FA32" s="120"/>
      <c r="FB32" s="120"/>
      <c r="FC32" s="120"/>
      <c r="FD32" s="120"/>
      <c r="FE32" s="120"/>
      <c r="FF32" s="120"/>
      <c r="FG32" s="120"/>
      <c r="FH32" s="120"/>
      <c r="FI32" s="120"/>
      <c r="FJ32" s="120"/>
      <c r="FK32" s="120"/>
      <c r="FL32" s="120"/>
      <c r="FM32" s="120"/>
      <c r="FN32" s="120"/>
      <c r="FO32" s="120"/>
      <c r="FP32" s="120"/>
      <c r="FQ32" s="120"/>
      <c r="FR32" s="120"/>
      <c r="FS32" s="120"/>
      <c r="FT32" s="120"/>
      <c r="FU32" s="120"/>
      <c r="FV32" s="120"/>
      <c r="FW32" s="120"/>
      <c r="FX32" s="120"/>
      <c r="FY32" s="120"/>
      <c r="FZ32" s="120"/>
      <c r="GA32" s="120"/>
      <c r="GB32" s="120"/>
      <c r="GC32" s="120"/>
      <c r="GD32" s="120"/>
      <c r="GE32" s="120"/>
      <c r="GF32" s="120"/>
      <c r="GG32" s="120"/>
      <c r="GH32" s="120"/>
      <c r="GI32" s="120"/>
      <c r="GJ32" s="120"/>
      <c r="GK32" s="120"/>
      <c r="GL32" s="120"/>
      <c r="GM32" s="120"/>
      <c r="GN32" s="120"/>
      <c r="GO32" s="120"/>
      <c r="GP32" s="120"/>
      <c r="GQ32" s="120"/>
      <c r="GR32" s="120"/>
      <c r="GS32" s="120"/>
      <c r="GT32" s="120"/>
      <c r="GU32" s="120"/>
      <c r="GV32" s="120"/>
      <c r="GW32" s="120"/>
      <c r="GX32" s="120"/>
      <c r="GY32" s="120"/>
      <c r="GZ32" s="120"/>
      <c r="HA32" s="120"/>
      <c r="HB32" s="120"/>
      <c r="HC32" s="120"/>
      <c r="HD32" s="120"/>
      <c r="HE32" s="120"/>
      <c r="HF32" s="120"/>
      <c r="HG32" s="120"/>
      <c r="HH32" s="120"/>
      <c r="HI32" s="120"/>
      <c r="HJ32" s="120"/>
      <c r="HK32" s="120"/>
      <c r="HL32" s="120"/>
      <c r="HM32" s="120"/>
      <c r="HN32" s="120"/>
      <c r="HO32" s="120"/>
      <c r="HP32" s="120"/>
      <c r="HQ32" s="120"/>
      <c r="HR32" s="120"/>
      <c r="HS32" s="120"/>
      <c r="HT32" s="120"/>
      <c r="HU32" s="120"/>
      <c r="HV32" s="120"/>
      <c r="HW32" s="120"/>
      <c r="HX32" s="120"/>
      <c r="HY32" s="120"/>
      <c r="HZ32" s="120"/>
      <c r="IA32" s="120"/>
      <c r="IB32" s="120"/>
      <c r="IC32" s="120"/>
      <c r="ID32" s="120"/>
      <c r="IE32" s="120"/>
      <c r="IF32" s="120"/>
      <c r="IG32" s="120"/>
      <c r="IH32" s="120"/>
      <c r="II32" s="120"/>
      <c r="IJ32" s="120"/>
    </row>
    <row r="33" spans="1:244" ht="32">
      <c r="A33" s="194">
        <v>24</v>
      </c>
      <c r="B33" s="188" t="s">
        <v>157</v>
      </c>
      <c r="C33" s="194" t="s">
        <v>53</v>
      </c>
      <c r="D33" s="190">
        <v>1</v>
      </c>
      <c r="E33" s="174"/>
      <c r="F33" s="174"/>
      <c r="G33" s="249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  <c r="FA33" s="120"/>
      <c r="FB33" s="120"/>
      <c r="FC33" s="120"/>
      <c r="FD33" s="120"/>
      <c r="FE33" s="120"/>
      <c r="FF33" s="120"/>
      <c r="FG33" s="120"/>
      <c r="FH33" s="120"/>
      <c r="FI33" s="120"/>
      <c r="FJ33" s="120"/>
      <c r="FK33" s="120"/>
      <c r="FL33" s="120"/>
      <c r="FM33" s="120"/>
      <c r="FN33" s="120"/>
      <c r="FO33" s="120"/>
      <c r="FP33" s="120"/>
      <c r="FQ33" s="120"/>
      <c r="FR33" s="120"/>
      <c r="FS33" s="120"/>
      <c r="FT33" s="120"/>
      <c r="FU33" s="120"/>
      <c r="FV33" s="120"/>
      <c r="FW33" s="120"/>
      <c r="FX33" s="120"/>
      <c r="FY33" s="120"/>
      <c r="FZ33" s="120"/>
      <c r="GA33" s="120"/>
      <c r="GB33" s="120"/>
      <c r="GC33" s="120"/>
      <c r="GD33" s="120"/>
      <c r="GE33" s="120"/>
      <c r="GF33" s="120"/>
      <c r="GG33" s="120"/>
      <c r="GH33" s="120"/>
      <c r="GI33" s="120"/>
      <c r="GJ33" s="120"/>
      <c r="GK33" s="120"/>
      <c r="GL33" s="120"/>
      <c r="GM33" s="120"/>
      <c r="GN33" s="120"/>
      <c r="GO33" s="120"/>
      <c r="GP33" s="120"/>
      <c r="GQ33" s="120"/>
      <c r="GR33" s="120"/>
      <c r="GS33" s="120"/>
      <c r="GT33" s="120"/>
      <c r="GU33" s="120"/>
      <c r="GV33" s="120"/>
      <c r="GW33" s="120"/>
      <c r="GX33" s="120"/>
      <c r="GY33" s="120"/>
      <c r="GZ33" s="120"/>
      <c r="HA33" s="120"/>
      <c r="HB33" s="120"/>
      <c r="HC33" s="120"/>
      <c r="HD33" s="120"/>
      <c r="HE33" s="120"/>
      <c r="HF33" s="120"/>
      <c r="HG33" s="120"/>
      <c r="HH33" s="120"/>
      <c r="HI33" s="120"/>
      <c r="HJ33" s="120"/>
      <c r="HK33" s="120"/>
      <c r="HL33" s="120"/>
      <c r="HM33" s="120"/>
      <c r="HN33" s="120"/>
      <c r="HO33" s="120"/>
      <c r="HP33" s="120"/>
      <c r="HQ33" s="120"/>
      <c r="HR33" s="120"/>
      <c r="HS33" s="120"/>
      <c r="HT33" s="120"/>
      <c r="HU33" s="120"/>
      <c r="HV33" s="120"/>
      <c r="HW33" s="120"/>
      <c r="HX33" s="120"/>
      <c r="HY33" s="120"/>
      <c r="HZ33" s="120"/>
      <c r="IA33" s="120"/>
      <c r="IB33" s="120"/>
      <c r="IC33" s="120"/>
      <c r="ID33" s="120"/>
      <c r="IE33" s="120"/>
      <c r="IF33" s="120"/>
      <c r="IG33" s="120"/>
      <c r="IH33" s="120"/>
      <c r="II33" s="120"/>
      <c r="IJ33" s="120"/>
    </row>
    <row r="34" spans="1:244" ht="32">
      <c r="A34" s="194">
        <v>25</v>
      </c>
      <c r="B34" s="188" t="s">
        <v>158</v>
      </c>
      <c r="C34" s="194" t="s">
        <v>53</v>
      </c>
      <c r="D34" s="190">
        <v>7</v>
      </c>
      <c r="E34" s="174"/>
      <c r="F34" s="174"/>
      <c r="G34" s="249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  <c r="FA34" s="120"/>
      <c r="FB34" s="120"/>
      <c r="FC34" s="120"/>
      <c r="FD34" s="120"/>
      <c r="FE34" s="120"/>
      <c r="FF34" s="120"/>
      <c r="FG34" s="120"/>
      <c r="FH34" s="120"/>
      <c r="FI34" s="120"/>
      <c r="FJ34" s="120"/>
      <c r="FK34" s="120"/>
      <c r="FL34" s="120"/>
      <c r="FM34" s="120"/>
      <c r="FN34" s="120"/>
      <c r="FO34" s="120"/>
      <c r="FP34" s="120"/>
      <c r="FQ34" s="120"/>
      <c r="FR34" s="120"/>
      <c r="FS34" s="120"/>
      <c r="FT34" s="120"/>
      <c r="FU34" s="120"/>
      <c r="FV34" s="120"/>
      <c r="FW34" s="120"/>
      <c r="FX34" s="120"/>
      <c r="FY34" s="120"/>
      <c r="FZ34" s="120"/>
      <c r="GA34" s="120"/>
      <c r="GB34" s="120"/>
      <c r="GC34" s="120"/>
      <c r="GD34" s="120"/>
      <c r="GE34" s="120"/>
      <c r="GF34" s="120"/>
      <c r="GG34" s="120"/>
      <c r="GH34" s="120"/>
      <c r="GI34" s="120"/>
      <c r="GJ34" s="120"/>
      <c r="GK34" s="120"/>
      <c r="GL34" s="120"/>
      <c r="GM34" s="120"/>
      <c r="GN34" s="120"/>
      <c r="GO34" s="120"/>
      <c r="GP34" s="120"/>
      <c r="GQ34" s="120"/>
      <c r="GR34" s="120"/>
      <c r="GS34" s="120"/>
      <c r="GT34" s="120"/>
      <c r="GU34" s="120"/>
      <c r="GV34" s="120"/>
      <c r="GW34" s="120"/>
      <c r="GX34" s="120"/>
      <c r="GY34" s="120"/>
      <c r="GZ34" s="120"/>
      <c r="HA34" s="120"/>
      <c r="HB34" s="120"/>
      <c r="HC34" s="120"/>
      <c r="HD34" s="120"/>
      <c r="HE34" s="120"/>
      <c r="HF34" s="120"/>
      <c r="HG34" s="120"/>
      <c r="HH34" s="120"/>
      <c r="HI34" s="120"/>
      <c r="HJ34" s="120"/>
      <c r="HK34" s="120"/>
      <c r="HL34" s="120"/>
      <c r="HM34" s="120"/>
      <c r="HN34" s="120"/>
      <c r="HO34" s="120"/>
      <c r="HP34" s="120"/>
      <c r="HQ34" s="120"/>
      <c r="HR34" s="120"/>
      <c r="HS34" s="120"/>
      <c r="HT34" s="120"/>
      <c r="HU34" s="120"/>
      <c r="HV34" s="120"/>
      <c r="HW34" s="120"/>
      <c r="HX34" s="120"/>
      <c r="HY34" s="120"/>
      <c r="HZ34" s="120"/>
      <c r="IA34" s="120"/>
      <c r="IB34" s="120"/>
      <c r="IC34" s="120"/>
      <c r="ID34" s="120"/>
      <c r="IE34" s="120"/>
      <c r="IF34" s="120"/>
      <c r="IG34" s="120"/>
      <c r="IH34" s="120"/>
      <c r="II34" s="120"/>
      <c r="IJ34" s="120"/>
    </row>
    <row r="35" spans="1:244">
      <c r="A35" s="194">
        <v>26</v>
      </c>
      <c r="B35" s="196" t="s">
        <v>159</v>
      </c>
      <c r="C35" s="197" t="s">
        <v>3</v>
      </c>
      <c r="D35" s="190">
        <v>250</v>
      </c>
      <c r="E35" s="174"/>
      <c r="F35" s="174"/>
      <c r="G35" s="249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  <c r="FE35" s="120"/>
      <c r="FF35" s="120"/>
      <c r="FG35" s="120"/>
      <c r="FH35" s="120"/>
      <c r="FI35" s="120"/>
      <c r="FJ35" s="120"/>
      <c r="FK35" s="120"/>
      <c r="FL35" s="120"/>
      <c r="FM35" s="120"/>
      <c r="FN35" s="120"/>
      <c r="FO35" s="120"/>
      <c r="FP35" s="120"/>
      <c r="FQ35" s="120"/>
      <c r="FR35" s="120"/>
      <c r="FS35" s="120"/>
      <c r="FT35" s="120"/>
      <c r="FU35" s="120"/>
      <c r="FV35" s="120"/>
      <c r="FW35" s="120"/>
      <c r="FX35" s="120"/>
      <c r="FY35" s="120"/>
      <c r="FZ35" s="120"/>
      <c r="GA35" s="120"/>
      <c r="GB35" s="120"/>
      <c r="GC35" s="120"/>
      <c r="GD35" s="120"/>
      <c r="GE35" s="120"/>
      <c r="GF35" s="120"/>
      <c r="GG35" s="120"/>
      <c r="GH35" s="120"/>
      <c r="GI35" s="120"/>
      <c r="GJ35" s="120"/>
      <c r="GK35" s="120"/>
      <c r="GL35" s="120"/>
      <c r="GM35" s="120"/>
      <c r="GN35" s="120"/>
      <c r="GO35" s="120"/>
      <c r="GP35" s="120"/>
      <c r="GQ35" s="120"/>
      <c r="GR35" s="120"/>
      <c r="GS35" s="120"/>
      <c r="GT35" s="120"/>
      <c r="GU35" s="120"/>
      <c r="GV35" s="120"/>
      <c r="GW35" s="120"/>
      <c r="GX35" s="120"/>
      <c r="GY35" s="120"/>
      <c r="GZ35" s="120"/>
      <c r="HA35" s="120"/>
      <c r="HB35" s="120"/>
      <c r="HC35" s="120"/>
      <c r="HD35" s="120"/>
      <c r="HE35" s="120"/>
      <c r="HF35" s="120"/>
      <c r="HG35" s="120"/>
      <c r="HH35" s="120"/>
      <c r="HI35" s="120"/>
      <c r="HJ35" s="120"/>
      <c r="HK35" s="120"/>
      <c r="HL35" s="120"/>
      <c r="HM35" s="120"/>
      <c r="HN35" s="120"/>
      <c r="HO35" s="120"/>
      <c r="HP35" s="120"/>
      <c r="HQ35" s="120"/>
      <c r="HR35" s="120"/>
      <c r="HS35" s="120"/>
      <c r="HT35" s="120"/>
      <c r="HU35" s="120"/>
      <c r="HV35" s="120"/>
      <c r="HW35" s="120"/>
      <c r="HX35" s="120"/>
      <c r="HY35" s="120"/>
      <c r="HZ35" s="120"/>
      <c r="IA35" s="120"/>
      <c r="IB35" s="120"/>
      <c r="IC35" s="120"/>
      <c r="ID35" s="120"/>
      <c r="IE35" s="120"/>
      <c r="IF35" s="120"/>
      <c r="IG35" s="120"/>
      <c r="IH35" s="120"/>
      <c r="II35" s="120"/>
      <c r="IJ35" s="120"/>
    </row>
    <row r="36" spans="1:244">
      <c r="A36" s="194">
        <v>27</v>
      </c>
      <c r="B36" s="196" t="s">
        <v>160</v>
      </c>
      <c r="C36" s="197" t="s">
        <v>3</v>
      </c>
      <c r="D36" s="190">
        <v>150</v>
      </c>
      <c r="E36" s="174"/>
      <c r="F36" s="174"/>
      <c r="G36" s="249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  <c r="FA36" s="120"/>
      <c r="FB36" s="120"/>
      <c r="FC36" s="120"/>
      <c r="FD36" s="120"/>
      <c r="FE36" s="120"/>
      <c r="FF36" s="120"/>
      <c r="FG36" s="120"/>
      <c r="FH36" s="120"/>
      <c r="FI36" s="120"/>
      <c r="FJ36" s="120"/>
      <c r="FK36" s="120"/>
      <c r="FL36" s="120"/>
      <c r="FM36" s="120"/>
      <c r="FN36" s="120"/>
      <c r="FO36" s="120"/>
      <c r="FP36" s="120"/>
      <c r="FQ36" s="120"/>
      <c r="FR36" s="120"/>
      <c r="FS36" s="120"/>
      <c r="FT36" s="120"/>
      <c r="FU36" s="120"/>
      <c r="FV36" s="120"/>
      <c r="FW36" s="120"/>
      <c r="FX36" s="120"/>
      <c r="FY36" s="120"/>
      <c r="FZ36" s="120"/>
      <c r="GA36" s="120"/>
      <c r="GB36" s="120"/>
      <c r="GC36" s="120"/>
      <c r="GD36" s="120"/>
      <c r="GE36" s="120"/>
      <c r="GF36" s="120"/>
      <c r="GG36" s="120"/>
      <c r="GH36" s="120"/>
      <c r="GI36" s="120"/>
      <c r="GJ36" s="120"/>
      <c r="GK36" s="120"/>
      <c r="GL36" s="120"/>
      <c r="GM36" s="120"/>
      <c r="GN36" s="120"/>
      <c r="GO36" s="120"/>
      <c r="GP36" s="120"/>
      <c r="GQ36" s="120"/>
      <c r="GR36" s="120"/>
      <c r="GS36" s="120"/>
      <c r="GT36" s="120"/>
      <c r="GU36" s="120"/>
      <c r="GV36" s="120"/>
      <c r="GW36" s="120"/>
      <c r="GX36" s="120"/>
      <c r="GY36" s="120"/>
      <c r="GZ36" s="120"/>
      <c r="HA36" s="120"/>
      <c r="HB36" s="120"/>
      <c r="HC36" s="120"/>
      <c r="HD36" s="120"/>
      <c r="HE36" s="120"/>
      <c r="HF36" s="120"/>
      <c r="HG36" s="120"/>
      <c r="HH36" s="120"/>
      <c r="HI36" s="120"/>
      <c r="HJ36" s="120"/>
      <c r="HK36" s="120"/>
      <c r="HL36" s="120"/>
      <c r="HM36" s="120"/>
      <c r="HN36" s="120"/>
      <c r="HO36" s="120"/>
      <c r="HP36" s="120"/>
      <c r="HQ36" s="120"/>
      <c r="HR36" s="120"/>
      <c r="HS36" s="120"/>
      <c r="HT36" s="120"/>
      <c r="HU36" s="120"/>
      <c r="HV36" s="120"/>
      <c r="HW36" s="120"/>
      <c r="HX36" s="120"/>
      <c r="HY36" s="120"/>
      <c r="HZ36" s="120"/>
      <c r="IA36" s="120"/>
      <c r="IB36" s="120"/>
      <c r="IC36" s="120"/>
      <c r="ID36" s="120"/>
      <c r="IE36" s="120"/>
      <c r="IF36" s="120"/>
      <c r="IG36" s="120"/>
      <c r="IH36" s="120"/>
      <c r="II36" s="120"/>
      <c r="IJ36" s="120"/>
    </row>
    <row r="37" spans="1:244" s="46" customFormat="1" ht="32">
      <c r="A37" s="194">
        <v>28</v>
      </c>
      <c r="B37" s="192" t="s">
        <v>161</v>
      </c>
      <c r="C37" s="193" t="s">
        <v>4</v>
      </c>
      <c r="D37" s="190">
        <v>65</v>
      </c>
      <c r="E37" s="174"/>
      <c r="F37" s="174"/>
      <c r="G37" s="252"/>
      <c r="H37" s="121"/>
      <c r="I37" s="121"/>
      <c r="J37" s="121"/>
      <c r="K37" s="121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2"/>
      <c r="ER37" s="122"/>
      <c r="ES37" s="122"/>
      <c r="ET37" s="122"/>
      <c r="EU37" s="122"/>
      <c r="EV37" s="122"/>
      <c r="EW37" s="122"/>
      <c r="EX37" s="122"/>
      <c r="EY37" s="122"/>
      <c r="EZ37" s="122"/>
      <c r="FA37" s="122"/>
      <c r="FB37" s="122"/>
      <c r="FC37" s="122"/>
      <c r="FD37" s="122"/>
      <c r="FE37" s="122"/>
      <c r="FF37" s="122"/>
      <c r="FG37" s="122"/>
      <c r="FH37" s="122"/>
      <c r="FI37" s="122"/>
      <c r="FJ37" s="122"/>
      <c r="FK37" s="122"/>
      <c r="FL37" s="122"/>
      <c r="FM37" s="122"/>
      <c r="FN37" s="122"/>
      <c r="FO37" s="122"/>
      <c r="FP37" s="122"/>
      <c r="FQ37" s="122"/>
      <c r="FR37" s="122"/>
      <c r="FS37" s="122"/>
      <c r="FT37" s="122"/>
      <c r="FU37" s="122"/>
      <c r="FV37" s="122"/>
      <c r="FW37" s="122"/>
      <c r="FX37" s="122"/>
      <c r="FY37" s="122"/>
      <c r="FZ37" s="122"/>
      <c r="GA37" s="122"/>
      <c r="GB37" s="122"/>
      <c r="GC37" s="122"/>
      <c r="GD37" s="122"/>
      <c r="GE37" s="122"/>
      <c r="GF37" s="122"/>
      <c r="GG37" s="122"/>
      <c r="GH37" s="122"/>
      <c r="GI37" s="122"/>
      <c r="GJ37" s="122"/>
      <c r="GK37" s="122"/>
      <c r="GL37" s="122"/>
      <c r="GM37" s="122"/>
      <c r="GN37" s="122"/>
      <c r="GO37" s="122"/>
      <c r="GP37" s="122"/>
      <c r="GQ37" s="122"/>
      <c r="GR37" s="122"/>
      <c r="GS37" s="122"/>
      <c r="GT37" s="122"/>
      <c r="GU37" s="122"/>
      <c r="GV37" s="122"/>
      <c r="GW37" s="122"/>
      <c r="GX37" s="122"/>
      <c r="GY37" s="122"/>
      <c r="GZ37" s="122"/>
      <c r="HA37" s="122"/>
      <c r="HB37" s="122"/>
      <c r="HC37" s="122"/>
      <c r="HD37" s="122"/>
      <c r="HE37" s="122"/>
      <c r="HF37" s="122"/>
      <c r="HG37" s="122"/>
      <c r="HH37" s="122"/>
      <c r="HI37" s="122"/>
      <c r="HJ37" s="122"/>
      <c r="HK37" s="122"/>
      <c r="HL37" s="122"/>
      <c r="HM37" s="122"/>
      <c r="HN37" s="122"/>
      <c r="HO37" s="122"/>
      <c r="HP37" s="122"/>
      <c r="HQ37" s="122"/>
      <c r="HR37" s="122"/>
      <c r="HS37" s="122"/>
      <c r="HT37" s="122"/>
      <c r="HU37" s="122"/>
      <c r="HV37" s="122"/>
      <c r="HW37" s="122"/>
      <c r="HX37" s="122"/>
      <c r="HY37" s="122"/>
      <c r="HZ37" s="122"/>
      <c r="IA37" s="122"/>
      <c r="IB37" s="122"/>
      <c r="IC37" s="122"/>
      <c r="ID37" s="122"/>
      <c r="IE37" s="122"/>
    </row>
    <row r="38" spans="1:244" s="46" customFormat="1" ht="32">
      <c r="A38" s="194">
        <v>29</v>
      </c>
      <c r="B38" s="192" t="s">
        <v>162</v>
      </c>
      <c r="C38" s="193" t="s">
        <v>4</v>
      </c>
      <c r="D38" s="190">
        <v>60</v>
      </c>
      <c r="E38" s="174"/>
      <c r="F38" s="174"/>
      <c r="G38" s="252"/>
      <c r="H38" s="121"/>
      <c r="I38" s="121"/>
      <c r="J38" s="121"/>
      <c r="K38" s="121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  <c r="EP38" s="122"/>
      <c r="EQ38" s="122"/>
      <c r="ER38" s="122"/>
      <c r="ES38" s="122"/>
      <c r="ET38" s="122"/>
      <c r="EU38" s="122"/>
      <c r="EV38" s="122"/>
      <c r="EW38" s="122"/>
      <c r="EX38" s="122"/>
      <c r="EY38" s="122"/>
      <c r="EZ38" s="122"/>
      <c r="FA38" s="122"/>
      <c r="FB38" s="122"/>
      <c r="FC38" s="122"/>
      <c r="FD38" s="122"/>
      <c r="FE38" s="122"/>
      <c r="FF38" s="122"/>
      <c r="FG38" s="122"/>
      <c r="FH38" s="122"/>
      <c r="FI38" s="122"/>
      <c r="FJ38" s="122"/>
      <c r="FK38" s="122"/>
      <c r="FL38" s="122"/>
      <c r="FM38" s="122"/>
      <c r="FN38" s="122"/>
      <c r="FO38" s="122"/>
      <c r="FP38" s="122"/>
      <c r="FQ38" s="122"/>
      <c r="FR38" s="122"/>
      <c r="FS38" s="122"/>
      <c r="FT38" s="122"/>
      <c r="FU38" s="122"/>
      <c r="FV38" s="122"/>
      <c r="FW38" s="122"/>
      <c r="FX38" s="122"/>
      <c r="FY38" s="122"/>
      <c r="FZ38" s="122"/>
      <c r="GA38" s="122"/>
      <c r="GB38" s="122"/>
      <c r="GC38" s="122"/>
      <c r="GD38" s="122"/>
      <c r="GE38" s="122"/>
      <c r="GF38" s="122"/>
      <c r="GG38" s="122"/>
      <c r="GH38" s="122"/>
      <c r="GI38" s="122"/>
      <c r="GJ38" s="122"/>
      <c r="GK38" s="122"/>
      <c r="GL38" s="122"/>
      <c r="GM38" s="122"/>
      <c r="GN38" s="122"/>
      <c r="GO38" s="122"/>
      <c r="GP38" s="122"/>
      <c r="GQ38" s="122"/>
      <c r="GR38" s="122"/>
      <c r="GS38" s="122"/>
      <c r="GT38" s="122"/>
      <c r="GU38" s="122"/>
      <c r="GV38" s="122"/>
      <c r="GW38" s="122"/>
      <c r="GX38" s="122"/>
      <c r="GY38" s="122"/>
      <c r="GZ38" s="122"/>
      <c r="HA38" s="122"/>
      <c r="HB38" s="122"/>
      <c r="HC38" s="122"/>
      <c r="HD38" s="122"/>
      <c r="HE38" s="122"/>
      <c r="HF38" s="122"/>
      <c r="HG38" s="122"/>
      <c r="HH38" s="122"/>
      <c r="HI38" s="122"/>
      <c r="HJ38" s="122"/>
      <c r="HK38" s="122"/>
      <c r="HL38" s="122"/>
      <c r="HM38" s="122"/>
      <c r="HN38" s="122"/>
      <c r="HO38" s="122"/>
      <c r="HP38" s="122"/>
      <c r="HQ38" s="122"/>
      <c r="HR38" s="122"/>
      <c r="HS38" s="122"/>
      <c r="HT38" s="122"/>
      <c r="HU38" s="122"/>
      <c r="HV38" s="122"/>
      <c r="HW38" s="122"/>
      <c r="HX38" s="122"/>
      <c r="HY38" s="122"/>
      <c r="HZ38" s="122"/>
      <c r="IA38" s="122"/>
      <c r="IB38" s="122"/>
      <c r="IC38" s="122"/>
      <c r="ID38" s="122"/>
      <c r="IE38" s="122"/>
    </row>
    <row r="39" spans="1:244" ht="32">
      <c r="A39" s="194">
        <v>30</v>
      </c>
      <c r="B39" s="196" t="s">
        <v>163</v>
      </c>
      <c r="C39" s="197" t="s">
        <v>4</v>
      </c>
      <c r="D39" s="190">
        <v>60</v>
      </c>
      <c r="E39" s="174"/>
      <c r="F39" s="174"/>
      <c r="G39" s="249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20"/>
      <c r="DA39" s="120"/>
      <c r="DB39" s="120"/>
      <c r="DC39" s="120"/>
      <c r="DD39" s="120"/>
      <c r="DE39" s="120"/>
      <c r="DF39" s="120"/>
      <c r="DG39" s="120"/>
      <c r="DH39" s="120"/>
      <c r="DI39" s="120"/>
      <c r="DJ39" s="120"/>
      <c r="DK39" s="120"/>
      <c r="DL39" s="120"/>
      <c r="DM39" s="120"/>
      <c r="DN39" s="120"/>
      <c r="DO39" s="120"/>
      <c r="DP39" s="120"/>
      <c r="DQ39" s="120"/>
      <c r="DR39" s="120"/>
      <c r="DS39" s="120"/>
      <c r="DT39" s="120"/>
      <c r="DU39" s="120"/>
      <c r="DV39" s="120"/>
      <c r="DW39" s="120"/>
      <c r="DX39" s="120"/>
      <c r="DY39" s="120"/>
      <c r="DZ39" s="120"/>
      <c r="EA39" s="120"/>
      <c r="EB39" s="120"/>
      <c r="EC39" s="120"/>
      <c r="ED39" s="120"/>
      <c r="EE39" s="120"/>
      <c r="EF39" s="120"/>
      <c r="EG39" s="120"/>
      <c r="EH39" s="120"/>
      <c r="EI39" s="120"/>
      <c r="EJ39" s="120"/>
      <c r="EK39" s="120"/>
      <c r="EL39" s="120"/>
      <c r="EM39" s="120"/>
      <c r="EN39" s="120"/>
      <c r="EO39" s="120"/>
      <c r="EP39" s="120"/>
      <c r="EQ39" s="120"/>
      <c r="ER39" s="120"/>
      <c r="ES39" s="120"/>
      <c r="ET39" s="120"/>
      <c r="EU39" s="120"/>
      <c r="EV39" s="120"/>
      <c r="EW39" s="120"/>
      <c r="EX39" s="120"/>
      <c r="EY39" s="120"/>
      <c r="EZ39" s="120"/>
      <c r="FA39" s="120"/>
      <c r="FB39" s="120"/>
      <c r="FC39" s="120"/>
      <c r="FD39" s="120"/>
      <c r="FE39" s="120"/>
      <c r="FF39" s="120"/>
      <c r="FG39" s="120"/>
      <c r="FH39" s="120"/>
      <c r="FI39" s="120"/>
      <c r="FJ39" s="120"/>
      <c r="FK39" s="120"/>
      <c r="FL39" s="120"/>
      <c r="FM39" s="120"/>
      <c r="FN39" s="120"/>
      <c r="FO39" s="120"/>
      <c r="FP39" s="120"/>
      <c r="FQ39" s="120"/>
      <c r="FR39" s="120"/>
      <c r="FS39" s="120"/>
      <c r="FT39" s="120"/>
      <c r="FU39" s="120"/>
      <c r="FV39" s="120"/>
      <c r="FW39" s="120"/>
      <c r="FX39" s="120"/>
      <c r="FY39" s="120"/>
      <c r="FZ39" s="120"/>
      <c r="GA39" s="120"/>
      <c r="GB39" s="120"/>
      <c r="GC39" s="120"/>
      <c r="GD39" s="120"/>
      <c r="GE39" s="120"/>
      <c r="GF39" s="120"/>
      <c r="GG39" s="120"/>
      <c r="GH39" s="120"/>
      <c r="GI39" s="120"/>
      <c r="GJ39" s="120"/>
      <c r="GK39" s="120"/>
      <c r="GL39" s="120"/>
      <c r="GM39" s="120"/>
      <c r="GN39" s="120"/>
      <c r="GO39" s="120"/>
      <c r="GP39" s="120"/>
      <c r="GQ39" s="120"/>
      <c r="GR39" s="120"/>
      <c r="GS39" s="120"/>
      <c r="GT39" s="120"/>
      <c r="GU39" s="120"/>
      <c r="GV39" s="120"/>
      <c r="GW39" s="120"/>
      <c r="GX39" s="120"/>
      <c r="GY39" s="120"/>
      <c r="GZ39" s="120"/>
      <c r="HA39" s="120"/>
      <c r="HB39" s="120"/>
      <c r="HC39" s="120"/>
      <c r="HD39" s="120"/>
      <c r="HE39" s="120"/>
      <c r="HF39" s="120"/>
      <c r="HG39" s="120"/>
      <c r="HH39" s="120"/>
      <c r="HI39" s="120"/>
      <c r="HJ39" s="120"/>
      <c r="HK39" s="120"/>
      <c r="HL39" s="120"/>
      <c r="HM39" s="120"/>
      <c r="HN39" s="120"/>
      <c r="HO39" s="120"/>
      <c r="HP39" s="120"/>
      <c r="HQ39" s="120"/>
      <c r="HR39" s="120"/>
      <c r="HS39" s="120"/>
      <c r="HT39" s="120"/>
      <c r="HU39" s="120"/>
      <c r="HV39" s="120"/>
      <c r="HW39" s="120"/>
      <c r="HX39" s="120"/>
      <c r="HY39" s="120"/>
      <c r="HZ39" s="120"/>
      <c r="IA39" s="120"/>
      <c r="IB39" s="120"/>
      <c r="IC39" s="120"/>
      <c r="ID39" s="120"/>
      <c r="IE39" s="120"/>
      <c r="IF39" s="120"/>
      <c r="IG39" s="120"/>
      <c r="IH39" s="120"/>
      <c r="II39" s="120"/>
      <c r="IJ39" s="120"/>
    </row>
    <row r="40" spans="1:244" ht="32">
      <c r="A40" s="194">
        <v>31</v>
      </c>
      <c r="B40" s="196" t="s">
        <v>164</v>
      </c>
      <c r="C40" s="197" t="s">
        <v>3</v>
      </c>
      <c r="D40" s="190">
        <v>16</v>
      </c>
      <c r="E40" s="174"/>
      <c r="F40" s="174"/>
      <c r="G40" s="249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0"/>
      <c r="ER40" s="120"/>
      <c r="ES40" s="120"/>
      <c r="ET40" s="120"/>
      <c r="EU40" s="120"/>
      <c r="EV40" s="120"/>
      <c r="EW40" s="120"/>
      <c r="EX40" s="120"/>
      <c r="EY40" s="120"/>
      <c r="EZ40" s="120"/>
      <c r="FA40" s="120"/>
      <c r="FB40" s="120"/>
      <c r="FC40" s="120"/>
      <c r="FD40" s="120"/>
      <c r="FE40" s="120"/>
      <c r="FF40" s="120"/>
      <c r="FG40" s="120"/>
      <c r="FH40" s="120"/>
      <c r="FI40" s="120"/>
      <c r="FJ40" s="120"/>
      <c r="FK40" s="120"/>
      <c r="FL40" s="120"/>
      <c r="FM40" s="120"/>
      <c r="FN40" s="120"/>
      <c r="FO40" s="120"/>
      <c r="FP40" s="120"/>
      <c r="FQ40" s="120"/>
      <c r="FR40" s="120"/>
      <c r="FS40" s="120"/>
      <c r="FT40" s="120"/>
      <c r="FU40" s="120"/>
      <c r="FV40" s="120"/>
      <c r="FW40" s="120"/>
      <c r="FX40" s="120"/>
      <c r="FY40" s="120"/>
      <c r="FZ40" s="120"/>
      <c r="GA40" s="120"/>
      <c r="GB40" s="120"/>
      <c r="GC40" s="120"/>
      <c r="GD40" s="120"/>
      <c r="GE40" s="120"/>
      <c r="GF40" s="120"/>
      <c r="GG40" s="120"/>
      <c r="GH40" s="120"/>
      <c r="GI40" s="120"/>
      <c r="GJ40" s="120"/>
      <c r="GK40" s="120"/>
      <c r="GL40" s="120"/>
      <c r="GM40" s="120"/>
      <c r="GN40" s="120"/>
      <c r="GO40" s="120"/>
      <c r="GP40" s="120"/>
      <c r="GQ40" s="120"/>
      <c r="GR40" s="120"/>
      <c r="GS40" s="120"/>
      <c r="GT40" s="120"/>
      <c r="GU40" s="120"/>
      <c r="GV40" s="120"/>
      <c r="GW40" s="120"/>
      <c r="GX40" s="120"/>
      <c r="GY40" s="120"/>
      <c r="GZ40" s="120"/>
      <c r="HA40" s="120"/>
      <c r="HB40" s="120"/>
      <c r="HC40" s="120"/>
      <c r="HD40" s="120"/>
      <c r="HE40" s="120"/>
      <c r="HF40" s="120"/>
      <c r="HG40" s="120"/>
      <c r="HH40" s="120"/>
      <c r="HI40" s="120"/>
      <c r="HJ40" s="120"/>
      <c r="HK40" s="120"/>
      <c r="HL40" s="120"/>
      <c r="HM40" s="120"/>
      <c r="HN40" s="120"/>
      <c r="HO40" s="120"/>
      <c r="HP40" s="120"/>
      <c r="HQ40" s="120"/>
      <c r="HR40" s="120"/>
      <c r="HS40" s="120"/>
      <c r="HT40" s="120"/>
      <c r="HU40" s="120"/>
      <c r="HV40" s="120"/>
      <c r="HW40" s="120"/>
      <c r="HX40" s="120"/>
      <c r="HY40" s="120"/>
      <c r="HZ40" s="120"/>
      <c r="IA40" s="120"/>
      <c r="IB40" s="120"/>
      <c r="IC40" s="120"/>
      <c r="ID40" s="120"/>
      <c r="IE40" s="120"/>
      <c r="IF40" s="120"/>
      <c r="IG40" s="120"/>
      <c r="IH40" s="120"/>
      <c r="II40" s="120"/>
      <c r="IJ40" s="120"/>
    </row>
    <row r="41" spans="1:244">
      <c r="A41" s="194">
        <v>32</v>
      </c>
      <c r="B41" s="196" t="s">
        <v>165</v>
      </c>
      <c r="C41" s="197" t="s">
        <v>3</v>
      </c>
      <c r="D41" s="190">
        <v>3</v>
      </c>
      <c r="E41" s="174"/>
      <c r="F41" s="174"/>
      <c r="G41" s="249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0"/>
      <c r="DI41" s="120"/>
      <c r="DJ41" s="120"/>
      <c r="DK41" s="120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/>
      <c r="EU41" s="120"/>
      <c r="EV41" s="120"/>
      <c r="EW41" s="120"/>
      <c r="EX41" s="120"/>
      <c r="EY41" s="120"/>
      <c r="EZ41" s="120"/>
      <c r="FA41" s="120"/>
      <c r="FB41" s="120"/>
      <c r="FC41" s="120"/>
      <c r="FD41" s="120"/>
      <c r="FE41" s="120"/>
      <c r="FF41" s="120"/>
      <c r="FG41" s="120"/>
      <c r="FH41" s="120"/>
      <c r="FI41" s="120"/>
      <c r="FJ41" s="120"/>
      <c r="FK41" s="120"/>
      <c r="FL41" s="120"/>
      <c r="FM41" s="120"/>
      <c r="FN41" s="120"/>
      <c r="FO41" s="120"/>
      <c r="FP41" s="120"/>
      <c r="FQ41" s="120"/>
      <c r="FR41" s="120"/>
      <c r="FS41" s="120"/>
      <c r="FT41" s="120"/>
      <c r="FU41" s="120"/>
      <c r="FV41" s="120"/>
      <c r="FW41" s="120"/>
      <c r="FX41" s="120"/>
      <c r="FY41" s="120"/>
      <c r="FZ41" s="120"/>
      <c r="GA41" s="120"/>
      <c r="GB41" s="120"/>
      <c r="GC41" s="120"/>
      <c r="GD41" s="120"/>
      <c r="GE41" s="120"/>
      <c r="GF41" s="120"/>
      <c r="GG41" s="120"/>
      <c r="GH41" s="120"/>
      <c r="GI41" s="120"/>
      <c r="GJ41" s="120"/>
      <c r="GK41" s="120"/>
      <c r="GL41" s="120"/>
      <c r="GM41" s="120"/>
      <c r="GN41" s="120"/>
      <c r="GO41" s="120"/>
      <c r="GP41" s="120"/>
      <c r="GQ41" s="120"/>
      <c r="GR41" s="120"/>
      <c r="GS41" s="120"/>
      <c r="GT41" s="120"/>
      <c r="GU41" s="120"/>
      <c r="GV41" s="120"/>
      <c r="GW41" s="120"/>
      <c r="GX41" s="120"/>
      <c r="GY41" s="120"/>
      <c r="GZ41" s="120"/>
      <c r="HA41" s="120"/>
      <c r="HB41" s="120"/>
      <c r="HC41" s="120"/>
      <c r="HD41" s="120"/>
      <c r="HE41" s="120"/>
      <c r="HF41" s="120"/>
      <c r="HG41" s="120"/>
      <c r="HH41" s="120"/>
      <c r="HI41" s="120"/>
      <c r="HJ41" s="120"/>
      <c r="HK41" s="120"/>
      <c r="HL41" s="120"/>
      <c r="HM41" s="120"/>
      <c r="HN41" s="120"/>
      <c r="HO41" s="120"/>
      <c r="HP41" s="120"/>
      <c r="HQ41" s="120"/>
      <c r="HR41" s="120"/>
      <c r="HS41" s="120"/>
      <c r="HT41" s="120"/>
      <c r="HU41" s="120"/>
      <c r="HV41" s="120"/>
      <c r="HW41" s="120"/>
      <c r="HX41" s="120"/>
      <c r="HY41" s="120"/>
      <c r="HZ41" s="120"/>
      <c r="IA41" s="120"/>
      <c r="IB41" s="120"/>
      <c r="IC41" s="120"/>
      <c r="ID41" s="120"/>
      <c r="IE41" s="120"/>
      <c r="IF41" s="120"/>
      <c r="IG41" s="120"/>
      <c r="IH41" s="120"/>
      <c r="II41" s="120"/>
      <c r="IJ41" s="120"/>
    </row>
    <row r="42" spans="1:244" s="128" customFormat="1" ht="29">
      <c r="A42" s="194">
        <v>33</v>
      </c>
      <c r="B42" s="250" t="s">
        <v>166</v>
      </c>
      <c r="C42" s="189"/>
      <c r="D42" s="190"/>
      <c r="E42" s="174"/>
      <c r="F42" s="174"/>
      <c r="G42" s="251"/>
    </row>
    <row r="43" spans="1:244" s="123" customFormat="1" ht="58.5" customHeight="1">
      <c r="A43" s="194">
        <v>34</v>
      </c>
      <c r="B43" s="202" t="s">
        <v>167</v>
      </c>
      <c r="C43" s="189" t="s">
        <v>3</v>
      </c>
      <c r="D43" s="190">
        <v>1</v>
      </c>
      <c r="E43" s="174"/>
      <c r="F43" s="174"/>
      <c r="G43" s="249"/>
      <c r="H43" s="116"/>
      <c r="I43" s="116"/>
      <c r="J43" s="116"/>
      <c r="K43" s="116"/>
      <c r="L43" s="116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/>
      <c r="CW43" s="120"/>
      <c r="CX43" s="120"/>
      <c r="CY43" s="120"/>
      <c r="CZ43" s="120"/>
      <c r="DA43" s="120"/>
      <c r="DB43" s="120"/>
      <c r="DC43" s="120"/>
      <c r="DD43" s="120"/>
      <c r="DE43" s="120"/>
      <c r="DF43" s="120"/>
      <c r="DG43" s="120"/>
      <c r="DH43" s="120"/>
      <c r="DI43" s="120"/>
      <c r="DJ43" s="120"/>
      <c r="DK43" s="120"/>
      <c r="DL43" s="120"/>
      <c r="DM43" s="120"/>
      <c r="DN43" s="120"/>
      <c r="DO43" s="120"/>
      <c r="DP43" s="120"/>
      <c r="DQ43" s="120"/>
      <c r="DR43" s="120"/>
      <c r="DS43" s="120"/>
      <c r="DT43" s="120"/>
      <c r="DU43" s="120"/>
      <c r="DV43" s="120"/>
      <c r="DW43" s="120"/>
      <c r="DX43" s="120"/>
      <c r="DY43" s="120"/>
      <c r="DZ43" s="120"/>
      <c r="EA43" s="120"/>
      <c r="EB43" s="120"/>
      <c r="EC43" s="120"/>
      <c r="ED43" s="120"/>
      <c r="EE43" s="120"/>
      <c r="EF43" s="120"/>
      <c r="EG43" s="120"/>
      <c r="EH43" s="120"/>
      <c r="EI43" s="120"/>
      <c r="EJ43" s="120"/>
      <c r="EK43" s="120"/>
      <c r="EL43" s="120"/>
      <c r="EM43" s="120"/>
      <c r="EN43" s="120"/>
      <c r="EO43" s="120"/>
      <c r="EP43" s="120"/>
      <c r="EQ43" s="120"/>
      <c r="ER43" s="120"/>
      <c r="ES43" s="120"/>
      <c r="ET43" s="120"/>
      <c r="EU43" s="120"/>
      <c r="EV43" s="120"/>
      <c r="EW43" s="120"/>
      <c r="EX43" s="120"/>
      <c r="EY43" s="120"/>
      <c r="EZ43" s="120"/>
      <c r="FA43" s="120"/>
      <c r="FB43" s="120"/>
      <c r="FC43" s="120"/>
      <c r="FD43" s="120"/>
      <c r="FE43" s="120"/>
      <c r="FF43" s="120"/>
      <c r="FG43" s="120"/>
      <c r="FH43" s="120"/>
      <c r="FI43" s="120"/>
      <c r="FJ43" s="120"/>
      <c r="FK43" s="120"/>
      <c r="FL43" s="120"/>
      <c r="FM43" s="120"/>
      <c r="FN43" s="120"/>
      <c r="FO43" s="120"/>
      <c r="FP43" s="120"/>
      <c r="FQ43" s="120"/>
      <c r="FR43" s="120"/>
      <c r="FS43" s="120"/>
      <c r="FT43" s="120"/>
      <c r="FU43" s="120"/>
      <c r="FV43" s="120"/>
      <c r="FW43" s="120"/>
      <c r="FX43" s="120"/>
      <c r="FY43" s="120"/>
      <c r="FZ43" s="120"/>
      <c r="GA43" s="120"/>
      <c r="GB43" s="120"/>
      <c r="GC43" s="120"/>
      <c r="GD43" s="120"/>
      <c r="GE43" s="120"/>
      <c r="GF43" s="120"/>
      <c r="GG43" s="120"/>
      <c r="GH43" s="120"/>
      <c r="GI43" s="120"/>
      <c r="GJ43" s="120"/>
      <c r="GK43" s="120"/>
      <c r="GL43" s="120"/>
      <c r="GM43" s="120"/>
      <c r="GN43" s="120"/>
      <c r="GO43" s="120"/>
      <c r="GP43" s="120"/>
      <c r="GQ43" s="120"/>
      <c r="GR43" s="120"/>
      <c r="GS43" s="120"/>
      <c r="GT43" s="120"/>
      <c r="GU43" s="120"/>
      <c r="GV43" s="120"/>
      <c r="GW43" s="120"/>
      <c r="GX43" s="120"/>
      <c r="GY43" s="120"/>
      <c r="GZ43" s="120"/>
      <c r="HA43" s="120"/>
      <c r="HB43" s="120"/>
      <c r="HC43" s="120"/>
      <c r="HD43" s="120"/>
      <c r="HE43" s="120"/>
      <c r="HF43" s="120"/>
      <c r="HG43" s="120"/>
      <c r="HH43" s="120"/>
      <c r="HI43" s="120"/>
      <c r="HJ43" s="120"/>
      <c r="HK43" s="120"/>
      <c r="HL43" s="120"/>
      <c r="HM43" s="120"/>
      <c r="HN43" s="120"/>
      <c r="HO43" s="120"/>
      <c r="HP43" s="120"/>
      <c r="HQ43" s="120"/>
      <c r="HR43" s="120"/>
      <c r="HS43" s="120"/>
      <c r="HT43" s="120"/>
      <c r="HU43" s="120"/>
      <c r="HV43" s="120"/>
      <c r="HW43" s="120"/>
      <c r="HX43" s="120"/>
      <c r="HY43" s="120"/>
      <c r="HZ43" s="120"/>
      <c r="IA43" s="120"/>
      <c r="IB43" s="120"/>
      <c r="IC43" s="120"/>
      <c r="ID43" s="120"/>
      <c r="IE43" s="120"/>
      <c r="IF43" s="120"/>
      <c r="IG43" s="120"/>
      <c r="IH43" s="120"/>
      <c r="II43" s="120"/>
      <c r="IJ43" s="120"/>
    </row>
    <row r="44" spans="1:244" s="123" customFormat="1" ht="58.5" customHeight="1">
      <c r="A44" s="194">
        <v>35</v>
      </c>
      <c r="B44" s="186" t="s">
        <v>168</v>
      </c>
      <c r="C44" s="189" t="s">
        <v>53</v>
      </c>
      <c r="D44" s="190">
        <v>1</v>
      </c>
      <c r="E44" s="174"/>
      <c r="F44" s="174"/>
      <c r="G44" s="249"/>
      <c r="H44" s="116"/>
      <c r="I44" s="116"/>
      <c r="J44" s="116"/>
      <c r="K44" s="116"/>
      <c r="L44" s="116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0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0"/>
      <c r="EG44" s="120"/>
      <c r="EH44" s="120"/>
      <c r="EI44" s="120"/>
      <c r="EJ44" s="120"/>
      <c r="EK44" s="120"/>
      <c r="EL44" s="120"/>
      <c r="EM44" s="120"/>
      <c r="EN44" s="120"/>
      <c r="EO44" s="120"/>
      <c r="EP44" s="120"/>
      <c r="EQ44" s="120"/>
      <c r="ER44" s="120"/>
      <c r="ES44" s="120"/>
      <c r="ET44" s="120"/>
      <c r="EU44" s="120"/>
      <c r="EV44" s="120"/>
      <c r="EW44" s="120"/>
      <c r="EX44" s="120"/>
      <c r="EY44" s="120"/>
      <c r="EZ44" s="120"/>
      <c r="FA44" s="120"/>
      <c r="FB44" s="120"/>
      <c r="FC44" s="120"/>
      <c r="FD44" s="120"/>
      <c r="FE44" s="120"/>
      <c r="FF44" s="120"/>
      <c r="FG44" s="120"/>
      <c r="FH44" s="120"/>
      <c r="FI44" s="120"/>
      <c r="FJ44" s="120"/>
      <c r="FK44" s="120"/>
      <c r="FL44" s="120"/>
      <c r="FM44" s="120"/>
      <c r="FN44" s="120"/>
      <c r="FO44" s="120"/>
      <c r="FP44" s="120"/>
      <c r="FQ44" s="120"/>
      <c r="FR44" s="120"/>
      <c r="FS44" s="120"/>
      <c r="FT44" s="120"/>
      <c r="FU44" s="120"/>
      <c r="FV44" s="120"/>
      <c r="FW44" s="120"/>
      <c r="FX44" s="120"/>
      <c r="FY44" s="120"/>
      <c r="FZ44" s="120"/>
      <c r="GA44" s="120"/>
      <c r="GB44" s="120"/>
      <c r="GC44" s="120"/>
      <c r="GD44" s="120"/>
      <c r="GE44" s="120"/>
      <c r="GF44" s="120"/>
      <c r="GG44" s="120"/>
      <c r="GH44" s="120"/>
      <c r="GI44" s="120"/>
      <c r="GJ44" s="120"/>
      <c r="GK44" s="120"/>
      <c r="GL44" s="120"/>
      <c r="GM44" s="120"/>
      <c r="GN44" s="120"/>
      <c r="GO44" s="120"/>
      <c r="GP44" s="120"/>
      <c r="GQ44" s="120"/>
      <c r="GR44" s="120"/>
      <c r="GS44" s="120"/>
      <c r="GT44" s="120"/>
      <c r="GU44" s="120"/>
      <c r="GV44" s="120"/>
      <c r="GW44" s="120"/>
      <c r="GX44" s="120"/>
      <c r="GY44" s="120"/>
      <c r="GZ44" s="120"/>
      <c r="HA44" s="120"/>
      <c r="HB44" s="120"/>
      <c r="HC44" s="120"/>
      <c r="HD44" s="120"/>
      <c r="HE44" s="120"/>
      <c r="HF44" s="120"/>
      <c r="HG44" s="120"/>
      <c r="HH44" s="120"/>
      <c r="HI44" s="120"/>
      <c r="HJ44" s="120"/>
      <c r="HK44" s="120"/>
      <c r="HL44" s="120"/>
      <c r="HM44" s="120"/>
      <c r="HN44" s="120"/>
      <c r="HO44" s="120"/>
      <c r="HP44" s="120"/>
      <c r="HQ44" s="120"/>
      <c r="HR44" s="120"/>
      <c r="HS44" s="120"/>
      <c r="HT44" s="120"/>
      <c r="HU44" s="120"/>
      <c r="HV44" s="120"/>
      <c r="HW44" s="120"/>
      <c r="HX44" s="120"/>
      <c r="HY44" s="120"/>
      <c r="HZ44" s="120"/>
      <c r="IA44" s="120"/>
      <c r="IB44" s="120"/>
      <c r="IC44" s="120"/>
      <c r="ID44" s="120"/>
      <c r="IE44" s="120"/>
      <c r="IF44" s="120"/>
      <c r="IG44" s="120"/>
      <c r="IH44" s="120"/>
      <c r="II44" s="120"/>
      <c r="IJ44" s="120"/>
    </row>
    <row r="45" spans="1:244" s="123" customFormat="1" ht="58.5" customHeight="1">
      <c r="A45" s="194">
        <v>36</v>
      </c>
      <c r="B45" s="186" t="s">
        <v>100</v>
      </c>
      <c r="C45" s="189" t="s">
        <v>53</v>
      </c>
      <c r="D45" s="190">
        <v>1</v>
      </c>
      <c r="E45" s="174"/>
      <c r="F45" s="174"/>
      <c r="G45" s="249"/>
      <c r="H45" s="116"/>
      <c r="I45" s="116"/>
      <c r="J45" s="116"/>
      <c r="K45" s="116"/>
      <c r="L45" s="116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0"/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20"/>
      <c r="DI45" s="120"/>
      <c r="DJ45" s="120"/>
      <c r="DK45" s="120"/>
      <c r="DL45" s="120"/>
      <c r="DM45" s="120"/>
      <c r="DN45" s="120"/>
      <c r="DO45" s="120"/>
      <c r="DP45" s="120"/>
      <c r="DQ45" s="120"/>
      <c r="DR45" s="120"/>
      <c r="DS45" s="120"/>
      <c r="DT45" s="120"/>
      <c r="DU45" s="120"/>
      <c r="DV45" s="120"/>
      <c r="DW45" s="120"/>
      <c r="DX45" s="120"/>
      <c r="DY45" s="120"/>
      <c r="DZ45" s="120"/>
      <c r="EA45" s="120"/>
      <c r="EB45" s="120"/>
      <c r="EC45" s="120"/>
      <c r="ED45" s="120"/>
      <c r="EE45" s="120"/>
      <c r="EF45" s="120"/>
      <c r="EG45" s="120"/>
      <c r="EH45" s="120"/>
      <c r="EI45" s="120"/>
      <c r="EJ45" s="120"/>
      <c r="EK45" s="120"/>
      <c r="EL45" s="120"/>
      <c r="EM45" s="120"/>
      <c r="EN45" s="120"/>
      <c r="EO45" s="120"/>
      <c r="EP45" s="120"/>
      <c r="EQ45" s="120"/>
      <c r="ER45" s="120"/>
      <c r="ES45" s="120"/>
      <c r="ET45" s="120"/>
      <c r="EU45" s="120"/>
      <c r="EV45" s="120"/>
      <c r="EW45" s="120"/>
      <c r="EX45" s="120"/>
      <c r="EY45" s="120"/>
      <c r="EZ45" s="120"/>
      <c r="FA45" s="120"/>
      <c r="FB45" s="120"/>
      <c r="FC45" s="120"/>
      <c r="FD45" s="120"/>
      <c r="FE45" s="120"/>
      <c r="FF45" s="120"/>
      <c r="FG45" s="120"/>
      <c r="FH45" s="120"/>
      <c r="FI45" s="120"/>
      <c r="FJ45" s="120"/>
      <c r="FK45" s="120"/>
      <c r="FL45" s="120"/>
      <c r="FM45" s="120"/>
      <c r="FN45" s="120"/>
      <c r="FO45" s="120"/>
      <c r="FP45" s="120"/>
      <c r="FQ45" s="120"/>
      <c r="FR45" s="120"/>
      <c r="FS45" s="120"/>
      <c r="FT45" s="120"/>
      <c r="FU45" s="120"/>
      <c r="FV45" s="120"/>
      <c r="FW45" s="120"/>
      <c r="FX45" s="120"/>
      <c r="FY45" s="120"/>
      <c r="FZ45" s="120"/>
      <c r="GA45" s="120"/>
      <c r="GB45" s="120"/>
      <c r="GC45" s="120"/>
      <c r="GD45" s="120"/>
      <c r="GE45" s="120"/>
      <c r="GF45" s="120"/>
      <c r="GG45" s="120"/>
      <c r="GH45" s="120"/>
      <c r="GI45" s="120"/>
      <c r="GJ45" s="120"/>
      <c r="GK45" s="120"/>
      <c r="GL45" s="120"/>
      <c r="GM45" s="120"/>
      <c r="GN45" s="120"/>
      <c r="GO45" s="120"/>
      <c r="GP45" s="120"/>
      <c r="GQ45" s="120"/>
      <c r="GR45" s="120"/>
      <c r="GS45" s="120"/>
      <c r="GT45" s="120"/>
      <c r="GU45" s="120"/>
      <c r="GV45" s="120"/>
      <c r="GW45" s="120"/>
      <c r="GX45" s="120"/>
      <c r="GY45" s="120"/>
      <c r="GZ45" s="120"/>
      <c r="HA45" s="120"/>
      <c r="HB45" s="120"/>
      <c r="HC45" s="120"/>
      <c r="HD45" s="120"/>
      <c r="HE45" s="120"/>
      <c r="HF45" s="120"/>
      <c r="HG45" s="120"/>
      <c r="HH45" s="120"/>
      <c r="HI45" s="120"/>
      <c r="HJ45" s="120"/>
      <c r="HK45" s="120"/>
      <c r="HL45" s="120"/>
      <c r="HM45" s="120"/>
      <c r="HN45" s="120"/>
      <c r="HO45" s="120"/>
      <c r="HP45" s="120"/>
      <c r="HQ45" s="120"/>
      <c r="HR45" s="120"/>
      <c r="HS45" s="120"/>
      <c r="HT45" s="120"/>
      <c r="HU45" s="120"/>
      <c r="HV45" s="120"/>
      <c r="HW45" s="120"/>
      <c r="HX45" s="120"/>
      <c r="HY45" s="120"/>
      <c r="HZ45" s="120"/>
      <c r="IA45" s="120"/>
      <c r="IB45" s="120"/>
      <c r="IC45" s="120"/>
      <c r="ID45" s="120"/>
      <c r="IE45" s="120"/>
      <c r="IF45" s="120"/>
      <c r="IG45" s="120"/>
      <c r="IH45" s="120"/>
      <c r="II45" s="120"/>
      <c r="IJ45" s="120"/>
    </row>
    <row r="46" spans="1:244" s="123" customFormat="1" ht="58.5" customHeight="1">
      <c r="A46" s="194">
        <v>37</v>
      </c>
      <c r="B46" s="186" t="s">
        <v>114</v>
      </c>
      <c r="C46" s="189" t="str">
        <f>C45</f>
        <v>ც</v>
      </c>
      <c r="D46" s="190">
        <v>1</v>
      </c>
      <c r="E46" s="174"/>
      <c r="F46" s="174"/>
      <c r="G46" s="249"/>
      <c r="H46" s="116"/>
      <c r="I46" s="116"/>
      <c r="J46" s="116"/>
      <c r="K46" s="116"/>
      <c r="L46" s="116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0"/>
      <c r="CU46" s="120"/>
      <c r="CV46" s="120"/>
      <c r="CW46" s="120"/>
      <c r="CX46" s="120"/>
      <c r="CY46" s="120"/>
      <c r="CZ46" s="120"/>
      <c r="DA46" s="120"/>
      <c r="DB46" s="120"/>
      <c r="DC46" s="120"/>
      <c r="DD46" s="120"/>
      <c r="DE46" s="120"/>
      <c r="DF46" s="120"/>
      <c r="DG46" s="120"/>
      <c r="DH46" s="120"/>
      <c r="DI46" s="120"/>
      <c r="DJ46" s="120"/>
      <c r="DK46" s="120"/>
      <c r="DL46" s="120"/>
      <c r="DM46" s="120"/>
      <c r="DN46" s="120"/>
      <c r="DO46" s="120"/>
      <c r="DP46" s="120"/>
      <c r="DQ46" s="120"/>
      <c r="DR46" s="120"/>
      <c r="DS46" s="120"/>
      <c r="DT46" s="120"/>
      <c r="DU46" s="120"/>
      <c r="DV46" s="120"/>
      <c r="DW46" s="120"/>
      <c r="DX46" s="120"/>
      <c r="DY46" s="120"/>
      <c r="DZ46" s="120"/>
      <c r="EA46" s="120"/>
      <c r="EB46" s="120"/>
      <c r="EC46" s="120"/>
      <c r="ED46" s="120"/>
      <c r="EE46" s="120"/>
      <c r="EF46" s="120"/>
      <c r="EG46" s="120"/>
      <c r="EH46" s="120"/>
      <c r="EI46" s="120"/>
      <c r="EJ46" s="120"/>
      <c r="EK46" s="120"/>
      <c r="EL46" s="120"/>
      <c r="EM46" s="120"/>
      <c r="EN46" s="120"/>
      <c r="EO46" s="120"/>
      <c r="EP46" s="120"/>
      <c r="EQ46" s="120"/>
      <c r="ER46" s="120"/>
      <c r="ES46" s="120"/>
      <c r="ET46" s="120"/>
      <c r="EU46" s="120"/>
      <c r="EV46" s="120"/>
      <c r="EW46" s="120"/>
      <c r="EX46" s="120"/>
      <c r="EY46" s="120"/>
      <c r="EZ46" s="120"/>
      <c r="FA46" s="120"/>
      <c r="FB46" s="120"/>
      <c r="FC46" s="120"/>
      <c r="FD46" s="120"/>
      <c r="FE46" s="120"/>
      <c r="FF46" s="120"/>
      <c r="FG46" s="120"/>
      <c r="FH46" s="120"/>
      <c r="FI46" s="120"/>
      <c r="FJ46" s="120"/>
      <c r="FK46" s="120"/>
      <c r="FL46" s="120"/>
      <c r="FM46" s="120"/>
      <c r="FN46" s="120"/>
      <c r="FO46" s="120"/>
      <c r="FP46" s="120"/>
      <c r="FQ46" s="120"/>
      <c r="FR46" s="120"/>
      <c r="FS46" s="120"/>
      <c r="FT46" s="120"/>
      <c r="FU46" s="120"/>
      <c r="FV46" s="120"/>
      <c r="FW46" s="120"/>
      <c r="FX46" s="120"/>
      <c r="FY46" s="120"/>
      <c r="FZ46" s="120"/>
      <c r="GA46" s="120"/>
      <c r="GB46" s="120"/>
      <c r="GC46" s="120"/>
      <c r="GD46" s="120"/>
      <c r="GE46" s="120"/>
      <c r="GF46" s="120"/>
      <c r="GG46" s="120"/>
      <c r="GH46" s="120"/>
      <c r="GI46" s="120"/>
      <c r="GJ46" s="120"/>
      <c r="GK46" s="120"/>
      <c r="GL46" s="120"/>
      <c r="GM46" s="120"/>
      <c r="GN46" s="120"/>
      <c r="GO46" s="120"/>
      <c r="GP46" s="120"/>
      <c r="GQ46" s="120"/>
      <c r="GR46" s="120"/>
      <c r="GS46" s="120"/>
      <c r="GT46" s="120"/>
      <c r="GU46" s="120"/>
      <c r="GV46" s="120"/>
      <c r="GW46" s="120"/>
      <c r="GX46" s="120"/>
      <c r="GY46" s="120"/>
      <c r="GZ46" s="120"/>
      <c r="HA46" s="120"/>
      <c r="HB46" s="120"/>
      <c r="HC46" s="120"/>
      <c r="HD46" s="120"/>
      <c r="HE46" s="120"/>
      <c r="HF46" s="120"/>
      <c r="HG46" s="120"/>
      <c r="HH46" s="120"/>
      <c r="HI46" s="120"/>
      <c r="HJ46" s="120"/>
      <c r="HK46" s="120"/>
      <c r="HL46" s="120"/>
      <c r="HM46" s="120"/>
      <c r="HN46" s="120"/>
      <c r="HO46" s="120"/>
      <c r="HP46" s="120"/>
      <c r="HQ46" s="120"/>
      <c r="HR46" s="120"/>
      <c r="HS46" s="120"/>
      <c r="HT46" s="120"/>
      <c r="HU46" s="120"/>
      <c r="HV46" s="120"/>
      <c r="HW46" s="120"/>
      <c r="HX46" s="120"/>
      <c r="HY46" s="120"/>
      <c r="HZ46" s="120"/>
      <c r="IA46" s="120"/>
      <c r="IB46" s="120"/>
      <c r="IC46" s="120"/>
      <c r="ID46" s="120"/>
      <c r="IE46" s="120"/>
      <c r="IF46" s="120"/>
      <c r="IG46" s="120"/>
      <c r="IH46" s="120"/>
      <c r="II46" s="120"/>
      <c r="IJ46" s="120"/>
    </row>
    <row r="47" spans="1:244" ht="63.75" customHeight="1">
      <c r="A47" s="194">
        <v>38</v>
      </c>
      <c r="B47" s="200" t="s">
        <v>169</v>
      </c>
      <c r="C47" s="194" t="s">
        <v>54</v>
      </c>
      <c r="D47" s="190">
        <v>1</v>
      </c>
      <c r="E47" s="174"/>
      <c r="F47" s="174"/>
      <c r="G47" s="249"/>
      <c r="H47" s="116"/>
      <c r="I47" s="116"/>
      <c r="J47" s="116"/>
      <c r="K47" s="116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0"/>
      <c r="CU47" s="120"/>
      <c r="CV47" s="120"/>
      <c r="CW47" s="120"/>
      <c r="CX47" s="120"/>
      <c r="CY47" s="120"/>
      <c r="CZ47" s="120"/>
      <c r="DA47" s="120"/>
      <c r="DB47" s="120"/>
      <c r="DC47" s="120"/>
      <c r="DD47" s="120"/>
      <c r="DE47" s="120"/>
      <c r="DF47" s="120"/>
      <c r="DG47" s="120"/>
      <c r="DH47" s="120"/>
      <c r="DI47" s="120"/>
      <c r="DJ47" s="120"/>
      <c r="DK47" s="120"/>
      <c r="DL47" s="120"/>
      <c r="DM47" s="120"/>
      <c r="DN47" s="120"/>
      <c r="DO47" s="120"/>
      <c r="DP47" s="120"/>
      <c r="DQ47" s="120"/>
      <c r="DR47" s="120"/>
      <c r="DS47" s="120"/>
      <c r="DT47" s="120"/>
      <c r="DU47" s="120"/>
      <c r="DV47" s="120"/>
      <c r="DW47" s="120"/>
      <c r="DX47" s="120"/>
      <c r="DY47" s="120"/>
      <c r="DZ47" s="120"/>
      <c r="EA47" s="120"/>
      <c r="EB47" s="120"/>
      <c r="EC47" s="120"/>
      <c r="ED47" s="120"/>
      <c r="EE47" s="120"/>
      <c r="EF47" s="120"/>
      <c r="EG47" s="120"/>
      <c r="EH47" s="120"/>
      <c r="EI47" s="120"/>
      <c r="EJ47" s="120"/>
      <c r="EK47" s="120"/>
      <c r="EL47" s="120"/>
      <c r="EM47" s="120"/>
      <c r="EN47" s="120"/>
      <c r="EO47" s="120"/>
      <c r="EP47" s="120"/>
      <c r="EQ47" s="120"/>
      <c r="ER47" s="120"/>
      <c r="ES47" s="120"/>
      <c r="ET47" s="120"/>
      <c r="EU47" s="120"/>
      <c r="EV47" s="120"/>
      <c r="EW47" s="120"/>
      <c r="EX47" s="120"/>
      <c r="EY47" s="120"/>
      <c r="EZ47" s="120"/>
      <c r="FA47" s="120"/>
      <c r="FB47" s="120"/>
      <c r="FC47" s="120"/>
      <c r="FD47" s="120"/>
      <c r="FE47" s="120"/>
      <c r="FF47" s="120"/>
      <c r="FG47" s="120"/>
      <c r="FH47" s="120"/>
      <c r="FI47" s="120"/>
      <c r="FJ47" s="120"/>
      <c r="FK47" s="120"/>
      <c r="FL47" s="120"/>
      <c r="FM47" s="120"/>
      <c r="FN47" s="120"/>
      <c r="FO47" s="120"/>
      <c r="FP47" s="120"/>
      <c r="FQ47" s="120"/>
      <c r="FR47" s="120"/>
      <c r="FS47" s="120"/>
      <c r="FT47" s="120"/>
      <c r="FU47" s="120"/>
      <c r="FV47" s="120"/>
      <c r="FW47" s="120"/>
      <c r="FX47" s="120"/>
      <c r="FY47" s="120"/>
      <c r="FZ47" s="120"/>
      <c r="GA47" s="120"/>
      <c r="GB47" s="120"/>
      <c r="GC47" s="120"/>
      <c r="GD47" s="120"/>
      <c r="GE47" s="120"/>
      <c r="GF47" s="120"/>
      <c r="GG47" s="120"/>
      <c r="GH47" s="120"/>
      <c r="GI47" s="120"/>
      <c r="GJ47" s="120"/>
      <c r="GK47" s="120"/>
      <c r="GL47" s="120"/>
      <c r="GM47" s="120"/>
      <c r="GN47" s="120"/>
      <c r="GO47" s="120"/>
      <c r="GP47" s="120"/>
      <c r="GQ47" s="120"/>
      <c r="GR47" s="120"/>
      <c r="GS47" s="120"/>
      <c r="GT47" s="120"/>
      <c r="GU47" s="120"/>
      <c r="GV47" s="120"/>
      <c r="GW47" s="120"/>
      <c r="GX47" s="120"/>
      <c r="GY47" s="120"/>
      <c r="GZ47" s="120"/>
      <c r="HA47" s="120"/>
      <c r="HB47" s="120"/>
      <c r="HC47" s="120"/>
      <c r="HD47" s="120"/>
      <c r="HE47" s="120"/>
      <c r="HF47" s="120"/>
      <c r="HG47" s="120"/>
      <c r="HH47" s="120"/>
      <c r="HI47" s="120"/>
      <c r="HJ47" s="120"/>
      <c r="HK47" s="120"/>
      <c r="HL47" s="120"/>
      <c r="HM47" s="120"/>
      <c r="HN47" s="120"/>
      <c r="HO47" s="120"/>
      <c r="HP47" s="120"/>
      <c r="HQ47" s="120"/>
      <c r="HR47" s="120"/>
      <c r="HS47" s="120"/>
      <c r="HT47" s="120"/>
      <c r="HU47" s="120"/>
      <c r="HV47" s="120"/>
      <c r="HW47" s="120"/>
      <c r="HX47" s="120"/>
      <c r="HY47" s="120"/>
      <c r="HZ47" s="120"/>
      <c r="IA47" s="120"/>
      <c r="IB47" s="120"/>
      <c r="IC47" s="120"/>
      <c r="ID47" s="120"/>
      <c r="IE47" s="120"/>
    </row>
    <row r="48" spans="1:244" s="115" customFormat="1">
      <c r="A48" s="194">
        <v>39</v>
      </c>
      <c r="B48" s="186" t="s">
        <v>170</v>
      </c>
      <c r="C48" s="70" t="s">
        <v>3</v>
      </c>
      <c r="D48" s="190">
        <v>1</v>
      </c>
      <c r="E48" s="174"/>
      <c r="F48" s="174"/>
      <c r="G48" s="251"/>
    </row>
    <row r="49" spans="1:244">
      <c r="A49" s="194">
        <v>40</v>
      </c>
      <c r="B49" s="201" t="s">
        <v>171</v>
      </c>
      <c r="C49" s="141" t="s">
        <v>54</v>
      </c>
      <c r="D49" s="190">
        <v>1</v>
      </c>
      <c r="E49" s="174"/>
      <c r="F49" s="174"/>
      <c r="G49" s="249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0"/>
      <c r="CU49" s="120"/>
      <c r="CV49" s="120"/>
      <c r="CW49" s="120"/>
      <c r="CX49" s="120"/>
      <c r="CY49" s="120"/>
      <c r="CZ49" s="120"/>
      <c r="DA49" s="120"/>
      <c r="DB49" s="120"/>
      <c r="DC49" s="120"/>
      <c r="DD49" s="120"/>
      <c r="DE49" s="120"/>
      <c r="DF49" s="120"/>
      <c r="DG49" s="120"/>
      <c r="DH49" s="120"/>
      <c r="DI49" s="120"/>
      <c r="DJ49" s="120"/>
      <c r="DK49" s="120"/>
      <c r="DL49" s="120"/>
      <c r="DM49" s="120"/>
      <c r="DN49" s="120"/>
      <c r="DO49" s="120"/>
      <c r="DP49" s="120"/>
      <c r="DQ49" s="120"/>
      <c r="DR49" s="120"/>
      <c r="DS49" s="120"/>
      <c r="DT49" s="120"/>
      <c r="DU49" s="120"/>
      <c r="DV49" s="120"/>
      <c r="DW49" s="120"/>
      <c r="DX49" s="120"/>
      <c r="DY49" s="120"/>
      <c r="DZ49" s="120"/>
      <c r="EA49" s="120"/>
      <c r="EB49" s="120"/>
      <c r="EC49" s="120"/>
      <c r="ED49" s="120"/>
      <c r="EE49" s="120"/>
      <c r="EF49" s="120"/>
      <c r="EG49" s="120"/>
      <c r="EH49" s="120"/>
      <c r="EI49" s="120"/>
      <c r="EJ49" s="120"/>
      <c r="EK49" s="120"/>
      <c r="EL49" s="120"/>
      <c r="EM49" s="120"/>
      <c r="EN49" s="120"/>
      <c r="EO49" s="120"/>
      <c r="EP49" s="120"/>
      <c r="EQ49" s="120"/>
      <c r="ER49" s="120"/>
      <c r="ES49" s="120"/>
      <c r="ET49" s="120"/>
      <c r="EU49" s="120"/>
      <c r="EV49" s="120"/>
      <c r="EW49" s="120"/>
      <c r="EX49" s="120"/>
      <c r="EY49" s="120"/>
      <c r="EZ49" s="120"/>
      <c r="FA49" s="120"/>
      <c r="FB49" s="120"/>
      <c r="FC49" s="120"/>
      <c r="FD49" s="120"/>
      <c r="FE49" s="120"/>
      <c r="FF49" s="120"/>
      <c r="FG49" s="120"/>
      <c r="FH49" s="120"/>
      <c r="FI49" s="120"/>
      <c r="FJ49" s="120"/>
      <c r="FK49" s="120"/>
      <c r="FL49" s="120"/>
      <c r="FM49" s="120"/>
      <c r="FN49" s="120"/>
      <c r="FO49" s="120"/>
      <c r="FP49" s="120"/>
      <c r="FQ49" s="120"/>
      <c r="FR49" s="120"/>
      <c r="FS49" s="120"/>
      <c r="FT49" s="120"/>
      <c r="FU49" s="120"/>
      <c r="FV49" s="120"/>
      <c r="FW49" s="120"/>
      <c r="FX49" s="120"/>
      <c r="FY49" s="120"/>
      <c r="FZ49" s="120"/>
      <c r="GA49" s="120"/>
      <c r="GB49" s="120"/>
      <c r="GC49" s="120"/>
      <c r="GD49" s="120"/>
      <c r="GE49" s="120"/>
      <c r="GF49" s="120"/>
      <c r="GG49" s="120"/>
      <c r="GH49" s="120"/>
      <c r="GI49" s="120"/>
      <c r="GJ49" s="120"/>
      <c r="GK49" s="120"/>
      <c r="GL49" s="120"/>
      <c r="GM49" s="120"/>
      <c r="GN49" s="120"/>
      <c r="GO49" s="120"/>
      <c r="GP49" s="120"/>
      <c r="GQ49" s="120"/>
      <c r="GR49" s="120"/>
      <c r="GS49" s="120"/>
      <c r="GT49" s="120"/>
      <c r="GU49" s="120"/>
      <c r="GV49" s="120"/>
      <c r="GW49" s="120"/>
      <c r="GX49" s="120"/>
      <c r="GY49" s="120"/>
      <c r="GZ49" s="120"/>
      <c r="HA49" s="120"/>
      <c r="HB49" s="120"/>
      <c r="HC49" s="120"/>
      <c r="HD49" s="120"/>
      <c r="HE49" s="120"/>
      <c r="HF49" s="120"/>
      <c r="HG49" s="120"/>
      <c r="HH49" s="120"/>
      <c r="HI49" s="120"/>
      <c r="HJ49" s="120"/>
      <c r="HK49" s="120"/>
      <c r="HL49" s="120"/>
      <c r="HM49" s="120"/>
      <c r="HN49" s="120"/>
      <c r="HO49" s="120"/>
      <c r="HP49" s="120"/>
      <c r="HQ49" s="120"/>
      <c r="HR49" s="120"/>
      <c r="HS49" s="120"/>
      <c r="HT49" s="120"/>
      <c r="HU49" s="120"/>
      <c r="HV49" s="120"/>
      <c r="HW49" s="120"/>
      <c r="HX49" s="120"/>
      <c r="HY49" s="120"/>
      <c r="HZ49" s="120"/>
      <c r="IA49" s="120"/>
      <c r="IB49" s="120"/>
      <c r="IC49" s="120"/>
      <c r="ID49" s="120"/>
    </row>
    <row r="50" spans="1:244" s="123" customFormat="1" ht="43.25" customHeight="1">
      <c r="A50" s="194">
        <v>41</v>
      </c>
      <c r="B50" s="250" t="s">
        <v>172</v>
      </c>
      <c r="C50" s="189"/>
      <c r="D50" s="190"/>
      <c r="E50" s="174"/>
      <c r="F50" s="174"/>
      <c r="G50" s="249"/>
      <c r="H50" s="116"/>
      <c r="I50" s="116"/>
      <c r="J50" s="116"/>
      <c r="K50" s="116"/>
      <c r="L50" s="116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20"/>
      <c r="BZ50" s="120"/>
      <c r="CA50" s="120"/>
      <c r="CB50" s="120"/>
      <c r="CC50" s="120"/>
      <c r="CD50" s="120"/>
      <c r="CE50" s="120"/>
      <c r="CF50" s="120"/>
      <c r="CG50" s="120"/>
      <c r="CH50" s="120"/>
      <c r="CI50" s="120"/>
      <c r="CJ50" s="120"/>
      <c r="CK50" s="120"/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20"/>
      <c r="CW50" s="120"/>
      <c r="CX50" s="120"/>
      <c r="CY50" s="120"/>
      <c r="CZ50" s="120"/>
      <c r="DA50" s="120"/>
      <c r="DB50" s="120"/>
      <c r="DC50" s="120"/>
      <c r="DD50" s="120"/>
      <c r="DE50" s="120"/>
      <c r="DF50" s="120"/>
      <c r="DG50" s="120"/>
      <c r="DH50" s="120"/>
      <c r="DI50" s="120"/>
      <c r="DJ50" s="120"/>
      <c r="DK50" s="120"/>
      <c r="DL50" s="120"/>
      <c r="DM50" s="120"/>
      <c r="DN50" s="120"/>
      <c r="DO50" s="120"/>
      <c r="DP50" s="120"/>
      <c r="DQ50" s="120"/>
      <c r="DR50" s="120"/>
      <c r="DS50" s="120"/>
      <c r="DT50" s="120"/>
      <c r="DU50" s="120"/>
      <c r="DV50" s="120"/>
      <c r="DW50" s="120"/>
      <c r="DX50" s="120"/>
      <c r="DY50" s="120"/>
      <c r="DZ50" s="120"/>
      <c r="EA50" s="120"/>
      <c r="EB50" s="120"/>
      <c r="EC50" s="120"/>
      <c r="ED50" s="120"/>
      <c r="EE50" s="120"/>
      <c r="EF50" s="120"/>
      <c r="EG50" s="120"/>
      <c r="EH50" s="120"/>
      <c r="EI50" s="120"/>
      <c r="EJ50" s="120"/>
      <c r="EK50" s="120"/>
      <c r="EL50" s="120"/>
      <c r="EM50" s="120"/>
      <c r="EN50" s="120"/>
      <c r="EO50" s="120"/>
      <c r="EP50" s="120"/>
      <c r="EQ50" s="120"/>
      <c r="ER50" s="120"/>
      <c r="ES50" s="120"/>
      <c r="ET50" s="120"/>
      <c r="EU50" s="120"/>
      <c r="EV50" s="120"/>
      <c r="EW50" s="120"/>
      <c r="EX50" s="120"/>
      <c r="EY50" s="120"/>
      <c r="EZ50" s="120"/>
      <c r="FA50" s="120"/>
      <c r="FB50" s="120"/>
      <c r="FC50" s="120"/>
      <c r="FD50" s="120"/>
      <c r="FE50" s="120"/>
      <c r="FF50" s="120"/>
      <c r="FG50" s="120"/>
      <c r="FH50" s="120"/>
      <c r="FI50" s="120"/>
      <c r="FJ50" s="120"/>
      <c r="FK50" s="120"/>
      <c r="FL50" s="120"/>
      <c r="FM50" s="120"/>
      <c r="FN50" s="120"/>
      <c r="FO50" s="120"/>
      <c r="FP50" s="120"/>
      <c r="FQ50" s="120"/>
      <c r="FR50" s="120"/>
      <c r="FS50" s="120"/>
      <c r="FT50" s="120"/>
      <c r="FU50" s="120"/>
      <c r="FV50" s="120"/>
      <c r="FW50" s="120"/>
      <c r="FX50" s="120"/>
      <c r="FY50" s="120"/>
      <c r="FZ50" s="120"/>
      <c r="GA50" s="120"/>
      <c r="GB50" s="120"/>
      <c r="GC50" s="120"/>
      <c r="GD50" s="120"/>
      <c r="GE50" s="120"/>
      <c r="GF50" s="120"/>
      <c r="GG50" s="120"/>
      <c r="GH50" s="120"/>
      <c r="GI50" s="120"/>
      <c r="GJ50" s="120"/>
      <c r="GK50" s="120"/>
      <c r="GL50" s="120"/>
      <c r="GM50" s="120"/>
      <c r="GN50" s="120"/>
      <c r="GO50" s="120"/>
      <c r="GP50" s="120"/>
      <c r="GQ50" s="120"/>
      <c r="GR50" s="120"/>
      <c r="GS50" s="120"/>
      <c r="GT50" s="120"/>
      <c r="GU50" s="120"/>
      <c r="GV50" s="120"/>
      <c r="GW50" s="120"/>
      <c r="GX50" s="120"/>
      <c r="GY50" s="120"/>
      <c r="GZ50" s="120"/>
      <c r="HA50" s="120"/>
      <c r="HB50" s="120"/>
      <c r="HC50" s="120"/>
      <c r="HD50" s="120"/>
      <c r="HE50" s="120"/>
      <c r="HF50" s="120"/>
      <c r="HG50" s="120"/>
      <c r="HH50" s="120"/>
      <c r="HI50" s="120"/>
      <c r="HJ50" s="120"/>
      <c r="HK50" s="120"/>
      <c r="HL50" s="120"/>
      <c r="HM50" s="120"/>
      <c r="HN50" s="120"/>
      <c r="HO50" s="120"/>
      <c r="HP50" s="120"/>
      <c r="HQ50" s="120"/>
      <c r="HR50" s="120"/>
      <c r="HS50" s="120"/>
      <c r="HT50" s="120"/>
      <c r="HU50" s="120"/>
      <c r="HV50" s="120"/>
      <c r="HW50" s="120"/>
      <c r="HX50" s="120"/>
      <c r="HY50" s="120"/>
      <c r="HZ50" s="120"/>
      <c r="IA50" s="120"/>
      <c r="IB50" s="120"/>
      <c r="IC50" s="120"/>
      <c r="ID50" s="120"/>
      <c r="IE50" s="120"/>
      <c r="IF50" s="120"/>
      <c r="IG50" s="120"/>
      <c r="IH50" s="120"/>
      <c r="II50" s="120"/>
      <c r="IJ50" s="120"/>
    </row>
    <row r="51" spans="1:244" s="123" customFormat="1" ht="58.5" customHeight="1">
      <c r="A51" s="194">
        <v>42</v>
      </c>
      <c r="B51" s="202" t="s">
        <v>167</v>
      </c>
      <c r="C51" s="189" t="s">
        <v>3</v>
      </c>
      <c r="D51" s="190">
        <v>1</v>
      </c>
      <c r="E51" s="174"/>
      <c r="F51" s="174"/>
      <c r="G51" s="249"/>
      <c r="H51" s="116"/>
      <c r="I51" s="116"/>
      <c r="J51" s="116"/>
      <c r="K51" s="116"/>
      <c r="L51" s="116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0"/>
      <c r="BR51" s="120"/>
      <c r="BS51" s="120"/>
      <c r="BT51" s="120"/>
      <c r="BU51" s="120"/>
      <c r="BV51" s="120"/>
      <c r="BW51" s="120"/>
      <c r="BX51" s="120"/>
      <c r="BY51" s="120"/>
      <c r="BZ51" s="120"/>
      <c r="CA51" s="120"/>
      <c r="CB51" s="120"/>
      <c r="CC51" s="120"/>
      <c r="CD51" s="120"/>
      <c r="CE51" s="120"/>
      <c r="CF51" s="120"/>
      <c r="CG51" s="120"/>
      <c r="CH51" s="120"/>
      <c r="CI51" s="120"/>
      <c r="CJ51" s="120"/>
      <c r="CK51" s="120"/>
      <c r="CL51" s="120"/>
      <c r="CM51" s="120"/>
      <c r="CN51" s="120"/>
      <c r="CO51" s="120"/>
      <c r="CP51" s="120"/>
      <c r="CQ51" s="120"/>
      <c r="CR51" s="120"/>
      <c r="CS51" s="120"/>
      <c r="CT51" s="120"/>
      <c r="CU51" s="120"/>
      <c r="CV51" s="120"/>
      <c r="CW51" s="120"/>
      <c r="CX51" s="120"/>
      <c r="CY51" s="120"/>
      <c r="CZ51" s="120"/>
      <c r="DA51" s="120"/>
      <c r="DB51" s="120"/>
      <c r="DC51" s="120"/>
      <c r="DD51" s="120"/>
      <c r="DE51" s="120"/>
      <c r="DF51" s="120"/>
      <c r="DG51" s="120"/>
      <c r="DH51" s="120"/>
      <c r="DI51" s="120"/>
      <c r="DJ51" s="120"/>
      <c r="DK51" s="120"/>
      <c r="DL51" s="120"/>
      <c r="DM51" s="120"/>
      <c r="DN51" s="120"/>
      <c r="DO51" s="120"/>
      <c r="DP51" s="120"/>
      <c r="DQ51" s="120"/>
      <c r="DR51" s="120"/>
      <c r="DS51" s="120"/>
      <c r="DT51" s="120"/>
      <c r="DU51" s="120"/>
      <c r="DV51" s="120"/>
      <c r="DW51" s="120"/>
      <c r="DX51" s="120"/>
      <c r="DY51" s="120"/>
      <c r="DZ51" s="120"/>
      <c r="EA51" s="120"/>
      <c r="EB51" s="120"/>
      <c r="EC51" s="120"/>
      <c r="ED51" s="120"/>
      <c r="EE51" s="120"/>
      <c r="EF51" s="120"/>
      <c r="EG51" s="120"/>
      <c r="EH51" s="120"/>
      <c r="EI51" s="120"/>
      <c r="EJ51" s="120"/>
      <c r="EK51" s="120"/>
      <c r="EL51" s="120"/>
      <c r="EM51" s="120"/>
      <c r="EN51" s="120"/>
      <c r="EO51" s="120"/>
      <c r="EP51" s="120"/>
      <c r="EQ51" s="120"/>
      <c r="ER51" s="120"/>
      <c r="ES51" s="120"/>
      <c r="ET51" s="120"/>
      <c r="EU51" s="120"/>
      <c r="EV51" s="120"/>
      <c r="EW51" s="120"/>
      <c r="EX51" s="120"/>
      <c r="EY51" s="120"/>
      <c r="EZ51" s="120"/>
      <c r="FA51" s="120"/>
      <c r="FB51" s="120"/>
      <c r="FC51" s="120"/>
      <c r="FD51" s="120"/>
      <c r="FE51" s="120"/>
      <c r="FF51" s="120"/>
      <c r="FG51" s="120"/>
      <c r="FH51" s="120"/>
      <c r="FI51" s="120"/>
      <c r="FJ51" s="120"/>
      <c r="FK51" s="120"/>
      <c r="FL51" s="120"/>
      <c r="FM51" s="120"/>
      <c r="FN51" s="120"/>
      <c r="FO51" s="120"/>
      <c r="FP51" s="120"/>
      <c r="FQ51" s="120"/>
      <c r="FR51" s="120"/>
      <c r="FS51" s="120"/>
      <c r="FT51" s="120"/>
      <c r="FU51" s="120"/>
      <c r="FV51" s="120"/>
      <c r="FW51" s="120"/>
      <c r="FX51" s="120"/>
      <c r="FY51" s="120"/>
      <c r="FZ51" s="120"/>
      <c r="GA51" s="120"/>
      <c r="GB51" s="120"/>
      <c r="GC51" s="120"/>
      <c r="GD51" s="120"/>
      <c r="GE51" s="120"/>
      <c r="GF51" s="120"/>
      <c r="GG51" s="120"/>
      <c r="GH51" s="120"/>
      <c r="GI51" s="120"/>
      <c r="GJ51" s="120"/>
      <c r="GK51" s="120"/>
      <c r="GL51" s="120"/>
      <c r="GM51" s="120"/>
      <c r="GN51" s="120"/>
      <c r="GO51" s="120"/>
      <c r="GP51" s="120"/>
      <c r="GQ51" s="120"/>
      <c r="GR51" s="120"/>
      <c r="GS51" s="120"/>
      <c r="GT51" s="120"/>
      <c r="GU51" s="120"/>
      <c r="GV51" s="120"/>
      <c r="GW51" s="120"/>
      <c r="GX51" s="120"/>
      <c r="GY51" s="120"/>
      <c r="GZ51" s="120"/>
      <c r="HA51" s="120"/>
      <c r="HB51" s="120"/>
      <c r="HC51" s="120"/>
      <c r="HD51" s="120"/>
      <c r="HE51" s="120"/>
      <c r="HF51" s="120"/>
      <c r="HG51" s="120"/>
      <c r="HH51" s="120"/>
      <c r="HI51" s="120"/>
      <c r="HJ51" s="120"/>
      <c r="HK51" s="120"/>
      <c r="HL51" s="120"/>
      <c r="HM51" s="120"/>
      <c r="HN51" s="120"/>
      <c r="HO51" s="120"/>
      <c r="HP51" s="120"/>
      <c r="HQ51" s="120"/>
      <c r="HR51" s="120"/>
      <c r="HS51" s="120"/>
      <c r="HT51" s="120"/>
      <c r="HU51" s="120"/>
      <c r="HV51" s="120"/>
      <c r="HW51" s="120"/>
      <c r="HX51" s="120"/>
      <c r="HY51" s="120"/>
      <c r="HZ51" s="120"/>
      <c r="IA51" s="120"/>
      <c r="IB51" s="120"/>
      <c r="IC51" s="120"/>
      <c r="ID51" s="120"/>
      <c r="IE51" s="120"/>
      <c r="IF51" s="120"/>
      <c r="IG51" s="120"/>
      <c r="IH51" s="120"/>
      <c r="II51" s="120"/>
      <c r="IJ51" s="120"/>
    </row>
    <row r="52" spans="1:244" s="123" customFormat="1" ht="58.5" customHeight="1">
      <c r="A52" s="194">
        <v>43</v>
      </c>
      <c r="B52" s="186" t="s">
        <v>114</v>
      </c>
      <c r="C52" s="189" t="str">
        <f>C51</f>
        <v>ცალი</v>
      </c>
      <c r="D52" s="190">
        <v>1</v>
      </c>
      <c r="E52" s="174"/>
      <c r="F52" s="174"/>
      <c r="G52" s="249"/>
      <c r="H52" s="116"/>
      <c r="I52" s="116"/>
      <c r="J52" s="116"/>
      <c r="K52" s="116"/>
      <c r="L52" s="116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20"/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  <c r="BZ52" s="120"/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20"/>
      <c r="CO52" s="120"/>
      <c r="CP52" s="120"/>
      <c r="CQ52" s="120"/>
      <c r="CR52" s="120"/>
      <c r="CS52" s="120"/>
      <c r="CT52" s="120"/>
      <c r="CU52" s="120"/>
      <c r="CV52" s="120"/>
      <c r="CW52" s="120"/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20"/>
      <c r="DI52" s="120"/>
      <c r="DJ52" s="120"/>
      <c r="DK52" s="120"/>
      <c r="DL52" s="120"/>
      <c r="DM52" s="120"/>
      <c r="DN52" s="120"/>
      <c r="DO52" s="120"/>
      <c r="DP52" s="120"/>
      <c r="DQ52" s="120"/>
      <c r="DR52" s="120"/>
      <c r="DS52" s="120"/>
      <c r="DT52" s="120"/>
      <c r="DU52" s="120"/>
      <c r="DV52" s="120"/>
      <c r="DW52" s="120"/>
      <c r="DX52" s="120"/>
      <c r="DY52" s="120"/>
      <c r="DZ52" s="120"/>
      <c r="EA52" s="120"/>
      <c r="EB52" s="120"/>
      <c r="EC52" s="120"/>
      <c r="ED52" s="120"/>
      <c r="EE52" s="120"/>
      <c r="EF52" s="120"/>
      <c r="EG52" s="120"/>
      <c r="EH52" s="120"/>
      <c r="EI52" s="120"/>
      <c r="EJ52" s="120"/>
      <c r="EK52" s="120"/>
      <c r="EL52" s="120"/>
      <c r="EM52" s="120"/>
      <c r="EN52" s="120"/>
      <c r="EO52" s="120"/>
      <c r="EP52" s="120"/>
      <c r="EQ52" s="120"/>
      <c r="ER52" s="120"/>
      <c r="ES52" s="120"/>
      <c r="ET52" s="120"/>
      <c r="EU52" s="120"/>
      <c r="EV52" s="120"/>
      <c r="EW52" s="120"/>
      <c r="EX52" s="120"/>
      <c r="EY52" s="120"/>
      <c r="EZ52" s="120"/>
      <c r="FA52" s="120"/>
      <c r="FB52" s="120"/>
      <c r="FC52" s="120"/>
      <c r="FD52" s="120"/>
      <c r="FE52" s="120"/>
      <c r="FF52" s="120"/>
      <c r="FG52" s="120"/>
      <c r="FH52" s="120"/>
      <c r="FI52" s="120"/>
      <c r="FJ52" s="120"/>
      <c r="FK52" s="120"/>
      <c r="FL52" s="120"/>
      <c r="FM52" s="120"/>
      <c r="FN52" s="120"/>
      <c r="FO52" s="120"/>
      <c r="FP52" s="120"/>
      <c r="FQ52" s="120"/>
      <c r="FR52" s="120"/>
      <c r="FS52" s="120"/>
      <c r="FT52" s="120"/>
      <c r="FU52" s="120"/>
      <c r="FV52" s="120"/>
      <c r="FW52" s="120"/>
      <c r="FX52" s="120"/>
      <c r="FY52" s="120"/>
      <c r="FZ52" s="120"/>
      <c r="GA52" s="120"/>
      <c r="GB52" s="120"/>
      <c r="GC52" s="120"/>
      <c r="GD52" s="120"/>
      <c r="GE52" s="120"/>
      <c r="GF52" s="120"/>
      <c r="GG52" s="120"/>
      <c r="GH52" s="120"/>
      <c r="GI52" s="120"/>
      <c r="GJ52" s="120"/>
      <c r="GK52" s="120"/>
      <c r="GL52" s="120"/>
      <c r="GM52" s="120"/>
      <c r="GN52" s="120"/>
      <c r="GO52" s="120"/>
      <c r="GP52" s="120"/>
      <c r="GQ52" s="120"/>
      <c r="GR52" s="120"/>
      <c r="GS52" s="120"/>
      <c r="GT52" s="120"/>
      <c r="GU52" s="120"/>
      <c r="GV52" s="120"/>
      <c r="GW52" s="120"/>
      <c r="GX52" s="120"/>
      <c r="GY52" s="120"/>
      <c r="GZ52" s="120"/>
      <c r="HA52" s="120"/>
      <c r="HB52" s="120"/>
      <c r="HC52" s="120"/>
      <c r="HD52" s="120"/>
      <c r="HE52" s="120"/>
      <c r="HF52" s="120"/>
      <c r="HG52" s="120"/>
      <c r="HH52" s="120"/>
      <c r="HI52" s="120"/>
      <c r="HJ52" s="120"/>
      <c r="HK52" s="120"/>
      <c r="HL52" s="120"/>
      <c r="HM52" s="120"/>
      <c r="HN52" s="120"/>
      <c r="HO52" s="120"/>
      <c r="HP52" s="120"/>
      <c r="HQ52" s="120"/>
      <c r="HR52" s="120"/>
      <c r="HS52" s="120"/>
      <c r="HT52" s="120"/>
      <c r="HU52" s="120"/>
      <c r="HV52" s="120"/>
      <c r="HW52" s="120"/>
      <c r="HX52" s="120"/>
      <c r="HY52" s="120"/>
      <c r="HZ52" s="120"/>
      <c r="IA52" s="120"/>
      <c r="IB52" s="120"/>
      <c r="IC52" s="120"/>
      <c r="ID52" s="120"/>
      <c r="IE52" s="120"/>
      <c r="IF52" s="120"/>
      <c r="IG52" s="120"/>
      <c r="IH52" s="120"/>
      <c r="II52" s="120"/>
      <c r="IJ52" s="120"/>
    </row>
    <row r="53" spans="1:244" s="123" customFormat="1" ht="58.5" customHeight="1">
      <c r="A53" s="194">
        <v>44</v>
      </c>
      <c r="B53" s="186" t="s">
        <v>173</v>
      </c>
      <c r="C53" s="189" t="s">
        <v>53</v>
      </c>
      <c r="D53" s="190">
        <v>1</v>
      </c>
      <c r="E53" s="174"/>
      <c r="F53" s="174"/>
      <c r="G53" s="249"/>
      <c r="H53" s="116"/>
      <c r="I53" s="116"/>
      <c r="J53" s="116"/>
      <c r="K53" s="116"/>
      <c r="L53" s="116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20"/>
      <c r="BZ53" s="120"/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20"/>
      <c r="CO53" s="120"/>
      <c r="CP53" s="120"/>
      <c r="CQ53" s="120"/>
      <c r="CR53" s="120"/>
      <c r="CS53" s="120"/>
      <c r="CT53" s="120"/>
      <c r="CU53" s="120"/>
      <c r="CV53" s="120"/>
      <c r="CW53" s="120"/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/>
      <c r="DL53" s="120"/>
      <c r="DM53" s="120"/>
      <c r="DN53" s="120"/>
      <c r="DO53" s="120"/>
      <c r="DP53" s="120"/>
      <c r="DQ53" s="120"/>
      <c r="DR53" s="120"/>
      <c r="DS53" s="120"/>
      <c r="DT53" s="120"/>
      <c r="DU53" s="120"/>
      <c r="DV53" s="120"/>
      <c r="DW53" s="120"/>
      <c r="DX53" s="120"/>
      <c r="DY53" s="120"/>
      <c r="DZ53" s="120"/>
      <c r="EA53" s="120"/>
      <c r="EB53" s="120"/>
      <c r="EC53" s="120"/>
      <c r="ED53" s="120"/>
      <c r="EE53" s="120"/>
      <c r="EF53" s="120"/>
      <c r="EG53" s="120"/>
      <c r="EH53" s="120"/>
      <c r="EI53" s="120"/>
      <c r="EJ53" s="120"/>
      <c r="EK53" s="120"/>
      <c r="EL53" s="120"/>
      <c r="EM53" s="120"/>
      <c r="EN53" s="120"/>
      <c r="EO53" s="120"/>
      <c r="EP53" s="120"/>
      <c r="EQ53" s="120"/>
      <c r="ER53" s="120"/>
      <c r="ES53" s="120"/>
      <c r="ET53" s="120"/>
      <c r="EU53" s="120"/>
      <c r="EV53" s="120"/>
      <c r="EW53" s="120"/>
      <c r="EX53" s="120"/>
      <c r="EY53" s="120"/>
      <c r="EZ53" s="120"/>
      <c r="FA53" s="120"/>
      <c r="FB53" s="120"/>
      <c r="FC53" s="120"/>
      <c r="FD53" s="120"/>
      <c r="FE53" s="120"/>
      <c r="FF53" s="120"/>
      <c r="FG53" s="120"/>
      <c r="FH53" s="120"/>
      <c r="FI53" s="120"/>
      <c r="FJ53" s="120"/>
      <c r="FK53" s="120"/>
      <c r="FL53" s="120"/>
      <c r="FM53" s="120"/>
      <c r="FN53" s="120"/>
      <c r="FO53" s="120"/>
      <c r="FP53" s="120"/>
      <c r="FQ53" s="120"/>
      <c r="FR53" s="120"/>
      <c r="FS53" s="120"/>
      <c r="FT53" s="120"/>
      <c r="FU53" s="120"/>
      <c r="FV53" s="120"/>
      <c r="FW53" s="120"/>
      <c r="FX53" s="120"/>
      <c r="FY53" s="120"/>
      <c r="FZ53" s="120"/>
      <c r="GA53" s="120"/>
      <c r="GB53" s="120"/>
      <c r="GC53" s="120"/>
      <c r="GD53" s="120"/>
      <c r="GE53" s="120"/>
      <c r="GF53" s="120"/>
      <c r="GG53" s="120"/>
      <c r="GH53" s="120"/>
      <c r="GI53" s="120"/>
      <c r="GJ53" s="120"/>
      <c r="GK53" s="120"/>
      <c r="GL53" s="120"/>
      <c r="GM53" s="120"/>
      <c r="GN53" s="120"/>
      <c r="GO53" s="120"/>
      <c r="GP53" s="120"/>
      <c r="GQ53" s="120"/>
      <c r="GR53" s="120"/>
      <c r="GS53" s="120"/>
      <c r="GT53" s="120"/>
      <c r="GU53" s="120"/>
      <c r="GV53" s="120"/>
      <c r="GW53" s="120"/>
      <c r="GX53" s="120"/>
      <c r="GY53" s="120"/>
      <c r="GZ53" s="120"/>
      <c r="HA53" s="120"/>
      <c r="HB53" s="120"/>
      <c r="HC53" s="120"/>
      <c r="HD53" s="120"/>
      <c r="HE53" s="120"/>
      <c r="HF53" s="120"/>
      <c r="HG53" s="120"/>
      <c r="HH53" s="120"/>
      <c r="HI53" s="120"/>
      <c r="HJ53" s="120"/>
      <c r="HK53" s="120"/>
      <c r="HL53" s="120"/>
      <c r="HM53" s="120"/>
      <c r="HN53" s="120"/>
      <c r="HO53" s="120"/>
      <c r="HP53" s="120"/>
      <c r="HQ53" s="120"/>
      <c r="HR53" s="120"/>
      <c r="HS53" s="120"/>
      <c r="HT53" s="120"/>
      <c r="HU53" s="120"/>
      <c r="HV53" s="120"/>
      <c r="HW53" s="120"/>
      <c r="HX53" s="120"/>
      <c r="HY53" s="120"/>
      <c r="HZ53" s="120"/>
      <c r="IA53" s="120"/>
      <c r="IB53" s="120"/>
      <c r="IC53" s="120"/>
      <c r="ID53" s="120"/>
      <c r="IE53" s="120"/>
      <c r="IF53" s="120"/>
      <c r="IG53" s="120"/>
      <c r="IH53" s="120"/>
      <c r="II53" s="120"/>
      <c r="IJ53" s="120"/>
    </row>
    <row r="54" spans="1:244" s="123" customFormat="1" ht="58.5" customHeight="1">
      <c r="A54" s="194">
        <v>45</v>
      </c>
      <c r="B54" s="186" t="s">
        <v>175</v>
      </c>
      <c r="C54" s="189" t="s">
        <v>53</v>
      </c>
      <c r="D54" s="190">
        <v>1</v>
      </c>
      <c r="E54" s="174"/>
      <c r="F54" s="174"/>
      <c r="G54" s="249"/>
      <c r="H54" s="116"/>
      <c r="I54" s="116"/>
      <c r="J54" s="116"/>
      <c r="K54" s="116"/>
      <c r="L54" s="116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/>
      <c r="BO54" s="120"/>
      <c r="BP54" s="120"/>
      <c r="BQ54" s="120"/>
      <c r="BR54" s="120"/>
      <c r="BS54" s="120"/>
      <c r="BT54" s="120"/>
      <c r="BU54" s="120"/>
      <c r="BV54" s="120"/>
      <c r="BW54" s="120"/>
      <c r="BX54" s="120"/>
      <c r="BY54" s="120"/>
      <c r="BZ54" s="120"/>
      <c r="CA54" s="120"/>
      <c r="CB54" s="120"/>
      <c r="CC54" s="120"/>
      <c r="CD54" s="120"/>
      <c r="CE54" s="120"/>
      <c r="CF54" s="120"/>
      <c r="CG54" s="120"/>
      <c r="CH54" s="120"/>
      <c r="CI54" s="120"/>
      <c r="CJ54" s="120"/>
      <c r="CK54" s="120"/>
      <c r="CL54" s="120"/>
      <c r="CM54" s="120"/>
      <c r="CN54" s="120"/>
      <c r="CO54" s="120"/>
      <c r="CP54" s="120"/>
      <c r="CQ54" s="120"/>
      <c r="CR54" s="120"/>
      <c r="CS54" s="120"/>
      <c r="CT54" s="120"/>
      <c r="CU54" s="120"/>
      <c r="CV54" s="120"/>
      <c r="CW54" s="120"/>
      <c r="CX54" s="120"/>
      <c r="CY54" s="120"/>
      <c r="CZ54" s="120"/>
      <c r="DA54" s="120"/>
      <c r="DB54" s="120"/>
      <c r="DC54" s="120"/>
      <c r="DD54" s="120"/>
      <c r="DE54" s="120"/>
      <c r="DF54" s="120"/>
      <c r="DG54" s="120"/>
      <c r="DH54" s="120"/>
      <c r="DI54" s="120"/>
      <c r="DJ54" s="120"/>
      <c r="DK54" s="120"/>
      <c r="DL54" s="120"/>
      <c r="DM54" s="120"/>
      <c r="DN54" s="120"/>
      <c r="DO54" s="120"/>
      <c r="DP54" s="120"/>
      <c r="DQ54" s="120"/>
      <c r="DR54" s="120"/>
      <c r="DS54" s="120"/>
      <c r="DT54" s="120"/>
      <c r="DU54" s="120"/>
      <c r="DV54" s="120"/>
      <c r="DW54" s="120"/>
      <c r="DX54" s="120"/>
      <c r="DY54" s="120"/>
      <c r="DZ54" s="120"/>
      <c r="EA54" s="120"/>
      <c r="EB54" s="120"/>
      <c r="EC54" s="120"/>
      <c r="ED54" s="120"/>
      <c r="EE54" s="120"/>
      <c r="EF54" s="120"/>
      <c r="EG54" s="120"/>
      <c r="EH54" s="120"/>
      <c r="EI54" s="120"/>
      <c r="EJ54" s="120"/>
      <c r="EK54" s="120"/>
      <c r="EL54" s="120"/>
      <c r="EM54" s="120"/>
      <c r="EN54" s="120"/>
      <c r="EO54" s="120"/>
      <c r="EP54" s="120"/>
      <c r="EQ54" s="120"/>
      <c r="ER54" s="120"/>
      <c r="ES54" s="120"/>
      <c r="ET54" s="120"/>
      <c r="EU54" s="120"/>
      <c r="EV54" s="120"/>
      <c r="EW54" s="120"/>
      <c r="EX54" s="120"/>
      <c r="EY54" s="120"/>
      <c r="EZ54" s="120"/>
      <c r="FA54" s="120"/>
      <c r="FB54" s="120"/>
      <c r="FC54" s="120"/>
      <c r="FD54" s="120"/>
      <c r="FE54" s="120"/>
      <c r="FF54" s="120"/>
      <c r="FG54" s="120"/>
      <c r="FH54" s="120"/>
      <c r="FI54" s="120"/>
      <c r="FJ54" s="120"/>
      <c r="FK54" s="120"/>
      <c r="FL54" s="120"/>
      <c r="FM54" s="120"/>
      <c r="FN54" s="120"/>
      <c r="FO54" s="120"/>
      <c r="FP54" s="120"/>
      <c r="FQ54" s="120"/>
      <c r="FR54" s="120"/>
      <c r="FS54" s="120"/>
      <c r="FT54" s="120"/>
      <c r="FU54" s="120"/>
      <c r="FV54" s="120"/>
      <c r="FW54" s="120"/>
      <c r="FX54" s="120"/>
      <c r="FY54" s="120"/>
      <c r="FZ54" s="120"/>
      <c r="GA54" s="120"/>
      <c r="GB54" s="120"/>
      <c r="GC54" s="120"/>
      <c r="GD54" s="120"/>
      <c r="GE54" s="120"/>
      <c r="GF54" s="120"/>
      <c r="GG54" s="120"/>
      <c r="GH54" s="120"/>
      <c r="GI54" s="120"/>
      <c r="GJ54" s="120"/>
      <c r="GK54" s="120"/>
      <c r="GL54" s="120"/>
      <c r="GM54" s="120"/>
      <c r="GN54" s="120"/>
      <c r="GO54" s="120"/>
      <c r="GP54" s="120"/>
      <c r="GQ54" s="120"/>
      <c r="GR54" s="120"/>
      <c r="GS54" s="120"/>
      <c r="GT54" s="120"/>
      <c r="GU54" s="120"/>
      <c r="GV54" s="120"/>
      <c r="GW54" s="120"/>
      <c r="GX54" s="120"/>
      <c r="GY54" s="120"/>
      <c r="GZ54" s="120"/>
      <c r="HA54" s="120"/>
      <c r="HB54" s="120"/>
      <c r="HC54" s="120"/>
      <c r="HD54" s="120"/>
      <c r="HE54" s="120"/>
      <c r="HF54" s="120"/>
      <c r="HG54" s="120"/>
      <c r="HH54" s="120"/>
      <c r="HI54" s="120"/>
      <c r="HJ54" s="120"/>
      <c r="HK54" s="120"/>
      <c r="HL54" s="120"/>
      <c r="HM54" s="120"/>
      <c r="HN54" s="120"/>
      <c r="HO54" s="120"/>
      <c r="HP54" s="120"/>
      <c r="HQ54" s="120"/>
      <c r="HR54" s="120"/>
      <c r="HS54" s="120"/>
      <c r="HT54" s="120"/>
      <c r="HU54" s="120"/>
      <c r="HV54" s="120"/>
      <c r="HW54" s="120"/>
      <c r="HX54" s="120"/>
      <c r="HY54" s="120"/>
      <c r="HZ54" s="120"/>
      <c r="IA54" s="120"/>
      <c r="IB54" s="120"/>
      <c r="IC54" s="120"/>
      <c r="ID54" s="120"/>
      <c r="IE54" s="120"/>
      <c r="IF54" s="120"/>
      <c r="IG54" s="120"/>
      <c r="IH54" s="120"/>
      <c r="II54" s="120"/>
      <c r="IJ54" s="120"/>
    </row>
    <row r="55" spans="1:244" ht="58.5" customHeight="1">
      <c r="A55" s="194">
        <v>46</v>
      </c>
      <c r="B55" s="186" t="s">
        <v>176</v>
      </c>
      <c r="C55" s="194" t="s">
        <v>53</v>
      </c>
      <c r="D55" s="190">
        <v>7</v>
      </c>
      <c r="E55" s="174"/>
      <c r="F55" s="174"/>
      <c r="G55" s="249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120"/>
      <c r="BN55" s="120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20"/>
      <c r="BZ55" s="120"/>
      <c r="CA55" s="120"/>
      <c r="CB55" s="120"/>
      <c r="CC55" s="120"/>
      <c r="CD55" s="120"/>
      <c r="CE55" s="120"/>
      <c r="CF55" s="120"/>
      <c r="CG55" s="120"/>
      <c r="CH55" s="120"/>
      <c r="CI55" s="120"/>
      <c r="CJ55" s="120"/>
      <c r="CK55" s="120"/>
      <c r="CL55" s="120"/>
      <c r="CM55" s="120"/>
      <c r="CN55" s="120"/>
      <c r="CO55" s="120"/>
      <c r="CP55" s="120"/>
      <c r="CQ55" s="120"/>
      <c r="CR55" s="120"/>
      <c r="CS55" s="120"/>
      <c r="CT55" s="120"/>
      <c r="CU55" s="120"/>
      <c r="CV55" s="120"/>
      <c r="CW55" s="120"/>
      <c r="CX55" s="120"/>
      <c r="CY55" s="120"/>
      <c r="CZ55" s="120"/>
      <c r="DA55" s="120"/>
      <c r="DB55" s="120"/>
      <c r="DC55" s="120"/>
      <c r="DD55" s="120"/>
      <c r="DE55" s="120"/>
      <c r="DF55" s="120"/>
      <c r="DG55" s="120"/>
      <c r="DH55" s="120"/>
      <c r="DI55" s="120"/>
      <c r="DJ55" s="120"/>
      <c r="DK55" s="120"/>
      <c r="DL55" s="120"/>
      <c r="DM55" s="120"/>
      <c r="DN55" s="120"/>
      <c r="DO55" s="120"/>
      <c r="DP55" s="120"/>
      <c r="DQ55" s="120"/>
      <c r="DR55" s="120"/>
      <c r="DS55" s="120"/>
      <c r="DT55" s="120"/>
      <c r="DU55" s="120"/>
      <c r="DV55" s="120"/>
      <c r="DW55" s="120"/>
      <c r="DX55" s="120"/>
      <c r="DY55" s="120"/>
      <c r="DZ55" s="120"/>
      <c r="EA55" s="120"/>
      <c r="EB55" s="120"/>
      <c r="EC55" s="120"/>
      <c r="ED55" s="120"/>
      <c r="EE55" s="120"/>
      <c r="EF55" s="120"/>
      <c r="EG55" s="120"/>
      <c r="EH55" s="120"/>
      <c r="EI55" s="120"/>
      <c r="EJ55" s="120"/>
      <c r="EK55" s="120"/>
      <c r="EL55" s="120"/>
      <c r="EM55" s="120"/>
      <c r="EN55" s="120"/>
      <c r="EO55" s="120"/>
      <c r="EP55" s="120"/>
      <c r="EQ55" s="120"/>
      <c r="ER55" s="120"/>
      <c r="ES55" s="120"/>
      <c r="ET55" s="120"/>
      <c r="EU55" s="120"/>
      <c r="EV55" s="120"/>
      <c r="EW55" s="120"/>
      <c r="EX55" s="120"/>
      <c r="EY55" s="120"/>
      <c r="EZ55" s="120"/>
      <c r="FA55" s="120"/>
      <c r="FB55" s="120"/>
      <c r="FC55" s="120"/>
      <c r="FD55" s="120"/>
      <c r="FE55" s="120"/>
      <c r="FF55" s="120"/>
      <c r="FG55" s="120"/>
      <c r="FH55" s="120"/>
      <c r="FI55" s="120"/>
      <c r="FJ55" s="120"/>
      <c r="FK55" s="120"/>
      <c r="FL55" s="120"/>
      <c r="FM55" s="120"/>
      <c r="FN55" s="120"/>
      <c r="FO55" s="120"/>
      <c r="FP55" s="120"/>
      <c r="FQ55" s="120"/>
      <c r="FR55" s="120"/>
      <c r="FS55" s="120"/>
      <c r="FT55" s="120"/>
      <c r="FU55" s="120"/>
      <c r="FV55" s="120"/>
      <c r="FW55" s="120"/>
      <c r="FX55" s="120"/>
      <c r="FY55" s="120"/>
      <c r="FZ55" s="120"/>
      <c r="GA55" s="120"/>
      <c r="GB55" s="120"/>
      <c r="GC55" s="120"/>
      <c r="GD55" s="120"/>
      <c r="GE55" s="120"/>
      <c r="GF55" s="120"/>
      <c r="GG55" s="120"/>
      <c r="GH55" s="120"/>
      <c r="GI55" s="120"/>
      <c r="GJ55" s="120"/>
      <c r="GK55" s="120"/>
      <c r="GL55" s="120"/>
      <c r="GM55" s="120"/>
      <c r="GN55" s="120"/>
      <c r="GO55" s="120"/>
      <c r="GP55" s="120"/>
      <c r="GQ55" s="120"/>
      <c r="GR55" s="120"/>
      <c r="GS55" s="120"/>
      <c r="GT55" s="120"/>
      <c r="GU55" s="120"/>
      <c r="GV55" s="120"/>
      <c r="GW55" s="120"/>
      <c r="GX55" s="120"/>
      <c r="GY55" s="120"/>
      <c r="GZ55" s="120"/>
      <c r="HA55" s="120"/>
      <c r="HB55" s="120"/>
      <c r="HC55" s="120"/>
      <c r="HD55" s="120"/>
      <c r="HE55" s="120"/>
      <c r="HF55" s="120"/>
      <c r="HG55" s="120"/>
      <c r="HH55" s="120"/>
      <c r="HI55" s="120"/>
      <c r="HJ55" s="120"/>
      <c r="HK55" s="120"/>
      <c r="HL55" s="120"/>
      <c r="HM55" s="120"/>
      <c r="HN55" s="120"/>
      <c r="HO55" s="120"/>
      <c r="HP55" s="120"/>
      <c r="HQ55" s="120"/>
      <c r="HR55" s="120"/>
      <c r="HS55" s="120"/>
      <c r="HT55" s="120"/>
      <c r="HU55" s="120"/>
      <c r="HV55" s="120"/>
      <c r="HW55" s="120"/>
      <c r="HX55" s="120"/>
      <c r="HY55" s="120"/>
      <c r="HZ55" s="120"/>
      <c r="IA55" s="120"/>
      <c r="IB55" s="120"/>
      <c r="IC55" s="120"/>
      <c r="ID55" s="120"/>
      <c r="IE55" s="120"/>
      <c r="IF55" s="120"/>
      <c r="IG55" s="120"/>
      <c r="IH55" s="120"/>
      <c r="II55" s="120"/>
      <c r="IJ55" s="120"/>
    </row>
    <row r="56" spans="1:244" s="123" customFormat="1" ht="32">
      <c r="A56" s="194">
        <v>47</v>
      </c>
      <c r="B56" s="202" t="s">
        <v>179</v>
      </c>
      <c r="C56" s="189" t="s">
        <v>53</v>
      </c>
      <c r="D56" s="190">
        <v>17</v>
      </c>
      <c r="E56" s="174"/>
      <c r="F56" s="174"/>
      <c r="G56" s="249"/>
      <c r="H56" s="116"/>
      <c r="I56" s="116"/>
      <c r="J56" s="116"/>
      <c r="K56" s="116"/>
      <c r="L56" s="116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20"/>
      <c r="BK56" s="120"/>
      <c r="BL56" s="120"/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20"/>
      <c r="BZ56" s="120"/>
      <c r="CA56" s="120"/>
      <c r="CB56" s="120"/>
      <c r="CC56" s="120"/>
      <c r="CD56" s="120"/>
      <c r="CE56" s="120"/>
      <c r="CF56" s="120"/>
      <c r="CG56" s="120"/>
      <c r="CH56" s="120"/>
      <c r="CI56" s="120"/>
      <c r="CJ56" s="120"/>
      <c r="CK56" s="120"/>
      <c r="CL56" s="120"/>
      <c r="CM56" s="120"/>
      <c r="CN56" s="120"/>
      <c r="CO56" s="120"/>
      <c r="CP56" s="120"/>
      <c r="CQ56" s="120"/>
      <c r="CR56" s="120"/>
      <c r="CS56" s="120"/>
      <c r="CT56" s="120"/>
      <c r="CU56" s="120"/>
      <c r="CV56" s="120"/>
      <c r="CW56" s="120"/>
      <c r="CX56" s="120"/>
      <c r="CY56" s="120"/>
      <c r="CZ56" s="120"/>
      <c r="DA56" s="120"/>
      <c r="DB56" s="120"/>
      <c r="DC56" s="120"/>
      <c r="DD56" s="120"/>
      <c r="DE56" s="120"/>
      <c r="DF56" s="120"/>
      <c r="DG56" s="120"/>
      <c r="DH56" s="120"/>
      <c r="DI56" s="120"/>
      <c r="DJ56" s="120"/>
      <c r="DK56" s="120"/>
      <c r="DL56" s="120"/>
      <c r="DM56" s="120"/>
      <c r="DN56" s="120"/>
      <c r="DO56" s="120"/>
      <c r="DP56" s="120"/>
      <c r="DQ56" s="120"/>
      <c r="DR56" s="120"/>
      <c r="DS56" s="120"/>
      <c r="DT56" s="120"/>
      <c r="DU56" s="120"/>
      <c r="DV56" s="120"/>
      <c r="DW56" s="120"/>
      <c r="DX56" s="120"/>
      <c r="DY56" s="120"/>
      <c r="DZ56" s="120"/>
      <c r="EA56" s="120"/>
      <c r="EB56" s="120"/>
      <c r="EC56" s="120"/>
      <c r="ED56" s="120"/>
      <c r="EE56" s="120"/>
      <c r="EF56" s="120"/>
      <c r="EG56" s="120"/>
      <c r="EH56" s="120"/>
      <c r="EI56" s="120"/>
      <c r="EJ56" s="120"/>
      <c r="EK56" s="120"/>
      <c r="EL56" s="120"/>
      <c r="EM56" s="120"/>
      <c r="EN56" s="120"/>
      <c r="EO56" s="120"/>
      <c r="EP56" s="120"/>
      <c r="EQ56" s="120"/>
      <c r="ER56" s="120"/>
      <c r="ES56" s="120"/>
      <c r="ET56" s="120"/>
      <c r="EU56" s="120"/>
      <c r="EV56" s="120"/>
      <c r="EW56" s="120"/>
      <c r="EX56" s="120"/>
      <c r="EY56" s="120"/>
      <c r="EZ56" s="120"/>
      <c r="FA56" s="120"/>
      <c r="FB56" s="120"/>
      <c r="FC56" s="120"/>
      <c r="FD56" s="120"/>
      <c r="FE56" s="120"/>
      <c r="FF56" s="120"/>
      <c r="FG56" s="120"/>
      <c r="FH56" s="120"/>
      <c r="FI56" s="120"/>
      <c r="FJ56" s="120"/>
      <c r="FK56" s="120"/>
      <c r="FL56" s="120"/>
      <c r="FM56" s="120"/>
      <c r="FN56" s="120"/>
      <c r="FO56" s="120"/>
      <c r="FP56" s="120"/>
      <c r="FQ56" s="120"/>
      <c r="FR56" s="120"/>
      <c r="FS56" s="120"/>
      <c r="FT56" s="120"/>
      <c r="FU56" s="120"/>
      <c r="FV56" s="120"/>
      <c r="FW56" s="120"/>
      <c r="FX56" s="120"/>
      <c r="FY56" s="120"/>
      <c r="FZ56" s="120"/>
      <c r="GA56" s="120"/>
      <c r="GB56" s="120"/>
      <c r="GC56" s="120"/>
      <c r="GD56" s="120"/>
      <c r="GE56" s="120"/>
      <c r="GF56" s="120"/>
      <c r="GG56" s="120"/>
      <c r="GH56" s="120"/>
      <c r="GI56" s="120"/>
      <c r="GJ56" s="120"/>
      <c r="GK56" s="120"/>
      <c r="GL56" s="120"/>
      <c r="GM56" s="120"/>
      <c r="GN56" s="120"/>
      <c r="GO56" s="120"/>
      <c r="GP56" s="120"/>
      <c r="GQ56" s="120"/>
      <c r="GR56" s="120"/>
      <c r="GS56" s="120"/>
      <c r="GT56" s="120"/>
      <c r="GU56" s="120"/>
      <c r="GV56" s="120"/>
      <c r="GW56" s="120"/>
      <c r="GX56" s="120"/>
      <c r="GY56" s="120"/>
      <c r="GZ56" s="120"/>
      <c r="HA56" s="120"/>
      <c r="HB56" s="120"/>
      <c r="HC56" s="120"/>
      <c r="HD56" s="120"/>
      <c r="HE56" s="120"/>
      <c r="HF56" s="120"/>
      <c r="HG56" s="120"/>
      <c r="HH56" s="120"/>
      <c r="HI56" s="120"/>
      <c r="HJ56" s="120"/>
      <c r="HK56" s="120"/>
      <c r="HL56" s="120"/>
      <c r="HM56" s="120"/>
      <c r="HN56" s="120"/>
      <c r="HO56" s="120"/>
      <c r="HP56" s="120"/>
      <c r="HQ56" s="120"/>
      <c r="HR56" s="120"/>
      <c r="HS56" s="120"/>
      <c r="HT56" s="120"/>
      <c r="HU56" s="120"/>
      <c r="HV56" s="120"/>
      <c r="HW56" s="120"/>
      <c r="HX56" s="120"/>
      <c r="HY56" s="120"/>
      <c r="HZ56" s="120"/>
      <c r="IA56" s="120"/>
      <c r="IB56" s="120"/>
      <c r="IC56" s="120"/>
      <c r="ID56" s="120"/>
      <c r="IE56" s="120"/>
      <c r="IF56" s="120"/>
      <c r="IG56" s="120"/>
      <c r="IH56" s="120"/>
      <c r="II56" s="120"/>
      <c r="IJ56" s="120"/>
    </row>
    <row r="57" spans="1:244">
      <c r="A57" s="194">
        <v>48</v>
      </c>
      <c r="B57" s="201" t="s">
        <v>171</v>
      </c>
      <c r="C57" s="141" t="s">
        <v>54</v>
      </c>
      <c r="D57" s="190">
        <v>1</v>
      </c>
      <c r="E57" s="174"/>
      <c r="F57" s="174"/>
      <c r="G57" s="249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20"/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/>
      <c r="BO57" s="120"/>
      <c r="BP57" s="120"/>
      <c r="BQ57" s="120"/>
      <c r="BR57" s="120"/>
      <c r="BS57" s="120"/>
      <c r="BT57" s="120"/>
      <c r="BU57" s="120"/>
      <c r="BV57" s="120"/>
      <c r="BW57" s="120"/>
      <c r="BX57" s="120"/>
      <c r="BY57" s="120"/>
      <c r="BZ57" s="120"/>
      <c r="CA57" s="120"/>
      <c r="CB57" s="120"/>
      <c r="CC57" s="120"/>
      <c r="CD57" s="120"/>
      <c r="CE57" s="120"/>
      <c r="CF57" s="120"/>
      <c r="CG57" s="120"/>
      <c r="CH57" s="120"/>
      <c r="CI57" s="120"/>
      <c r="CJ57" s="120"/>
      <c r="CK57" s="120"/>
      <c r="CL57" s="120"/>
      <c r="CM57" s="120"/>
      <c r="CN57" s="120"/>
      <c r="CO57" s="120"/>
      <c r="CP57" s="120"/>
      <c r="CQ57" s="120"/>
      <c r="CR57" s="120"/>
      <c r="CS57" s="120"/>
      <c r="CT57" s="120"/>
      <c r="CU57" s="120"/>
      <c r="CV57" s="120"/>
      <c r="CW57" s="120"/>
      <c r="CX57" s="120"/>
      <c r="CY57" s="120"/>
      <c r="CZ57" s="120"/>
      <c r="DA57" s="120"/>
      <c r="DB57" s="120"/>
      <c r="DC57" s="120"/>
      <c r="DD57" s="120"/>
      <c r="DE57" s="120"/>
      <c r="DF57" s="120"/>
      <c r="DG57" s="120"/>
      <c r="DH57" s="120"/>
      <c r="DI57" s="120"/>
      <c r="DJ57" s="120"/>
      <c r="DK57" s="120"/>
      <c r="DL57" s="120"/>
      <c r="DM57" s="120"/>
      <c r="DN57" s="120"/>
      <c r="DO57" s="120"/>
      <c r="DP57" s="120"/>
      <c r="DQ57" s="120"/>
      <c r="DR57" s="120"/>
      <c r="DS57" s="120"/>
      <c r="DT57" s="120"/>
      <c r="DU57" s="120"/>
      <c r="DV57" s="120"/>
      <c r="DW57" s="120"/>
      <c r="DX57" s="120"/>
      <c r="DY57" s="120"/>
      <c r="DZ57" s="120"/>
      <c r="EA57" s="120"/>
      <c r="EB57" s="120"/>
      <c r="EC57" s="120"/>
      <c r="ED57" s="120"/>
      <c r="EE57" s="120"/>
      <c r="EF57" s="120"/>
      <c r="EG57" s="120"/>
      <c r="EH57" s="120"/>
      <c r="EI57" s="120"/>
      <c r="EJ57" s="120"/>
      <c r="EK57" s="120"/>
      <c r="EL57" s="120"/>
      <c r="EM57" s="120"/>
      <c r="EN57" s="120"/>
      <c r="EO57" s="120"/>
      <c r="EP57" s="120"/>
      <c r="EQ57" s="120"/>
      <c r="ER57" s="120"/>
      <c r="ES57" s="120"/>
      <c r="ET57" s="120"/>
      <c r="EU57" s="120"/>
      <c r="EV57" s="120"/>
      <c r="EW57" s="120"/>
      <c r="EX57" s="120"/>
      <c r="EY57" s="120"/>
      <c r="EZ57" s="120"/>
      <c r="FA57" s="120"/>
      <c r="FB57" s="120"/>
      <c r="FC57" s="120"/>
      <c r="FD57" s="120"/>
      <c r="FE57" s="120"/>
      <c r="FF57" s="120"/>
      <c r="FG57" s="120"/>
      <c r="FH57" s="120"/>
      <c r="FI57" s="120"/>
      <c r="FJ57" s="120"/>
      <c r="FK57" s="120"/>
      <c r="FL57" s="120"/>
      <c r="FM57" s="120"/>
      <c r="FN57" s="120"/>
      <c r="FO57" s="120"/>
      <c r="FP57" s="120"/>
      <c r="FQ57" s="120"/>
      <c r="FR57" s="120"/>
      <c r="FS57" s="120"/>
      <c r="FT57" s="120"/>
      <c r="FU57" s="120"/>
      <c r="FV57" s="120"/>
      <c r="FW57" s="120"/>
      <c r="FX57" s="120"/>
      <c r="FY57" s="120"/>
      <c r="FZ57" s="120"/>
      <c r="GA57" s="120"/>
      <c r="GB57" s="120"/>
      <c r="GC57" s="120"/>
      <c r="GD57" s="120"/>
      <c r="GE57" s="120"/>
      <c r="GF57" s="120"/>
      <c r="GG57" s="120"/>
      <c r="GH57" s="120"/>
      <c r="GI57" s="120"/>
      <c r="GJ57" s="120"/>
      <c r="GK57" s="120"/>
      <c r="GL57" s="120"/>
      <c r="GM57" s="120"/>
      <c r="GN57" s="120"/>
      <c r="GO57" s="120"/>
      <c r="GP57" s="120"/>
      <c r="GQ57" s="120"/>
      <c r="GR57" s="120"/>
      <c r="GS57" s="120"/>
      <c r="GT57" s="120"/>
      <c r="GU57" s="120"/>
      <c r="GV57" s="120"/>
      <c r="GW57" s="120"/>
      <c r="GX57" s="120"/>
      <c r="GY57" s="120"/>
      <c r="GZ57" s="120"/>
      <c r="HA57" s="120"/>
      <c r="HB57" s="120"/>
      <c r="HC57" s="120"/>
      <c r="HD57" s="120"/>
      <c r="HE57" s="120"/>
      <c r="HF57" s="120"/>
      <c r="HG57" s="120"/>
      <c r="HH57" s="120"/>
      <c r="HI57" s="120"/>
      <c r="HJ57" s="120"/>
      <c r="HK57" s="120"/>
      <c r="HL57" s="120"/>
      <c r="HM57" s="120"/>
      <c r="HN57" s="120"/>
      <c r="HO57" s="120"/>
      <c r="HP57" s="120"/>
      <c r="HQ57" s="120"/>
      <c r="HR57" s="120"/>
      <c r="HS57" s="120"/>
      <c r="HT57" s="120"/>
      <c r="HU57" s="120"/>
      <c r="HV57" s="120"/>
      <c r="HW57" s="120"/>
      <c r="HX57" s="120"/>
      <c r="HY57" s="120"/>
      <c r="HZ57" s="120"/>
      <c r="IA57" s="120"/>
      <c r="IB57" s="120"/>
      <c r="IC57" s="120"/>
      <c r="ID57" s="120"/>
    </row>
    <row r="58" spans="1:244" s="123" customFormat="1" ht="43.25" customHeight="1">
      <c r="A58" s="194">
        <v>49</v>
      </c>
      <c r="B58" s="250" t="s">
        <v>185</v>
      </c>
      <c r="C58" s="189"/>
      <c r="D58" s="190"/>
      <c r="E58" s="174"/>
      <c r="F58" s="174"/>
      <c r="G58" s="249"/>
      <c r="H58" s="116"/>
      <c r="I58" s="116"/>
      <c r="J58" s="116"/>
      <c r="K58" s="116"/>
      <c r="L58" s="116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/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20"/>
      <c r="CZ58" s="120"/>
      <c r="DA58" s="120"/>
      <c r="DB58" s="120"/>
      <c r="DC58" s="120"/>
      <c r="DD58" s="120"/>
      <c r="DE58" s="120"/>
      <c r="DF58" s="120"/>
      <c r="DG58" s="120"/>
      <c r="DH58" s="120"/>
      <c r="DI58" s="120"/>
      <c r="DJ58" s="120"/>
      <c r="DK58" s="120"/>
      <c r="DL58" s="120"/>
      <c r="DM58" s="120"/>
      <c r="DN58" s="120"/>
      <c r="DO58" s="120"/>
      <c r="DP58" s="120"/>
      <c r="DQ58" s="120"/>
      <c r="DR58" s="120"/>
      <c r="DS58" s="120"/>
      <c r="DT58" s="120"/>
      <c r="DU58" s="120"/>
      <c r="DV58" s="120"/>
      <c r="DW58" s="120"/>
      <c r="DX58" s="120"/>
      <c r="DY58" s="120"/>
      <c r="DZ58" s="120"/>
      <c r="EA58" s="120"/>
      <c r="EB58" s="120"/>
      <c r="EC58" s="120"/>
      <c r="ED58" s="120"/>
      <c r="EE58" s="120"/>
      <c r="EF58" s="120"/>
      <c r="EG58" s="120"/>
      <c r="EH58" s="120"/>
      <c r="EI58" s="120"/>
      <c r="EJ58" s="120"/>
      <c r="EK58" s="120"/>
      <c r="EL58" s="120"/>
      <c r="EM58" s="120"/>
      <c r="EN58" s="120"/>
      <c r="EO58" s="120"/>
      <c r="EP58" s="120"/>
      <c r="EQ58" s="120"/>
      <c r="ER58" s="120"/>
      <c r="ES58" s="120"/>
      <c r="ET58" s="120"/>
      <c r="EU58" s="120"/>
      <c r="EV58" s="120"/>
      <c r="EW58" s="120"/>
      <c r="EX58" s="120"/>
      <c r="EY58" s="120"/>
      <c r="EZ58" s="120"/>
      <c r="FA58" s="120"/>
      <c r="FB58" s="120"/>
      <c r="FC58" s="120"/>
      <c r="FD58" s="120"/>
      <c r="FE58" s="120"/>
      <c r="FF58" s="120"/>
      <c r="FG58" s="120"/>
      <c r="FH58" s="120"/>
      <c r="FI58" s="120"/>
      <c r="FJ58" s="120"/>
      <c r="FK58" s="120"/>
      <c r="FL58" s="120"/>
      <c r="FM58" s="120"/>
      <c r="FN58" s="120"/>
      <c r="FO58" s="120"/>
      <c r="FP58" s="120"/>
      <c r="FQ58" s="120"/>
      <c r="FR58" s="120"/>
      <c r="FS58" s="120"/>
      <c r="FT58" s="120"/>
      <c r="FU58" s="120"/>
      <c r="FV58" s="120"/>
      <c r="FW58" s="120"/>
      <c r="FX58" s="120"/>
      <c r="FY58" s="120"/>
      <c r="FZ58" s="120"/>
      <c r="GA58" s="120"/>
      <c r="GB58" s="120"/>
      <c r="GC58" s="120"/>
      <c r="GD58" s="120"/>
      <c r="GE58" s="120"/>
      <c r="GF58" s="120"/>
      <c r="GG58" s="120"/>
      <c r="GH58" s="120"/>
      <c r="GI58" s="120"/>
      <c r="GJ58" s="120"/>
      <c r="GK58" s="120"/>
      <c r="GL58" s="120"/>
      <c r="GM58" s="120"/>
      <c r="GN58" s="120"/>
      <c r="GO58" s="120"/>
      <c r="GP58" s="120"/>
      <c r="GQ58" s="120"/>
      <c r="GR58" s="120"/>
      <c r="GS58" s="120"/>
      <c r="GT58" s="120"/>
      <c r="GU58" s="120"/>
      <c r="GV58" s="120"/>
      <c r="GW58" s="120"/>
      <c r="GX58" s="120"/>
      <c r="GY58" s="120"/>
      <c r="GZ58" s="120"/>
      <c r="HA58" s="120"/>
      <c r="HB58" s="120"/>
      <c r="HC58" s="120"/>
      <c r="HD58" s="120"/>
      <c r="HE58" s="120"/>
      <c r="HF58" s="120"/>
      <c r="HG58" s="120"/>
      <c r="HH58" s="120"/>
      <c r="HI58" s="120"/>
      <c r="HJ58" s="120"/>
      <c r="HK58" s="120"/>
      <c r="HL58" s="120"/>
      <c r="HM58" s="120"/>
      <c r="HN58" s="120"/>
      <c r="HO58" s="120"/>
      <c r="HP58" s="120"/>
      <c r="HQ58" s="120"/>
      <c r="HR58" s="120"/>
      <c r="HS58" s="120"/>
      <c r="HT58" s="120"/>
      <c r="HU58" s="120"/>
      <c r="HV58" s="120"/>
      <c r="HW58" s="120"/>
      <c r="HX58" s="120"/>
      <c r="HY58" s="120"/>
      <c r="HZ58" s="120"/>
      <c r="IA58" s="120"/>
      <c r="IB58" s="120"/>
      <c r="IC58" s="120"/>
      <c r="ID58" s="120"/>
      <c r="IE58" s="120"/>
      <c r="IF58" s="120"/>
      <c r="IG58" s="120"/>
      <c r="IH58" s="120"/>
      <c r="II58" s="120"/>
      <c r="IJ58" s="120"/>
    </row>
    <row r="59" spans="1:244" s="123" customFormat="1" ht="58.5" customHeight="1">
      <c r="A59" s="194">
        <v>50</v>
      </c>
      <c r="B59" s="186" t="s">
        <v>174</v>
      </c>
      <c r="C59" s="189" t="s">
        <v>53</v>
      </c>
      <c r="D59" s="190">
        <v>1</v>
      </c>
      <c r="E59" s="174"/>
      <c r="F59" s="174"/>
      <c r="G59" s="249"/>
      <c r="H59" s="116"/>
      <c r="I59" s="116"/>
      <c r="J59" s="116"/>
      <c r="K59" s="116"/>
      <c r="L59" s="116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20"/>
      <c r="BZ59" s="120"/>
      <c r="CA59" s="120"/>
      <c r="CB59" s="120"/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W59" s="120"/>
      <c r="CX59" s="120"/>
      <c r="CY59" s="120"/>
      <c r="CZ59" s="120"/>
      <c r="DA59" s="120"/>
      <c r="DB59" s="120"/>
      <c r="DC59" s="120"/>
      <c r="DD59" s="120"/>
      <c r="DE59" s="120"/>
      <c r="DF59" s="120"/>
      <c r="DG59" s="120"/>
      <c r="DH59" s="120"/>
      <c r="DI59" s="120"/>
      <c r="DJ59" s="120"/>
      <c r="DK59" s="120"/>
      <c r="DL59" s="120"/>
      <c r="DM59" s="120"/>
      <c r="DN59" s="120"/>
      <c r="DO59" s="120"/>
      <c r="DP59" s="120"/>
      <c r="DQ59" s="120"/>
      <c r="DR59" s="120"/>
      <c r="DS59" s="120"/>
      <c r="DT59" s="120"/>
      <c r="DU59" s="120"/>
      <c r="DV59" s="120"/>
      <c r="DW59" s="120"/>
      <c r="DX59" s="120"/>
      <c r="DY59" s="120"/>
      <c r="DZ59" s="120"/>
      <c r="EA59" s="120"/>
      <c r="EB59" s="120"/>
      <c r="EC59" s="120"/>
      <c r="ED59" s="120"/>
      <c r="EE59" s="120"/>
      <c r="EF59" s="120"/>
      <c r="EG59" s="120"/>
      <c r="EH59" s="120"/>
      <c r="EI59" s="120"/>
      <c r="EJ59" s="120"/>
      <c r="EK59" s="120"/>
      <c r="EL59" s="120"/>
      <c r="EM59" s="120"/>
      <c r="EN59" s="120"/>
      <c r="EO59" s="120"/>
      <c r="EP59" s="120"/>
      <c r="EQ59" s="120"/>
      <c r="ER59" s="120"/>
      <c r="ES59" s="120"/>
      <c r="ET59" s="120"/>
      <c r="EU59" s="120"/>
      <c r="EV59" s="120"/>
      <c r="EW59" s="120"/>
      <c r="EX59" s="120"/>
      <c r="EY59" s="120"/>
      <c r="EZ59" s="120"/>
      <c r="FA59" s="120"/>
      <c r="FB59" s="120"/>
      <c r="FC59" s="120"/>
      <c r="FD59" s="120"/>
      <c r="FE59" s="120"/>
      <c r="FF59" s="120"/>
      <c r="FG59" s="120"/>
      <c r="FH59" s="120"/>
      <c r="FI59" s="120"/>
      <c r="FJ59" s="120"/>
      <c r="FK59" s="120"/>
      <c r="FL59" s="120"/>
      <c r="FM59" s="120"/>
      <c r="FN59" s="120"/>
      <c r="FO59" s="120"/>
      <c r="FP59" s="120"/>
      <c r="FQ59" s="120"/>
      <c r="FR59" s="120"/>
      <c r="FS59" s="120"/>
      <c r="FT59" s="120"/>
      <c r="FU59" s="120"/>
      <c r="FV59" s="120"/>
      <c r="FW59" s="120"/>
      <c r="FX59" s="120"/>
      <c r="FY59" s="120"/>
      <c r="FZ59" s="120"/>
      <c r="GA59" s="120"/>
      <c r="GB59" s="120"/>
      <c r="GC59" s="120"/>
      <c r="GD59" s="120"/>
      <c r="GE59" s="120"/>
      <c r="GF59" s="120"/>
      <c r="GG59" s="120"/>
      <c r="GH59" s="120"/>
      <c r="GI59" s="120"/>
      <c r="GJ59" s="120"/>
      <c r="GK59" s="120"/>
      <c r="GL59" s="120"/>
      <c r="GM59" s="120"/>
      <c r="GN59" s="120"/>
      <c r="GO59" s="120"/>
      <c r="GP59" s="120"/>
      <c r="GQ59" s="120"/>
      <c r="GR59" s="120"/>
      <c r="GS59" s="120"/>
      <c r="GT59" s="120"/>
      <c r="GU59" s="120"/>
      <c r="GV59" s="120"/>
      <c r="GW59" s="120"/>
      <c r="GX59" s="120"/>
      <c r="GY59" s="120"/>
      <c r="GZ59" s="120"/>
      <c r="HA59" s="120"/>
      <c r="HB59" s="120"/>
      <c r="HC59" s="120"/>
      <c r="HD59" s="120"/>
      <c r="HE59" s="120"/>
      <c r="HF59" s="120"/>
      <c r="HG59" s="120"/>
      <c r="HH59" s="120"/>
      <c r="HI59" s="120"/>
      <c r="HJ59" s="120"/>
      <c r="HK59" s="120"/>
      <c r="HL59" s="120"/>
      <c r="HM59" s="120"/>
      <c r="HN59" s="120"/>
      <c r="HO59" s="120"/>
      <c r="HP59" s="120"/>
      <c r="HQ59" s="120"/>
      <c r="HR59" s="120"/>
      <c r="HS59" s="120"/>
      <c r="HT59" s="120"/>
      <c r="HU59" s="120"/>
      <c r="HV59" s="120"/>
      <c r="HW59" s="120"/>
      <c r="HX59" s="120"/>
      <c r="HY59" s="120"/>
      <c r="HZ59" s="120"/>
      <c r="IA59" s="120"/>
      <c r="IB59" s="120"/>
      <c r="IC59" s="120"/>
      <c r="ID59" s="120"/>
      <c r="IE59" s="120"/>
      <c r="IF59" s="120"/>
      <c r="IG59" s="120"/>
      <c r="IH59" s="120"/>
      <c r="II59" s="120"/>
      <c r="IJ59" s="120"/>
    </row>
    <row r="60" spans="1:244" s="123" customFormat="1" ht="58.5" customHeight="1">
      <c r="A60" s="194">
        <v>51</v>
      </c>
      <c r="B60" s="186" t="s">
        <v>173</v>
      </c>
      <c r="C60" s="189" t="s">
        <v>53</v>
      </c>
      <c r="D60" s="190">
        <v>1</v>
      </c>
      <c r="E60" s="174"/>
      <c r="F60" s="174"/>
      <c r="G60" s="249"/>
      <c r="H60" s="116"/>
      <c r="I60" s="116"/>
      <c r="J60" s="116"/>
      <c r="K60" s="116"/>
      <c r="L60" s="116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20"/>
      <c r="BZ60" s="120"/>
      <c r="CA60" s="120"/>
      <c r="CB60" s="120"/>
      <c r="CC60" s="120"/>
      <c r="CD60" s="120"/>
      <c r="CE60" s="120"/>
      <c r="CF60" s="120"/>
      <c r="CG60" s="120"/>
      <c r="CH60" s="120"/>
      <c r="CI60" s="120"/>
      <c r="CJ60" s="120"/>
      <c r="CK60" s="120"/>
      <c r="CL60" s="120"/>
      <c r="CM60" s="120"/>
      <c r="CN60" s="120"/>
      <c r="CO60" s="120"/>
      <c r="CP60" s="120"/>
      <c r="CQ60" s="120"/>
      <c r="CR60" s="120"/>
      <c r="CS60" s="120"/>
      <c r="CT60" s="120"/>
      <c r="CU60" s="120"/>
      <c r="CV60" s="120"/>
      <c r="CW60" s="120"/>
      <c r="CX60" s="120"/>
      <c r="CY60" s="120"/>
      <c r="CZ60" s="120"/>
      <c r="DA60" s="120"/>
      <c r="DB60" s="120"/>
      <c r="DC60" s="120"/>
      <c r="DD60" s="120"/>
      <c r="DE60" s="120"/>
      <c r="DF60" s="120"/>
      <c r="DG60" s="120"/>
      <c r="DH60" s="120"/>
      <c r="DI60" s="120"/>
      <c r="DJ60" s="120"/>
      <c r="DK60" s="120"/>
      <c r="DL60" s="120"/>
      <c r="DM60" s="120"/>
      <c r="DN60" s="120"/>
      <c r="DO60" s="120"/>
      <c r="DP60" s="120"/>
      <c r="DQ60" s="120"/>
      <c r="DR60" s="120"/>
      <c r="DS60" s="120"/>
      <c r="DT60" s="120"/>
      <c r="DU60" s="120"/>
      <c r="DV60" s="120"/>
      <c r="DW60" s="120"/>
      <c r="DX60" s="120"/>
      <c r="DY60" s="120"/>
      <c r="DZ60" s="120"/>
      <c r="EA60" s="120"/>
      <c r="EB60" s="120"/>
      <c r="EC60" s="120"/>
      <c r="ED60" s="120"/>
      <c r="EE60" s="120"/>
      <c r="EF60" s="120"/>
      <c r="EG60" s="120"/>
      <c r="EH60" s="120"/>
      <c r="EI60" s="120"/>
      <c r="EJ60" s="120"/>
      <c r="EK60" s="120"/>
      <c r="EL60" s="120"/>
      <c r="EM60" s="120"/>
      <c r="EN60" s="120"/>
      <c r="EO60" s="120"/>
      <c r="EP60" s="120"/>
      <c r="EQ60" s="120"/>
      <c r="ER60" s="120"/>
      <c r="ES60" s="120"/>
      <c r="ET60" s="120"/>
      <c r="EU60" s="120"/>
      <c r="EV60" s="120"/>
      <c r="EW60" s="120"/>
      <c r="EX60" s="120"/>
      <c r="EY60" s="120"/>
      <c r="EZ60" s="120"/>
      <c r="FA60" s="120"/>
      <c r="FB60" s="120"/>
      <c r="FC60" s="120"/>
      <c r="FD60" s="120"/>
      <c r="FE60" s="120"/>
      <c r="FF60" s="120"/>
      <c r="FG60" s="120"/>
      <c r="FH60" s="120"/>
      <c r="FI60" s="120"/>
      <c r="FJ60" s="120"/>
      <c r="FK60" s="120"/>
      <c r="FL60" s="120"/>
      <c r="FM60" s="120"/>
      <c r="FN60" s="120"/>
      <c r="FO60" s="120"/>
      <c r="FP60" s="120"/>
      <c r="FQ60" s="120"/>
      <c r="FR60" s="120"/>
      <c r="FS60" s="120"/>
      <c r="FT60" s="120"/>
      <c r="FU60" s="120"/>
      <c r="FV60" s="120"/>
      <c r="FW60" s="120"/>
      <c r="FX60" s="120"/>
      <c r="FY60" s="120"/>
      <c r="FZ60" s="120"/>
      <c r="GA60" s="120"/>
      <c r="GB60" s="120"/>
      <c r="GC60" s="120"/>
      <c r="GD60" s="120"/>
      <c r="GE60" s="120"/>
      <c r="GF60" s="120"/>
      <c r="GG60" s="120"/>
      <c r="GH60" s="120"/>
      <c r="GI60" s="120"/>
      <c r="GJ60" s="120"/>
      <c r="GK60" s="120"/>
      <c r="GL60" s="120"/>
      <c r="GM60" s="120"/>
      <c r="GN60" s="120"/>
      <c r="GO60" s="120"/>
      <c r="GP60" s="120"/>
      <c r="GQ60" s="120"/>
      <c r="GR60" s="120"/>
      <c r="GS60" s="120"/>
      <c r="GT60" s="120"/>
      <c r="GU60" s="120"/>
      <c r="GV60" s="120"/>
      <c r="GW60" s="120"/>
      <c r="GX60" s="120"/>
      <c r="GY60" s="120"/>
      <c r="GZ60" s="120"/>
      <c r="HA60" s="120"/>
      <c r="HB60" s="120"/>
      <c r="HC60" s="120"/>
      <c r="HD60" s="120"/>
      <c r="HE60" s="120"/>
      <c r="HF60" s="120"/>
      <c r="HG60" s="120"/>
      <c r="HH60" s="120"/>
      <c r="HI60" s="120"/>
      <c r="HJ60" s="120"/>
      <c r="HK60" s="120"/>
      <c r="HL60" s="120"/>
      <c r="HM60" s="120"/>
      <c r="HN60" s="120"/>
      <c r="HO60" s="120"/>
      <c r="HP60" s="120"/>
      <c r="HQ60" s="120"/>
      <c r="HR60" s="120"/>
      <c r="HS60" s="120"/>
      <c r="HT60" s="120"/>
      <c r="HU60" s="120"/>
      <c r="HV60" s="120"/>
      <c r="HW60" s="120"/>
      <c r="HX60" s="120"/>
      <c r="HY60" s="120"/>
      <c r="HZ60" s="120"/>
      <c r="IA60" s="120"/>
      <c r="IB60" s="120"/>
      <c r="IC60" s="120"/>
      <c r="ID60" s="120"/>
      <c r="IE60" s="120"/>
      <c r="IF60" s="120"/>
      <c r="IG60" s="120"/>
      <c r="IH60" s="120"/>
      <c r="II60" s="120"/>
      <c r="IJ60" s="120"/>
    </row>
    <row r="61" spans="1:244" s="123" customFormat="1" ht="58.5" customHeight="1">
      <c r="A61" s="194">
        <v>52</v>
      </c>
      <c r="B61" s="186" t="s">
        <v>175</v>
      </c>
      <c r="C61" s="189" t="s">
        <v>53</v>
      </c>
      <c r="D61" s="190">
        <v>2</v>
      </c>
      <c r="E61" s="174"/>
      <c r="F61" s="174"/>
      <c r="G61" s="249"/>
      <c r="H61" s="116"/>
      <c r="I61" s="116"/>
      <c r="J61" s="116"/>
      <c r="K61" s="116"/>
      <c r="L61" s="116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20"/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20"/>
      <c r="BZ61" s="120"/>
      <c r="CA61" s="120"/>
      <c r="CB61" s="120"/>
      <c r="CC61" s="120"/>
      <c r="CD61" s="120"/>
      <c r="CE61" s="120"/>
      <c r="CF61" s="120"/>
      <c r="CG61" s="120"/>
      <c r="CH61" s="120"/>
      <c r="CI61" s="120"/>
      <c r="CJ61" s="120"/>
      <c r="CK61" s="120"/>
      <c r="CL61" s="120"/>
      <c r="CM61" s="120"/>
      <c r="CN61" s="120"/>
      <c r="CO61" s="120"/>
      <c r="CP61" s="120"/>
      <c r="CQ61" s="120"/>
      <c r="CR61" s="120"/>
      <c r="CS61" s="120"/>
      <c r="CT61" s="120"/>
      <c r="CU61" s="120"/>
      <c r="CV61" s="120"/>
      <c r="CW61" s="120"/>
      <c r="CX61" s="120"/>
      <c r="CY61" s="120"/>
      <c r="CZ61" s="120"/>
      <c r="DA61" s="120"/>
      <c r="DB61" s="120"/>
      <c r="DC61" s="120"/>
      <c r="DD61" s="120"/>
      <c r="DE61" s="120"/>
      <c r="DF61" s="120"/>
      <c r="DG61" s="120"/>
      <c r="DH61" s="120"/>
      <c r="DI61" s="120"/>
      <c r="DJ61" s="120"/>
      <c r="DK61" s="120"/>
      <c r="DL61" s="120"/>
      <c r="DM61" s="120"/>
      <c r="DN61" s="120"/>
      <c r="DO61" s="120"/>
      <c r="DP61" s="120"/>
      <c r="DQ61" s="120"/>
      <c r="DR61" s="120"/>
      <c r="DS61" s="120"/>
      <c r="DT61" s="120"/>
      <c r="DU61" s="120"/>
      <c r="DV61" s="120"/>
      <c r="DW61" s="120"/>
      <c r="DX61" s="120"/>
      <c r="DY61" s="120"/>
      <c r="DZ61" s="120"/>
      <c r="EA61" s="120"/>
      <c r="EB61" s="120"/>
      <c r="EC61" s="120"/>
      <c r="ED61" s="120"/>
      <c r="EE61" s="120"/>
      <c r="EF61" s="120"/>
      <c r="EG61" s="120"/>
      <c r="EH61" s="120"/>
      <c r="EI61" s="120"/>
      <c r="EJ61" s="120"/>
      <c r="EK61" s="120"/>
      <c r="EL61" s="120"/>
      <c r="EM61" s="120"/>
      <c r="EN61" s="120"/>
      <c r="EO61" s="120"/>
      <c r="EP61" s="120"/>
      <c r="EQ61" s="120"/>
      <c r="ER61" s="120"/>
      <c r="ES61" s="120"/>
      <c r="ET61" s="120"/>
      <c r="EU61" s="120"/>
      <c r="EV61" s="120"/>
      <c r="EW61" s="120"/>
      <c r="EX61" s="120"/>
      <c r="EY61" s="120"/>
      <c r="EZ61" s="120"/>
      <c r="FA61" s="120"/>
      <c r="FB61" s="120"/>
      <c r="FC61" s="120"/>
      <c r="FD61" s="120"/>
      <c r="FE61" s="120"/>
      <c r="FF61" s="120"/>
      <c r="FG61" s="120"/>
      <c r="FH61" s="120"/>
      <c r="FI61" s="120"/>
      <c r="FJ61" s="120"/>
      <c r="FK61" s="120"/>
      <c r="FL61" s="120"/>
      <c r="FM61" s="120"/>
      <c r="FN61" s="120"/>
      <c r="FO61" s="120"/>
      <c r="FP61" s="120"/>
      <c r="FQ61" s="120"/>
      <c r="FR61" s="120"/>
      <c r="FS61" s="120"/>
      <c r="FT61" s="120"/>
      <c r="FU61" s="120"/>
      <c r="FV61" s="120"/>
      <c r="FW61" s="120"/>
      <c r="FX61" s="120"/>
      <c r="FY61" s="120"/>
      <c r="FZ61" s="120"/>
      <c r="GA61" s="120"/>
      <c r="GB61" s="120"/>
      <c r="GC61" s="120"/>
      <c r="GD61" s="120"/>
      <c r="GE61" s="120"/>
      <c r="GF61" s="120"/>
      <c r="GG61" s="120"/>
      <c r="GH61" s="120"/>
      <c r="GI61" s="120"/>
      <c r="GJ61" s="120"/>
      <c r="GK61" s="120"/>
      <c r="GL61" s="120"/>
      <c r="GM61" s="120"/>
      <c r="GN61" s="120"/>
      <c r="GO61" s="120"/>
      <c r="GP61" s="120"/>
      <c r="GQ61" s="120"/>
      <c r="GR61" s="120"/>
      <c r="GS61" s="120"/>
      <c r="GT61" s="120"/>
      <c r="GU61" s="120"/>
      <c r="GV61" s="120"/>
      <c r="GW61" s="120"/>
      <c r="GX61" s="120"/>
      <c r="GY61" s="120"/>
      <c r="GZ61" s="120"/>
      <c r="HA61" s="120"/>
      <c r="HB61" s="120"/>
      <c r="HC61" s="120"/>
      <c r="HD61" s="120"/>
      <c r="HE61" s="120"/>
      <c r="HF61" s="120"/>
      <c r="HG61" s="120"/>
      <c r="HH61" s="120"/>
      <c r="HI61" s="120"/>
      <c r="HJ61" s="120"/>
      <c r="HK61" s="120"/>
      <c r="HL61" s="120"/>
      <c r="HM61" s="120"/>
      <c r="HN61" s="120"/>
      <c r="HO61" s="120"/>
      <c r="HP61" s="120"/>
      <c r="HQ61" s="120"/>
      <c r="HR61" s="120"/>
      <c r="HS61" s="120"/>
      <c r="HT61" s="120"/>
      <c r="HU61" s="120"/>
      <c r="HV61" s="120"/>
      <c r="HW61" s="120"/>
      <c r="HX61" s="120"/>
      <c r="HY61" s="120"/>
      <c r="HZ61" s="120"/>
      <c r="IA61" s="120"/>
      <c r="IB61" s="120"/>
      <c r="IC61" s="120"/>
      <c r="ID61" s="120"/>
      <c r="IE61" s="120"/>
      <c r="IF61" s="120"/>
      <c r="IG61" s="120"/>
      <c r="IH61" s="120"/>
      <c r="II61" s="120"/>
      <c r="IJ61" s="120"/>
    </row>
    <row r="62" spans="1:244" ht="58.5" customHeight="1">
      <c r="A62" s="194">
        <v>53</v>
      </c>
      <c r="B62" s="186" t="s">
        <v>176</v>
      </c>
      <c r="C62" s="194" t="s">
        <v>53</v>
      </c>
      <c r="D62" s="190">
        <v>27</v>
      </c>
      <c r="E62" s="174"/>
      <c r="F62" s="174"/>
      <c r="G62" s="249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20"/>
      <c r="BK62" s="120"/>
      <c r="BL62" s="120"/>
      <c r="BM62" s="120"/>
      <c r="BN62" s="120"/>
      <c r="BO62" s="120"/>
      <c r="BP62" s="120"/>
      <c r="BQ62" s="120"/>
      <c r="BR62" s="120"/>
      <c r="BS62" s="120"/>
      <c r="BT62" s="120"/>
      <c r="BU62" s="120"/>
      <c r="BV62" s="120"/>
      <c r="BW62" s="120"/>
      <c r="BX62" s="120"/>
      <c r="BY62" s="120"/>
      <c r="BZ62" s="120"/>
      <c r="CA62" s="120"/>
      <c r="CB62" s="120"/>
      <c r="CC62" s="120"/>
      <c r="CD62" s="120"/>
      <c r="CE62" s="120"/>
      <c r="CF62" s="120"/>
      <c r="CG62" s="120"/>
      <c r="CH62" s="120"/>
      <c r="CI62" s="120"/>
      <c r="CJ62" s="120"/>
      <c r="CK62" s="120"/>
      <c r="CL62" s="120"/>
      <c r="CM62" s="120"/>
      <c r="CN62" s="120"/>
      <c r="CO62" s="120"/>
      <c r="CP62" s="120"/>
      <c r="CQ62" s="120"/>
      <c r="CR62" s="120"/>
      <c r="CS62" s="120"/>
      <c r="CT62" s="120"/>
      <c r="CU62" s="120"/>
      <c r="CV62" s="120"/>
      <c r="CW62" s="120"/>
      <c r="CX62" s="120"/>
      <c r="CY62" s="120"/>
      <c r="CZ62" s="120"/>
      <c r="DA62" s="120"/>
      <c r="DB62" s="120"/>
      <c r="DC62" s="120"/>
      <c r="DD62" s="120"/>
      <c r="DE62" s="120"/>
      <c r="DF62" s="120"/>
      <c r="DG62" s="120"/>
      <c r="DH62" s="120"/>
      <c r="DI62" s="120"/>
      <c r="DJ62" s="120"/>
      <c r="DK62" s="120"/>
      <c r="DL62" s="120"/>
      <c r="DM62" s="120"/>
      <c r="DN62" s="120"/>
      <c r="DO62" s="120"/>
      <c r="DP62" s="120"/>
      <c r="DQ62" s="120"/>
      <c r="DR62" s="120"/>
      <c r="DS62" s="120"/>
      <c r="DT62" s="120"/>
      <c r="DU62" s="120"/>
      <c r="DV62" s="120"/>
      <c r="DW62" s="120"/>
      <c r="DX62" s="120"/>
      <c r="DY62" s="120"/>
      <c r="DZ62" s="120"/>
      <c r="EA62" s="120"/>
      <c r="EB62" s="120"/>
      <c r="EC62" s="120"/>
      <c r="ED62" s="120"/>
      <c r="EE62" s="120"/>
      <c r="EF62" s="120"/>
      <c r="EG62" s="120"/>
      <c r="EH62" s="120"/>
      <c r="EI62" s="120"/>
      <c r="EJ62" s="120"/>
      <c r="EK62" s="120"/>
      <c r="EL62" s="120"/>
      <c r="EM62" s="120"/>
      <c r="EN62" s="120"/>
      <c r="EO62" s="120"/>
      <c r="EP62" s="120"/>
      <c r="EQ62" s="120"/>
      <c r="ER62" s="120"/>
      <c r="ES62" s="120"/>
      <c r="ET62" s="120"/>
      <c r="EU62" s="120"/>
      <c r="EV62" s="120"/>
      <c r="EW62" s="120"/>
      <c r="EX62" s="120"/>
      <c r="EY62" s="120"/>
      <c r="EZ62" s="120"/>
      <c r="FA62" s="120"/>
      <c r="FB62" s="120"/>
      <c r="FC62" s="120"/>
      <c r="FD62" s="120"/>
      <c r="FE62" s="120"/>
      <c r="FF62" s="120"/>
      <c r="FG62" s="120"/>
      <c r="FH62" s="120"/>
      <c r="FI62" s="120"/>
      <c r="FJ62" s="120"/>
      <c r="FK62" s="120"/>
      <c r="FL62" s="120"/>
      <c r="FM62" s="120"/>
      <c r="FN62" s="120"/>
      <c r="FO62" s="120"/>
      <c r="FP62" s="120"/>
      <c r="FQ62" s="120"/>
      <c r="FR62" s="120"/>
      <c r="FS62" s="120"/>
      <c r="FT62" s="120"/>
      <c r="FU62" s="120"/>
      <c r="FV62" s="120"/>
      <c r="FW62" s="120"/>
      <c r="FX62" s="120"/>
      <c r="FY62" s="120"/>
      <c r="FZ62" s="120"/>
      <c r="GA62" s="120"/>
      <c r="GB62" s="120"/>
      <c r="GC62" s="120"/>
      <c r="GD62" s="120"/>
      <c r="GE62" s="120"/>
      <c r="GF62" s="120"/>
      <c r="GG62" s="120"/>
      <c r="GH62" s="120"/>
      <c r="GI62" s="120"/>
      <c r="GJ62" s="120"/>
      <c r="GK62" s="120"/>
      <c r="GL62" s="120"/>
      <c r="GM62" s="120"/>
      <c r="GN62" s="120"/>
      <c r="GO62" s="120"/>
      <c r="GP62" s="120"/>
      <c r="GQ62" s="120"/>
      <c r="GR62" s="120"/>
      <c r="GS62" s="120"/>
      <c r="GT62" s="120"/>
      <c r="GU62" s="120"/>
      <c r="GV62" s="120"/>
      <c r="GW62" s="120"/>
      <c r="GX62" s="120"/>
      <c r="GY62" s="120"/>
      <c r="GZ62" s="120"/>
      <c r="HA62" s="120"/>
      <c r="HB62" s="120"/>
      <c r="HC62" s="120"/>
      <c r="HD62" s="120"/>
      <c r="HE62" s="120"/>
      <c r="HF62" s="120"/>
      <c r="HG62" s="120"/>
      <c r="HH62" s="120"/>
      <c r="HI62" s="120"/>
      <c r="HJ62" s="120"/>
      <c r="HK62" s="120"/>
      <c r="HL62" s="120"/>
      <c r="HM62" s="120"/>
      <c r="HN62" s="120"/>
      <c r="HO62" s="120"/>
      <c r="HP62" s="120"/>
      <c r="HQ62" s="120"/>
      <c r="HR62" s="120"/>
      <c r="HS62" s="120"/>
      <c r="HT62" s="120"/>
      <c r="HU62" s="120"/>
      <c r="HV62" s="120"/>
      <c r="HW62" s="120"/>
      <c r="HX62" s="120"/>
      <c r="HY62" s="120"/>
      <c r="HZ62" s="120"/>
      <c r="IA62" s="120"/>
      <c r="IB62" s="120"/>
      <c r="IC62" s="120"/>
      <c r="ID62" s="120"/>
      <c r="IE62" s="120"/>
      <c r="IF62" s="120"/>
      <c r="IG62" s="120"/>
      <c r="IH62" s="120"/>
      <c r="II62" s="120"/>
      <c r="IJ62" s="120"/>
    </row>
    <row r="63" spans="1:244" ht="60" customHeight="1">
      <c r="A63" s="194">
        <v>54</v>
      </c>
      <c r="B63" s="186" t="s">
        <v>177</v>
      </c>
      <c r="C63" s="194" t="s">
        <v>53</v>
      </c>
      <c r="D63" s="190">
        <v>36</v>
      </c>
      <c r="E63" s="174"/>
      <c r="F63" s="174"/>
      <c r="G63" s="249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20"/>
      <c r="BK63" s="120"/>
      <c r="BL63" s="120"/>
      <c r="BM63" s="120"/>
      <c r="BN63" s="120"/>
      <c r="BO63" s="120"/>
      <c r="BP63" s="120"/>
      <c r="BQ63" s="120"/>
      <c r="BR63" s="120"/>
      <c r="BS63" s="120"/>
      <c r="BT63" s="120"/>
      <c r="BU63" s="120"/>
      <c r="BV63" s="120"/>
      <c r="BW63" s="120"/>
      <c r="BX63" s="120"/>
      <c r="BY63" s="120"/>
      <c r="BZ63" s="120"/>
      <c r="CA63" s="120"/>
      <c r="CB63" s="120"/>
      <c r="CC63" s="120"/>
      <c r="CD63" s="120"/>
      <c r="CE63" s="120"/>
      <c r="CF63" s="120"/>
      <c r="CG63" s="120"/>
      <c r="CH63" s="120"/>
      <c r="CI63" s="120"/>
      <c r="CJ63" s="120"/>
      <c r="CK63" s="120"/>
      <c r="CL63" s="120"/>
      <c r="CM63" s="120"/>
      <c r="CN63" s="120"/>
      <c r="CO63" s="120"/>
      <c r="CP63" s="120"/>
      <c r="CQ63" s="120"/>
      <c r="CR63" s="120"/>
      <c r="CS63" s="120"/>
      <c r="CT63" s="120"/>
      <c r="CU63" s="120"/>
      <c r="CV63" s="120"/>
      <c r="CW63" s="120"/>
      <c r="CX63" s="120"/>
      <c r="CY63" s="120"/>
      <c r="CZ63" s="120"/>
      <c r="DA63" s="120"/>
      <c r="DB63" s="120"/>
      <c r="DC63" s="120"/>
      <c r="DD63" s="120"/>
      <c r="DE63" s="120"/>
      <c r="DF63" s="120"/>
      <c r="DG63" s="120"/>
      <c r="DH63" s="120"/>
      <c r="DI63" s="120"/>
      <c r="DJ63" s="120"/>
      <c r="DK63" s="120"/>
      <c r="DL63" s="120"/>
      <c r="DM63" s="120"/>
      <c r="DN63" s="120"/>
      <c r="DO63" s="120"/>
      <c r="DP63" s="120"/>
      <c r="DQ63" s="120"/>
      <c r="DR63" s="120"/>
      <c r="DS63" s="120"/>
      <c r="DT63" s="120"/>
      <c r="DU63" s="120"/>
      <c r="DV63" s="120"/>
      <c r="DW63" s="120"/>
      <c r="DX63" s="120"/>
      <c r="DY63" s="120"/>
      <c r="DZ63" s="120"/>
      <c r="EA63" s="120"/>
      <c r="EB63" s="120"/>
      <c r="EC63" s="120"/>
      <c r="ED63" s="120"/>
      <c r="EE63" s="120"/>
      <c r="EF63" s="120"/>
      <c r="EG63" s="120"/>
      <c r="EH63" s="120"/>
      <c r="EI63" s="120"/>
      <c r="EJ63" s="120"/>
      <c r="EK63" s="120"/>
      <c r="EL63" s="120"/>
      <c r="EM63" s="120"/>
      <c r="EN63" s="120"/>
      <c r="EO63" s="120"/>
      <c r="EP63" s="120"/>
      <c r="EQ63" s="120"/>
      <c r="ER63" s="120"/>
      <c r="ES63" s="120"/>
      <c r="ET63" s="120"/>
      <c r="EU63" s="120"/>
      <c r="EV63" s="120"/>
      <c r="EW63" s="120"/>
      <c r="EX63" s="120"/>
      <c r="EY63" s="120"/>
      <c r="EZ63" s="120"/>
      <c r="FA63" s="120"/>
      <c r="FB63" s="120"/>
      <c r="FC63" s="120"/>
      <c r="FD63" s="120"/>
      <c r="FE63" s="120"/>
      <c r="FF63" s="120"/>
      <c r="FG63" s="120"/>
      <c r="FH63" s="120"/>
      <c r="FI63" s="120"/>
      <c r="FJ63" s="120"/>
      <c r="FK63" s="120"/>
      <c r="FL63" s="120"/>
      <c r="FM63" s="120"/>
      <c r="FN63" s="120"/>
      <c r="FO63" s="120"/>
      <c r="FP63" s="120"/>
      <c r="FQ63" s="120"/>
      <c r="FR63" s="120"/>
      <c r="FS63" s="120"/>
      <c r="FT63" s="120"/>
      <c r="FU63" s="120"/>
      <c r="FV63" s="120"/>
      <c r="FW63" s="120"/>
      <c r="FX63" s="120"/>
      <c r="FY63" s="120"/>
      <c r="FZ63" s="120"/>
      <c r="GA63" s="120"/>
      <c r="GB63" s="120"/>
      <c r="GC63" s="120"/>
      <c r="GD63" s="120"/>
      <c r="GE63" s="120"/>
      <c r="GF63" s="120"/>
      <c r="GG63" s="120"/>
      <c r="GH63" s="120"/>
      <c r="GI63" s="120"/>
      <c r="GJ63" s="120"/>
      <c r="GK63" s="120"/>
      <c r="GL63" s="120"/>
      <c r="GM63" s="120"/>
      <c r="GN63" s="120"/>
      <c r="GO63" s="120"/>
      <c r="GP63" s="120"/>
      <c r="GQ63" s="120"/>
      <c r="GR63" s="120"/>
      <c r="GS63" s="120"/>
      <c r="GT63" s="120"/>
      <c r="GU63" s="120"/>
      <c r="GV63" s="120"/>
      <c r="GW63" s="120"/>
      <c r="GX63" s="120"/>
      <c r="GY63" s="120"/>
      <c r="GZ63" s="120"/>
      <c r="HA63" s="120"/>
      <c r="HB63" s="120"/>
      <c r="HC63" s="120"/>
      <c r="HD63" s="120"/>
      <c r="HE63" s="120"/>
      <c r="HF63" s="120"/>
      <c r="HG63" s="120"/>
      <c r="HH63" s="120"/>
      <c r="HI63" s="120"/>
      <c r="HJ63" s="120"/>
      <c r="HK63" s="120"/>
      <c r="HL63" s="120"/>
      <c r="HM63" s="120"/>
      <c r="HN63" s="120"/>
      <c r="HO63" s="120"/>
      <c r="HP63" s="120"/>
      <c r="HQ63" s="120"/>
      <c r="HR63" s="120"/>
      <c r="HS63" s="120"/>
      <c r="HT63" s="120"/>
      <c r="HU63" s="120"/>
      <c r="HV63" s="120"/>
      <c r="HW63" s="120"/>
      <c r="HX63" s="120"/>
      <c r="HY63" s="120"/>
      <c r="HZ63" s="120"/>
      <c r="IA63" s="120"/>
      <c r="IB63" s="120"/>
      <c r="IC63" s="120"/>
      <c r="ID63" s="120"/>
      <c r="IE63" s="120"/>
      <c r="IF63" s="120"/>
      <c r="IG63" s="120"/>
      <c r="IH63" s="120"/>
      <c r="II63" s="120"/>
      <c r="IJ63" s="120"/>
    </row>
    <row r="64" spans="1:244" ht="60" customHeight="1">
      <c r="A64" s="194">
        <v>55</v>
      </c>
      <c r="B64" s="186" t="s">
        <v>178</v>
      </c>
      <c r="C64" s="194" t="s">
        <v>53</v>
      </c>
      <c r="D64" s="190">
        <v>2</v>
      </c>
      <c r="E64" s="174"/>
      <c r="F64" s="174"/>
      <c r="G64" s="249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20"/>
      <c r="BK64" s="120"/>
      <c r="BL64" s="120"/>
      <c r="BM64" s="120"/>
      <c r="BN64" s="120"/>
      <c r="BO64" s="120"/>
      <c r="BP64" s="120"/>
      <c r="BQ64" s="120"/>
      <c r="BR64" s="120"/>
      <c r="BS64" s="120"/>
      <c r="BT64" s="120"/>
      <c r="BU64" s="120"/>
      <c r="BV64" s="120"/>
      <c r="BW64" s="120"/>
      <c r="BX64" s="120"/>
      <c r="BY64" s="120"/>
      <c r="BZ64" s="120"/>
      <c r="CA64" s="120"/>
      <c r="CB64" s="120"/>
      <c r="CC64" s="120"/>
      <c r="CD64" s="120"/>
      <c r="CE64" s="120"/>
      <c r="CF64" s="120"/>
      <c r="CG64" s="120"/>
      <c r="CH64" s="120"/>
      <c r="CI64" s="120"/>
      <c r="CJ64" s="120"/>
      <c r="CK64" s="120"/>
      <c r="CL64" s="120"/>
      <c r="CM64" s="120"/>
      <c r="CN64" s="120"/>
      <c r="CO64" s="120"/>
      <c r="CP64" s="120"/>
      <c r="CQ64" s="120"/>
      <c r="CR64" s="120"/>
      <c r="CS64" s="120"/>
      <c r="CT64" s="120"/>
      <c r="CU64" s="120"/>
      <c r="CV64" s="120"/>
      <c r="CW64" s="120"/>
      <c r="CX64" s="120"/>
      <c r="CY64" s="120"/>
      <c r="CZ64" s="120"/>
      <c r="DA64" s="120"/>
      <c r="DB64" s="120"/>
      <c r="DC64" s="120"/>
      <c r="DD64" s="120"/>
      <c r="DE64" s="120"/>
      <c r="DF64" s="120"/>
      <c r="DG64" s="120"/>
      <c r="DH64" s="120"/>
      <c r="DI64" s="120"/>
      <c r="DJ64" s="120"/>
      <c r="DK64" s="120"/>
      <c r="DL64" s="120"/>
      <c r="DM64" s="120"/>
      <c r="DN64" s="120"/>
      <c r="DO64" s="120"/>
      <c r="DP64" s="120"/>
      <c r="DQ64" s="120"/>
      <c r="DR64" s="120"/>
      <c r="DS64" s="120"/>
      <c r="DT64" s="120"/>
      <c r="DU64" s="120"/>
      <c r="DV64" s="120"/>
      <c r="DW64" s="120"/>
      <c r="DX64" s="120"/>
      <c r="DY64" s="120"/>
      <c r="DZ64" s="120"/>
      <c r="EA64" s="120"/>
      <c r="EB64" s="120"/>
      <c r="EC64" s="120"/>
      <c r="ED64" s="120"/>
      <c r="EE64" s="120"/>
      <c r="EF64" s="120"/>
      <c r="EG64" s="120"/>
      <c r="EH64" s="120"/>
      <c r="EI64" s="120"/>
      <c r="EJ64" s="120"/>
      <c r="EK64" s="120"/>
      <c r="EL64" s="120"/>
      <c r="EM64" s="120"/>
      <c r="EN64" s="120"/>
      <c r="EO64" s="120"/>
      <c r="EP64" s="120"/>
      <c r="EQ64" s="120"/>
      <c r="ER64" s="120"/>
      <c r="ES64" s="120"/>
      <c r="ET64" s="120"/>
      <c r="EU64" s="120"/>
      <c r="EV64" s="120"/>
      <c r="EW64" s="120"/>
      <c r="EX64" s="120"/>
      <c r="EY64" s="120"/>
      <c r="EZ64" s="120"/>
      <c r="FA64" s="120"/>
      <c r="FB64" s="120"/>
      <c r="FC64" s="120"/>
      <c r="FD64" s="120"/>
      <c r="FE64" s="120"/>
      <c r="FF64" s="120"/>
      <c r="FG64" s="120"/>
      <c r="FH64" s="120"/>
      <c r="FI64" s="120"/>
      <c r="FJ64" s="120"/>
      <c r="FK64" s="120"/>
      <c r="FL64" s="120"/>
      <c r="FM64" s="120"/>
      <c r="FN64" s="120"/>
      <c r="FO64" s="120"/>
      <c r="FP64" s="120"/>
      <c r="FQ64" s="120"/>
      <c r="FR64" s="120"/>
      <c r="FS64" s="120"/>
      <c r="FT64" s="120"/>
      <c r="FU64" s="120"/>
      <c r="FV64" s="120"/>
      <c r="FW64" s="120"/>
      <c r="FX64" s="120"/>
      <c r="FY64" s="120"/>
      <c r="FZ64" s="120"/>
      <c r="GA64" s="120"/>
      <c r="GB64" s="120"/>
      <c r="GC64" s="120"/>
      <c r="GD64" s="120"/>
      <c r="GE64" s="120"/>
      <c r="GF64" s="120"/>
      <c r="GG64" s="120"/>
      <c r="GH64" s="120"/>
      <c r="GI64" s="120"/>
      <c r="GJ64" s="120"/>
      <c r="GK64" s="120"/>
      <c r="GL64" s="120"/>
      <c r="GM64" s="120"/>
      <c r="GN64" s="120"/>
      <c r="GO64" s="120"/>
      <c r="GP64" s="120"/>
      <c r="GQ64" s="120"/>
      <c r="GR64" s="120"/>
      <c r="GS64" s="120"/>
      <c r="GT64" s="120"/>
      <c r="GU64" s="120"/>
      <c r="GV64" s="120"/>
      <c r="GW64" s="120"/>
      <c r="GX64" s="120"/>
      <c r="GY64" s="120"/>
      <c r="GZ64" s="120"/>
      <c r="HA64" s="120"/>
      <c r="HB64" s="120"/>
      <c r="HC64" s="120"/>
      <c r="HD64" s="120"/>
      <c r="HE64" s="120"/>
      <c r="HF64" s="120"/>
      <c r="HG64" s="120"/>
      <c r="HH64" s="120"/>
      <c r="HI64" s="120"/>
      <c r="HJ64" s="120"/>
      <c r="HK64" s="120"/>
      <c r="HL64" s="120"/>
      <c r="HM64" s="120"/>
      <c r="HN64" s="120"/>
      <c r="HO64" s="120"/>
      <c r="HP64" s="120"/>
      <c r="HQ64" s="120"/>
      <c r="HR64" s="120"/>
      <c r="HS64" s="120"/>
      <c r="HT64" s="120"/>
      <c r="HU64" s="120"/>
      <c r="HV64" s="120"/>
      <c r="HW64" s="120"/>
      <c r="HX64" s="120"/>
      <c r="HY64" s="120"/>
      <c r="HZ64" s="120"/>
      <c r="IA64" s="120"/>
      <c r="IB64" s="120"/>
      <c r="IC64" s="120"/>
      <c r="ID64" s="120"/>
      <c r="IE64" s="120"/>
      <c r="IF64" s="120"/>
      <c r="IG64" s="120"/>
      <c r="IH64" s="120"/>
      <c r="II64" s="120"/>
      <c r="IJ64" s="120"/>
    </row>
    <row r="65" spans="1:244" s="123" customFormat="1" ht="32">
      <c r="A65" s="194">
        <v>56</v>
      </c>
      <c r="B65" s="202" t="s">
        <v>179</v>
      </c>
      <c r="C65" s="189" t="s">
        <v>53</v>
      </c>
      <c r="D65" s="190">
        <v>5</v>
      </c>
      <c r="E65" s="174"/>
      <c r="F65" s="174"/>
      <c r="G65" s="249"/>
      <c r="H65" s="116"/>
      <c r="I65" s="116"/>
      <c r="J65" s="116"/>
      <c r="K65" s="116"/>
      <c r="L65" s="116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20"/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20"/>
      <c r="BK65" s="120"/>
      <c r="BL65" s="120"/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20"/>
      <c r="BZ65" s="120"/>
      <c r="CA65" s="120"/>
      <c r="CB65" s="120"/>
      <c r="CC65" s="120"/>
      <c r="CD65" s="120"/>
      <c r="CE65" s="120"/>
      <c r="CF65" s="120"/>
      <c r="CG65" s="120"/>
      <c r="CH65" s="120"/>
      <c r="CI65" s="120"/>
      <c r="CJ65" s="120"/>
      <c r="CK65" s="120"/>
      <c r="CL65" s="120"/>
      <c r="CM65" s="120"/>
      <c r="CN65" s="120"/>
      <c r="CO65" s="120"/>
      <c r="CP65" s="120"/>
      <c r="CQ65" s="120"/>
      <c r="CR65" s="120"/>
      <c r="CS65" s="120"/>
      <c r="CT65" s="120"/>
      <c r="CU65" s="120"/>
      <c r="CV65" s="120"/>
      <c r="CW65" s="120"/>
      <c r="CX65" s="120"/>
      <c r="CY65" s="120"/>
      <c r="CZ65" s="120"/>
      <c r="DA65" s="120"/>
      <c r="DB65" s="120"/>
      <c r="DC65" s="120"/>
      <c r="DD65" s="120"/>
      <c r="DE65" s="120"/>
      <c r="DF65" s="120"/>
      <c r="DG65" s="120"/>
      <c r="DH65" s="120"/>
      <c r="DI65" s="120"/>
      <c r="DJ65" s="120"/>
      <c r="DK65" s="120"/>
      <c r="DL65" s="120"/>
      <c r="DM65" s="120"/>
      <c r="DN65" s="120"/>
      <c r="DO65" s="120"/>
      <c r="DP65" s="120"/>
      <c r="DQ65" s="120"/>
      <c r="DR65" s="120"/>
      <c r="DS65" s="120"/>
      <c r="DT65" s="120"/>
      <c r="DU65" s="120"/>
      <c r="DV65" s="120"/>
      <c r="DW65" s="120"/>
      <c r="DX65" s="120"/>
      <c r="DY65" s="120"/>
      <c r="DZ65" s="120"/>
      <c r="EA65" s="120"/>
      <c r="EB65" s="120"/>
      <c r="EC65" s="120"/>
      <c r="ED65" s="120"/>
      <c r="EE65" s="120"/>
      <c r="EF65" s="120"/>
      <c r="EG65" s="120"/>
      <c r="EH65" s="120"/>
      <c r="EI65" s="120"/>
      <c r="EJ65" s="120"/>
      <c r="EK65" s="120"/>
      <c r="EL65" s="120"/>
      <c r="EM65" s="120"/>
      <c r="EN65" s="120"/>
      <c r="EO65" s="120"/>
      <c r="EP65" s="120"/>
      <c r="EQ65" s="120"/>
      <c r="ER65" s="120"/>
      <c r="ES65" s="120"/>
      <c r="ET65" s="120"/>
      <c r="EU65" s="120"/>
      <c r="EV65" s="120"/>
      <c r="EW65" s="120"/>
      <c r="EX65" s="120"/>
      <c r="EY65" s="120"/>
      <c r="EZ65" s="120"/>
      <c r="FA65" s="120"/>
      <c r="FB65" s="120"/>
      <c r="FC65" s="120"/>
      <c r="FD65" s="120"/>
      <c r="FE65" s="120"/>
      <c r="FF65" s="120"/>
      <c r="FG65" s="120"/>
      <c r="FH65" s="120"/>
      <c r="FI65" s="120"/>
      <c r="FJ65" s="120"/>
      <c r="FK65" s="120"/>
      <c r="FL65" s="120"/>
      <c r="FM65" s="120"/>
      <c r="FN65" s="120"/>
      <c r="FO65" s="120"/>
      <c r="FP65" s="120"/>
      <c r="FQ65" s="120"/>
      <c r="FR65" s="120"/>
      <c r="FS65" s="120"/>
      <c r="FT65" s="120"/>
      <c r="FU65" s="120"/>
      <c r="FV65" s="120"/>
      <c r="FW65" s="120"/>
      <c r="FX65" s="120"/>
      <c r="FY65" s="120"/>
      <c r="FZ65" s="120"/>
      <c r="GA65" s="120"/>
      <c r="GB65" s="120"/>
      <c r="GC65" s="120"/>
      <c r="GD65" s="120"/>
      <c r="GE65" s="120"/>
      <c r="GF65" s="120"/>
      <c r="GG65" s="120"/>
      <c r="GH65" s="120"/>
      <c r="GI65" s="120"/>
      <c r="GJ65" s="120"/>
      <c r="GK65" s="120"/>
      <c r="GL65" s="120"/>
      <c r="GM65" s="120"/>
      <c r="GN65" s="120"/>
      <c r="GO65" s="120"/>
      <c r="GP65" s="120"/>
      <c r="GQ65" s="120"/>
      <c r="GR65" s="120"/>
      <c r="GS65" s="120"/>
      <c r="GT65" s="120"/>
      <c r="GU65" s="120"/>
      <c r="GV65" s="120"/>
      <c r="GW65" s="120"/>
      <c r="GX65" s="120"/>
      <c r="GY65" s="120"/>
      <c r="GZ65" s="120"/>
      <c r="HA65" s="120"/>
      <c r="HB65" s="120"/>
      <c r="HC65" s="120"/>
      <c r="HD65" s="120"/>
      <c r="HE65" s="120"/>
      <c r="HF65" s="120"/>
      <c r="HG65" s="120"/>
      <c r="HH65" s="120"/>
      <c r="HI65" s="120"/>
      <c r="HJ65" s="120"/>
      <c r="HK65" s="120"/>
      <c r="HL65" s="120"/>
      <c r="HM65" s="120"/>
      <c r="HN65" s="120"/>
      <c r="HO65" s="120"/>
      <c r="HP65" s="120"/>
      <c r="HQ65" s="120"/>
      <c r="HR65" s="120"/>
      <c r="HS65" s="120"/>
      <c r="HT65" s="120"/>
      <c r="HU65" s="120"/>
      <c r="HV65" s="120"/>
      <c r="HW65" s="120"/>
      <c r="HX65" s="120"/>
      <c r="HY65" s="120"/>
      <c r="HZ65" s="120"/>
      <c r="IA65" s="120"/>
      <c r="IB65" s="120"/>
      <c r="IC65" s="120"/>
      <c r="ID65" s="120"/>
      <c r="IE65" s="120"/>
      <c r="IF65" s="120"/>
      <c r="IG65" s="120"/>
      <c r="IH65" s="120"/>
      <c r="II65" s="120"/>
      <c r="IJ65" s="120"/>
    </row>
    <row r="66" spans="1:244" s="123" customFormat="1" ht="32">
      <c r="A66" s="194">
        <v>57</v>
      </c>
      <c r="B66" s="202" t="s">
        <v>180</v>
      </c>
      <c r="C66" s="189" t="s">
        <v>53</v>
      </c>
      <c r="D66" s="190">
        <v>1</v>
      </c>
      <c r="E66" s="174"/>
      <c r="F66" s="174"/>
      <c r="G66" s="249"/>
      <c r="H66" s="116"/>
      <c r="I66" s="116"/>
      <c r="J66" s="116"/>
      <c r="K66" s="116"/>
      <c r="L66" s="116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20"/>
      <c r="BK66" s="120"/>
      <c r="BL66" s="120"/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20"/>
      <c r="BZ66" s="120"/>
      <c r="CA66" s="120"/>
      <c r="CB66" s="120"/>
      <c r="CC66" s="120"/>
      <c r="CD66" s="120"/>
      <c r="CE66" s="120"/>
      <c r="CF66" s="120"/>
      <c r="CG66" s="120"/>
      <c r="CH66" s="120"/>
      <c r="CI66" s="120"/>
      <c r="CJ66" s="120"/>
      <c r="CK66" s="120"/>
      <c r="CL66" s="120"/>
      <c r="CM66" s="120"/>
      <c r="CN66" s="120"/>
      <c r="CO66" s="120"/>
      <c r="CP66" s="120"/>
      <c r="CQ66" s="120"/>
      <c r="CR66" s="120"/>
      <c r="CS66" s="120"/>
      <c r="CT66" s="120"/>
      <c r="CU66" s="120"/>
      <c r="CV66" s="120"/>
      <c r="CW66" s="120"/>
      <c r="CX66" s="120"/>
      <c r="CY66" s="120"/>
      <c r="CZ66" s="120"/>
      <c r="DA66" s="120"/>
      <c r="DB66" s="120"/>
      <c r="DC66" s="120"/>
      <c r="DD66" s="120"/>
      <c r="DE66" s="120"/>
      <c r="DF66" s="120"/>
      <c r="DG66" s="120"/>
      <c r="DH66" s="120"/>
      <c r="DI66" s="120"/>
      <c r="DJ66" s="120"/>
      <c r="DK66" s="120"/>
      <c r="DL66" s="120"/>
      <c r="DM66" s="120"/>
      <c r="DN66" s="120"/>
      <c r="DO66" s="120"/>
      <c r="DP66" s="120"/>
      <c r="DQ66" s="120"/>
      <c r="DR66" s="120"/>
      <c r="DS66" s="120"/>
      <c r="DT66" s="120"/>
      <c r="DU66" s="120"/>
      <c r="DV66" s="120"/>
      <c r="DW66" s="120"/>
      <c r="DX66" s="120"/>
      <c r="DY66" s="120"/>
      <c r="DZ66" s="120"/>
      <c r="EA66" s="120"/>
      <c r="EB66" s="120"/>
      <c r="EC66" s="120"/>
      <c r="ED66" s="120"/>
      <c r="EE66" s="120"/>
      <c r="EF66" s="120"/>
      <c r="EG66" s="120"/>
      <c r="EH66" s="120"/>
      <c r="EI66" s="120"/>
      <c r="EJ66" s="120"/>
      <c r="EK66" s="120"/>
      <c r="EL66" s="120"/>
      <c r="EM66" s="120"/>
      <c r="EN66" s="120"/>
      <c r="EO66" s="120"/>
      <c r="EP66" s="120"/>
      <c r="EQ66" s="120"/>
      <c r="ER66" s="120"/>
      <c r="ES66" s="120"/>
      <c r="ET66" s="120"/>
      <c r="EU66" s="120"/>
      <c r="EV66" s="120"/>
      <c r="EW66" s="120"/>
      <c r="EX66" s="120"/>
      <c r="EY66" s="120"/>
      <c r="EZ66" s="120"/>
      <c r="FA66" s="120"/>
      <c r="FB66" s="120"/>
      <c r="FC66" s="120"/>
      <c r="FD66" s="120"/>
      <c r="FE66" s="120"/>
      <c r="FF66" s="120"/>
      <c r="FG66" s="120"/>
      <c r="FH66" s="120"/>
      <c r="FI66" s="120"/>
      <c r="FJ66" s="120"/>
      <c r="FK66" s="120"/>
      <c r="FL66" s="120"/>
      <c r="FM66" s="120"/>
      <c r="FN66" s="120"/>
      <c r="FO66" s="120"/>
      <c r="FP66" s="120"/>
      <c r="FQ66" s="120"/>
      <c r="FR66" s="120"/>
      <c r="FS66" s="120"/>
      <c r="FT66" s="120"/>
      <c r="FU66" s="120"/>
      <c r="FV66" s="120"/>
      <c r="FW66" s="120"/>
      <c r="FX66" s="120"/>
      <c r="FY66" s="120"/>
      <c r="FZ66" s="120"/>
      <c r="GA66" s="120"/>
      <c r="GB66" s="120"/>
      <c r="GC66" s="120"/>
      <c r="GD66" s="120"/>
      <c r="GE66" s="120"/>
      <c r="GF66" s="120"/>
      <c r="GG66" s="120"/>
      <c r="GH66" s="120"/>
      <c r="GI66" s="120"/>
      <c r="GJ66" s="120"/>
      <c r="GK66" s="120"/>
      <c r="GL66" s="120"/>
      <c r="GM66" s="120"/>
      <c r="GN66" s="120"/>
      <c r="GO66" s="120"/>
      <c r="GP66" s="120"/>
      <c r="GQ66" s="120"/>
      <c r="GR66" s="120"/>
      <c r="GS66" s="120"/>
      <c r="GT66" s="120"/>
      <c r="GU66" s="120"/>
      <c r="GV66" s="120"/>
      <c r="GW66" s="120"/>
      <c r="GX66" s="120"/>
      <c r="GY66" s="120"/>
      <c r="GZ66" s="120"/>
      <c r="HA66" s="120"/>
      <c r="HB66" s="120"/>
      <c r="HC66" s="120"/>
      <c r="HD66" s="120"/>
      <c r="HE66" s="120"/>
      <c r="HF66" s="120"/>
      <c r="HG66" s="120"/>
      <c r="HH66" s="120"/>
      <c r="HI66" s="120"/>
      <c r="HJ66" s="120"/>
      <c r="HK66" s="120"/>
      <c r="HL66" s="120"/>
      <c r="HM66" s="120"/>
      <c r="HN66" s="120"/>
      <c r="HO66" s="120"/>
      <c r="HP66" s="120"/>
      <c r="HQ66" s="120"/>
      <c r="HR66" s="120"/>
      <c r="HS66" s="120"/>
      <c r="HT66" s="120"/>
      <c r="HU66" s="120"/>
      <c r="HV66" s="120"/>
      <c r="HW66" s="120"/>
      <c r="HX66" s="120"/>
      <c r="HY66" s="120"/>
      <c r="HZ66" s="120"/>
      <c r="IA66" s="120"/>
      <c r="IB66" s="120"/>
      <c r="IC66" s="120"/>
      <c r="ID66" s="120"/>
      <c r="IE66" s="120"/>
      <c r="IF66" s="120"/>
      <c r="IG66" s="120"/>
      <c r="IH66" s="120"/>
      <c r="II66" s="120"/>
      <c r="IJ66" s="120"/>
    </row>
    <row r="67" spans="1:244" s="47" customFormat="1">
      <c r="A67" s="194">
        <v>58</v>
      </c>
      <c r="B67" s="186" t="s">
        <v>182</v>
      </c>
      <c r="C67" s="189" t="s">
        <v>3</v>
      </c>
      <c r="D67" s="190">
        <v>1</v>
      </c>
      <c r="E67" s="174"/>
      <c r="F67" s="174"/>
      <c r="G67" s="251"/>
    </row>
    <row r="68" spans="1:244" s="47" customFormat="1">
      <c r="A68" s="194">
        <v>59</v>
      </c>
      <c r="B68" s="202" t="s">
        <v>181</v>
      </c>
      <c r="C68" s="189" t="s">
        <v>3</v>
      </c>
      <c r="D68" s="190">
        <v>1</v>
      </c>
      <c r="E68" s="174"/>
      <c r="F68" s="174"/>
      <c r="G68" s="251"/>
    </row>
    <row r="69" spans="1:244" ht="63.75" customHeight="1">
      <c r="A69" s="194">
        <v>60</v>
      </c>
      <c r="B69" s="202" t="s">
        <v>183</v>
      </c>
      <c r="C69" s="189" t="s">
        <v>3</v>
      </c>
      <c r="D69" s="190">
        <v>1</v>
      </c>
      <c r="E69" s="174"/>
      <c r="F69" s="174"/>
      <c r="G69" s="249"/>
      <c r="H69" s="116"/>
      <c r="I69" s="116"/>
      <c r="J69" s="116"/>
      <c r="K69" s="116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20"/>
      <c r="BZ69" s="120"/>
      <c r="CA69" s="120"/>
      <c r="CB69" s="120"/>
      <c r="CC69" s="120"/>
      <c r="CD69" s="120"/>
      <c r="CE69" s="120"/>
      <c r="CF69" s="120"/>
      <c r="CG69" s="120"/>
      <c r="CH69" s="120"/>
      <c r="CI69" s="120"/>
      <c r="CJ69" s="120"/>
      <c r="CK69" s="120"/>
      <c r="CL69" s="120"/>
      <c r="CM69" s="120"/>
      <c r="CN69" s="120"/>
      <c r="CO69" s="120"/>
      <c r="CP69" s="120"/>
      <c r="CQ69" s="120"/>
      <c r="CR69" s="120"/>
      <c r="CS69" s="120"/>
      <c r="CT69" s="120"/>
      <c r="CU69" s="120"/>
      <c r="CV69" s="120"/>
      <c r="CW69" s="120"/>
      <c r="CX69" s="120"/>
      <c r="CY69" s="120"/>
      <c r="CZ69" s="120"/>
      <c r="DA69" s="120"/>
      <c r="DB69" s="120"/>
      <c r="DC69" s="120"/>
      <c r="DD69" s="120"/>
      <c r="DE69" s="120"/>
      <c r="DF69" s="120"/>
      <c r="DG69" s="120"/>
      <c r="DH69" s="120"/>
      <c r="DI69" s="120"/>
      <c r="DJ69" s="120"/>
      <c r="DK69" s="120"/>
      <c r="DL69" s="120"/>
      <c r="DM69" s="120"/>
      <c r="DN69" s="120"/>
      <c r="DO69" s="120"/>
      <c r="DP69" s="120"/>
      <c r="DQ69" s="120"/>
      <c r="DR69" s="120"/>
      <c r="DS69" s="120"/>
      <c r="DT69" s="120"/>
      <c r="DU69" s="120"/>
      <c r="DV69" s="120"/>
      <c r="DW69" s="120"/>
      <c r="DX69" s="120"/>
      <c r="DY69" s="120"/>
      <c r="DZ69" s="120"/>
      <c r="EA69" s="120"/>
      <c r="EB69" s="120"/>
      <c r="EC69" s="120"/>
      <c r="ED69" s="120"/>
      <c r="EE69" s="120"/>
      <c r="EF69" s="120"/>
      <c r="EG69" s="120"/>
      <c r="EH69" s="120"/>
      <c r="EI69" s="120"/>
      <c r="EJ69" s="120"/>
      <c r="EK69" s="120"/>
      <c r="EL69" s="120"/>
      <c r="EM69" s="120"/>
      <c r="EN69" s="120"/>
      <c r="EO69" s="120"/>
      <c r="EP69" s="120"/>
      <c r="EQ69" s="120"/>
      <c r="ER69" s="120"/>
      <c r="ES69" s="120"/>
      <c r="ET69" s="120"/>
      <c r="EU69" s="120"/>
      <c r="EV69" s="120"/>
      <c r="EW69" s="120"/>
      <c r="EX69" s="120"/>
      <c r="EY69" s="120"/>
      <c r="EZ69" s="120"/>
      <c r="FA69" s="120"/>
      <c r="FB69" s="120"/>
      <c r="FC69" s="120"/>
      <c r="FD69" s="120"/>
      <c r="FE69" s="120"/>
      <c r="FF69" s="120"/>
      <c r="FG69" s="120"/>
      <c r="FH69" s="120"/>
      <c r="FI69" s="120"/>
      <c r="FJ69" s="120"/>
      <c r="FK69" s="120"/>
      <c r="FL69" s="120"/>
      <c r="FM69" s="120"/>
      <c r="FN69" s="120"/>
      <c r="FO69" s="120"/>
      <c r="FP69" s="120"/>
      <c r="FQ69" s="120"/>
      <c r="FR69" s="120"/>
      <c r="FS69" s="120"/>
      <c r="FT69" s="120"/>
      <c r="FU69" s="120"/>
      <c r="FV69" s="120"/>
      <c r="FW69" s="120"/>
      <c r="FX69" s="120"/>
      <c r="FY69" s="120"/>
      <c r="FZ69" s="120"/>
      <c r="GA69" s="120"/>
      <c r="GB69" s="120"/>
      <c r="GC69" s="120"/>
      <c r="GD69" s="120"/>
      <c r="GE69" s="120"/>
      <c r="GF69" s="120"/>
      <c r="GG69" s="120"/>
      <c r="GH69" s="120"/>
      <c r="GI69" s="120"/>
      <c r="GJ69" s="120"/>
      <c r="GK69" s="120"/>
      <c r="GL69" s="120"/>
      <c r="GM69" s="120"/>
      <c r="GN69" s="120"/>
      <c r="GO69" s="120"/>
      <c r="GP69" s="120"/>
      <c r="GQ69" s="120"/>
      <c r="GR69" s="120"/>
      <c r="GS69" s="120"/>
      <c r="GT69" s="120"/>
      <c r="GU69" s="120"/>
      <c r="GV69" s="120"/>
      <c r="GW69" s="120"/>
      <c r="GX69" s="120"/>
      <c r="GY69" s="120"/>
      <c r="GZ69" s="120"/>
      <c r="HA69" s="120"/>
      <c r="HB69" s="120"/>
      <c r="HC69" s="120"/>
      <c r="HD69" s="120"/>
      <c r="HE69" s="120"/>
      <c r="HF69" s="120"/>
      <c r="HG69" s="120"/>
      <c r="HH69" s="120"/>
      <c r="HI69" s="120"/>
      <c r="HJ69" s="120"/>
      <c r="HK69" s="120"/>
      <c r="HL69" s="120"/>
      <c r="HM69" s="120"/>
      <c r="HN69" s="120"/>
      <c r="HO69" s="120"/>
      <c r="HP69" s="120"/>
      <c r="HQ69" s="120"/>
      <c r="HR69" s="120"/>
      <c r="HS69" s="120"/>
      <c r="HT69" s="120"/>
      <c r="HU69" s="120"/>
      <c r="HV69" s="120"/>
      <c r="HW69" s="120"/>
      <c r="HX69" s="120"/>
      <c r="HY69" s="120"/>
      <c r="HZ69" s="120"/>
      <c r="IA69" s="120"/>
      <c r="IB69" s="120"/>
      <c r="IC69" s="120"/>
      <c r="ID69" s="120"/>
      <c r="IE69" s="120"/>
    </row>
    <row r="70" spans="1:244" ht="63.75" customHeight="1">
      <c r="A70" s="194">
        <v>61</v>
      </c>
      <c r="B70" s="202" t="s">
        <v>184</v>
      </c>
      <c r="C70" s="189" t="s">
        <v>3</v>
      </c>
      <c r="D70" s="190">
        <v>1</v>
      </c>
      <c r="E70" s="174"/>
      <c r="F70" s="174"/>
      <c r="G70" s="249"/>
      <c r="H70" s="116"/>
      <c r="I70" s="116"/>
      <c r="J70" s="116"/>
      <c r="K70" s="116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20"/>
      <c r="BZ70" s="120"/>
      <c r="CA70" s="120"/>
      <c r="CB70" s="120"/>
      <c r="CC70" s="120"/>
      <c r="CD70" s="120"/>
      <c r="CE70" s="120"/>
      <c r="CF70" s="120"/>
      <c r="CG70" s="120"/>
      <c r="CH70" s="120"/>
      <c r="CI70" s="120"/>
      <c r="CJ70" s="120"/>
      <c r="CK70" s="120"/>
      <c r="CL70" s="120"/>
      <c r="CM70" s="120"/>
      <c r="CN70" s="120"/>
      <c r="CO70" s="120"/>
      <c r="CP70" s="120"/>
      <c r="CQ70" s="120"/>
      <c r="CR70" s="120"/>
      <c r="CS70" s="120"/>
      <c r="CT70" s="120"/>
      <c r="CU70" s="120"/>
      <c r="CV70" s="120"/>
      <c r="CW70" s="120"/>
      <c r="CX70" s="120"/>
      <c r="CY70" s="120"/>
      <c r="CZ70" s="120"/>
      <c r="DA70" s="120"/>
      <c r="DB70" s="120"/>
      <c r="DC70" s="120"/>
      <c r="DD70" s="120"/>
      <c r="DE70" s="120"/>
      <c r="DF70" s="120"/>
      <c r="DG70" s="120"/>
      <c r="DH70" s="120"/>
      <c r="DI70" s="120"/>
      <c r="DJ70" s="120"/>
      <c r="DK70" s="120"/>
      <c r="DL70" s="120"/>
      <c r="DM70" s="120"/>
      <c r="DN70" s="120"/>
      <c r="DO70" s="120"/>
      <c r="DP70" s="120"/>
      <c r="DQ70" s="120"/>
      <c r="DR70" s="120"/>
      <c r="DS70" s="120"/>
      <c r="DT70" s="120"/>
      <c r="DU70" s="120"/>
      <c r="DV70" s="120"/>
      <c r="DW70" s="120"/>
      <c r="DX70" s="120"/>
      <c r="DY70" s="120"/>
      <c r="DZ70" s="120"/>
      <c r="EA70" s="120"/>
      <c r="EB70" s="120"/>
      <c r="EC70" s="120"/>
      <c r="ED70" s="120"/>
      <c r="EE70" s="120"/>
      <c r="EF70" s="120"/>
      <c r="EG70" s="120"/>
      <c r="EH70" s="120"/>
      <c r="EI70" s="120"/>
      <c r="EJ70" s="120"/>
      <c r="EK70" s="120"/>
      <c r="EL70" s="120"/>
      <c r="EM70" s="120"/>
      <c r="EN70" s="120"/>
      <c r="EO70" s="120"/>
      <c r="EP70" s="120"/>
      <c r="EQ70" s="120"/>
      <c r="ER70" s="120"/>
      <c r="ES70" s="120"/>
      <c r="ET70" s="120"/>
      <c r="EU70" s="120"/>
      <c r="EV70" s="120"/>
      <c r="EW70" s="120"/>
      <c r="EX70" s="120"/>
      <c r="EY70" s="120"/>
      <c r="EZ70" s="120"/>
      <c r="FA70" s="120"/>
      <c r="FB70" s="120"/>
      <c r="FC70" s="120"/>
      <c r="FD70" s="120"/>
      <c r="FE70" s="120"/>
      <c r="FF70" s="120"/>
      <c r="FG70" s="120"/>
      <c r="FH70" s="120"/>
      <c r="FI70" s="120"/>
      <c r="FJ70" s="120"/>
      <c r="FK70" s="120"/>
      <c r="FL70" s="120"/>
      <c r="FM70" s="120"/>
      <c r="FN70" s="120"/>
      <c r="FO70" s="120"/>
      <c r="FP70" s="120"/>
      <c r="FQ70" s="120"/>
      <c r="FR70" s="120"/>
      <c r="FS70" s="120"/>
      <c r="FT70" s="120"/>
      <c r="FU70" s="120"/>
      <c r="FV70" s="120"/>
      <c r="FW70" s="120"/>
      <c r="FX70" s="120"/>
      <c r="FY70" s="120"/>
      <c r="FZ70" s="120"/>
      <c r="GA70" s="120"/>
      <c r="GB70" s="120"/>
      <c r="GC70" s="120"/>
      <c r="GD70" s="120"/>
      <c r="GE70" s="120"/>
      <c r="GF70" s="120"/>
      <c r="GG70" s="120"/>
      <c r="GH70" s="120"/>
      <c r="GI70" s="120"/>
      <c r="GJ70" s="120"/>
      <c r="GK70" s="120"/>
      <c r="GL70" s="120"/>
      <c r="GM70" s="120"/>
      <c r="GN70" s="120"/>
      <c r="GO70" s="120"/>
      <c r="GP70" s="120"/>
      <c r="GQ70" s="120"/>
      <c r="GR70" s="120"/>
      <c r="GS70" s="120"/>
      <c r="GT70" s="120"/>
      <c r="GU70" s="120"/>
      <c r="GV70" s="120"/>
      <c r="GW70" s="120"/>
      <c r="GX70" s="120"/>
      <c r="GY70" s="120"/>
      <c r="GZ70" s="120"/>
      <c r="HA70" s="120"/>
      <c r="HB70" s="120"/>
      <c r="HC70" s="120"/>
      <c r="HD70" s="120"/>
      <c r="HE70" s="120"/>
      <c r="HF70" s="120"/>
      <c r="HG70" s="120"/>
      <c r="HH70" s="120"/>
      <c r="HI70" s="120"/>
      <c r="HJ70" s="120"/>
      <c r="HK70" s="120"/>
      <c r="HL70" s="120"/>
      <c r="HM70" s="120"/>
      <c r="HN70" s="120"/>
      <c r="HO70" s="120"/>
      <c r="HP70" s="120"/>
      <c r="HQ70" s="120"/>
      <c r="HR70" s="120"/>
      <c r="HS70" s="120"/>
      <c r="HT70" s="120"/>
      <c r="HU70" s="120"/>
      <c r="HV70" s="120"/>
      <c r="HW70" s="120"/>
      <c r="HX70" s="120"/>
      <c r="HY70" s="120"/>
      <c r="HZ70" s="120"/>
      <c r="IA70" s="120"/>
      <c r="IB70" s="120"/>
      <c r="IC70" s="120"/>
      <c r="ID70" s="120"/>
      <c r="IE70" s="120"/>
    </row>
    <row r="71" spans="1:244">
      <c r="A71" s="194">
        <v>62</v>
      </c>
      <c r="B71" s="201" t="s">
        <v>171</v>
      </c>
      <c r="C71" s="141" t="s">
        <v>54</v>
      </c>
      <c r="D71" s="190">
        <v>1</v>
      </c>
      <c r="E71" s="174"/>
      <c r="F71" s="174"/>
      <c r="G71" s="249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20"/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20"/>
      <c r="BZ71" s="120"/>
      <c r="CA71" s="120"/>
      <c r="CB71" s="120"/>
      <c r="CC71" s="120"/>
      <c r="CD71" s="120"/>
      <c r="CE71" s="120"/>
      <c r="CF71" s="120"/>
      <c r="CG71" s="120"/>
      <c r="CH71" s="120"/>
      <c r="CI71" s="120"/>
      <c r="CJ71" s="120"/>
      <c r="CK71" s="120"/>
      <c r="CL71" s="120"/>
      <c r="CM71" s="120"/>
      <c r="CN71" s="120"/>
      <c r="CO71" s="120"/>
      <c r="CP71" s="120"/>
      <c r="CQ71" s="120"/>
      <c r="CR71" s="120"/>
      <c r="CS71" s="120"/>
      <c r="CT71" s="120"/>
      <c r="CU71" s="120"/>
      <c r="CV71" s="120"/>
      <c r="CW71" s="120"/>
      <c r="CX71" s="120"/>
      <c r="CY71" s="120"/>
      <c r="CZ71" s="120"/>
      <c r="DA71" s="120"/>
      <c r="DB71" s="120"/>
      <c r="DC71" s="120"/>
      <c r="DD71" s="120"/>
      <c r="DE71" s="120"/>
      <c r="DF71" s="120"/>
      <c r="DG71" s="120"/>
      <c r="DH71" s="120"/>
      <c r="DI71" s="120"/>
      <c r="DJ71" s="120"/>
      <c r="DK71" s="120"/>
      <c r="DL71" s="120"/>
      <c r="DM71" s="120"/>
      <c r="DN71" s="120"/>
      <c r="DO71" s="120"/>
      <c r="DP71" s="120"/>
      <c r="DQ71" s="120"/>
      <c r="DR71" s="120"/>
      <c r="DS71" s="120"/>
      <c r="DT71" s="120"/>
      <c r="DU71" s="120"/>
      <c r="DV71" s="120"/>
      <c r="DW71" s="120"/>
      <c r="DX71" s="120"/>
      <c r="DY71" s="120"/>
      <c r="DZ71" s="120"/>
      <c r="EA71" s="120"/>
      <c r="EB71" s="120"/>
      <c r="EC71" s="120"/>
      <c r="ED71" s="120"/>
      <c r="EE71" s="120"/>
      <c r="EF71" s="120"/>
      <c r="EG71" s="120"/>
      <c r="EH71" s="120"/>
      <c r="EI71" s="120"/>
      <c r="EJ71" s="120"/>
      <c r="EK71" s="120"/>
      <c r="EL71" s="120"/>
      <c r="EM71" s="120"/>
      <c r="EN71" s="120"/>
      <c r="EO71" s="120"/>
      <c r="EP71" s="120"/>
      <c r="EQ71" s="120"/>
      <c r="ER71" s="120"/>
      <c r="ES71" s="120"/>
      <c r="ET71" s="120"/>
      <c r="EU71" s="120"/>
      <c r="EV71" s="120"/>
      <c r="EW71" s="120"/>
      <c r="EX71" s="120"/>
      <c r="EY71" s="120"/>
      <c r="EZ71" s="120"/>
      <c r="FA71" s="120"/>
      <c r="FB71" s="120"/>
      <c r="FC71" s="120"/>
      <c r="FD71" s="120"/>
      <c r="FE71" s="120"/>
      <c r="FF71" s="120"/>
      <c r="FG71" s="120"/>
      <c r="FH71" s="120"/>
      <c r="FI71" s="120"/>
      <c r="FJ71" s="120"/>
      <c r="FK71" s="120"/>
      <c r="FL71" s="120"/>
      <c r="FM71" s="120"/>
      <c r="FN71" s="120"/>
      <c r="FO71" s="120"/>
      <c r="FP71" s="120"/>
      <c r="FQ71" s="120"/>
      <c r="FR71" s="120"/>
      <c r="FS71" s="120"/>
      <c r="FT71" s="120"/>
      <c r="FU71" s="120"/>
      <c r="FV71" s="120"/>
      <c r="FW71" s="120"/>
      <c r="FX71" s="120"/>
      <c r="FY71" s="120"/>
      <c r="FZ71" s="120"/>
      <c r="GA71" s="120"/>
      <c r="GB71" s="120"/>
      <c r="GC71" s="120"/>
      <c r="GD71" s="120"/>
      <c r="GE71" s="120"/>
      <c r="GF71" s="120"/>
      <c r="GG71" s="120"/>
      <c r="GH71" s="120"/>
      <c r="GI71" s="120"/>
      <c r="GJ71" s="120"/>
      <c r="GK71" s="120"/>
      <c r="GL71" s="120"/>
      <c r="GM71" s="120"/>
      <c r="GN71" s="120"/>
      <c r="GO71" s="120"/>
      <c r="GP71" s="120"/>
      <c r="GQ71" s="120"/>
      <c r="GR71" s="120"/>
      <c r="GS71" s="120"/>
      <c r="GT71" s="120"/>
      <c r="GU71" s="120"/>
      <c r="GV71" s="120"/>
      <c r="GW71" s="120"/>
      <c r="GX71" s="120"/>
      <c r="GY71" s="120"/>
      <c r="GZ71" s="120"/>
      <c r="HA71" s="120"/>
      <c r="HB71" s="120"/>
      <c r="HC71" s="120"/>
      <c r="HD71" s="120"/>
      <c r="HE71" s="120"/>
      <c r="HF71" s="120"/>
      <c r="HG71" s="120"/>
      <c r="HH71" s="120"/>
      <c r="HI71" s="120"/>
      <c r="HJ71" s="120"/>
      <c r="HK71" s="120"/>
      <c r="HL71" s="120"/>
      <c r="HM71" s="120"/>
      <c r="HN71" s="120"/>
      <c r="HO71" s="120"/>
      <c r="HP71" s="120"/>
      <c r="HQ71" s="120"/>
      <c r="HR71" s="120"/>
      <c r="HS71" s="120"/>
      <c r="HT71" s="120"/>
      <c r="HU71" s="120"/>
      <c r="HV71" s="120"/>
      <c r="HW71" s="120"/>
      <c r="HX71" s="120"/>
      <c r="HY71" s="120"/>
      <c r="HZ71" s="120"/>
      <c r="IA71" s="120"/>
      <c r="IB71" s="120"/>
      <c r="IC71" s="120"/>
      <c r="ID71" s="120"/>
    </row>
    <row r="72" spans="1:244">
      <c r="A72" s="194">
        <v>63</v>
      </c>
      <c r="B72" s="253" t="s">
        <v>186</v>
      </c>
      <c r="C72" s="194"/>
      <c r="D72" s="190"/>
      <c r="E72" s="174"/>
      <c r="F72" s="174"/>
      <c r="G72" s="249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20"/>
      <c r="BZ72" s="120"/>
      <c r="CA72" s="120"/>
      <c r="CB72" s="120"/>
      <c r="CC72" s="120"/>
      <c r="CD72" s="120"/>
      <c r="CE72" s="120"/>
      <c r="CF72" s="120"/>
      <c r="CG72" s="120"/>
      <c r="CH72" s="120"/>
      <c r="CI72" s="120"/>
      <c r="CJ72" s="120"/>
      <c r="CK72" s="120"/>
      <c r="CL72" s="120"/>
      <c r="CM72" s="120"/>
      <c r="CN72" s="120"/>
      <c r="CO72" s="120"/>
      <c r="CP72" s="120"/>
      <c r="CQ72" s="120"/>
      <c r="CR72" s="120"/>
      <c r="CS72" s="120"/>
      <c r="CT72" s="120"/>
      <c r="CU72" s="120"/>
      <c r="CV72" s="120"/>
      <c r="CW72" s="120"/>
      <c r="CX72" s="120"/>
      <c r="CY72" s="120"/>
      <c r="CZ72" s="120"/>
      <c r="DA72" s="120"/>
      <c r="DB72" s="120"/>
      <c r="DC72" s="120"/>
      <c r="DD72" s="120"/>
      <c r="DE72" s="120"/>
      <c r="DF72" s="120"/>
      <c r="DG72" s="120"/>
      <c r="DH72" s="120"/>
      <c r="DI72" s="120"/>
      <c r="DJ72" s="120"/>
      <c r="DK72" s="120"/>
      <c r="DL72" s="120"/>
      <c r="DM72" s="120"/>
      <c r="DN72" s="120"/>
      <c r="DO72" s="120"/>
      <c r="DP72" s="120"/>
      <c r="DQ72" s="120"/>
      <c r="DR72" s="120"/>
      <c r="DS72" s="120"/>
      <c r="DT72" s="120"/>
      <c r="DU72" s="120"/>
      <c r="DV72" s="120"/>
      <c r="DW72" s="120"/>
      <c r="DX72" s="120"/>
      <c r="DY72" s="120"/>
      <c r="DZ72" s="120"/>
      <c r="EA72" s="120"/>
      <c r="EB72" s="120"/>
      <c r="EC72" s="120"/>
      <c r="ED72" s="120"/>
      <c r="EE72" s="120"/>
      <c r="EF72" s="120"/>
      <c r="EG72" s="120"/>
      <c r="EH72" s="120"/>
      <c r="EI72" s="120"/>
      <c r="EJ72" s="120"/>
      <c r="EK72" s="120"/>
      <c r="EL72" s="120"/>
      <c r="EM72" s="120"/>
      <c r="EN72" s="120"/>
      <c r="EO72" s="120"/>
      <c r="EP72" s="120"/>
      <c r="EQ72" s="120"/>
      <c r="ER72" s="120"/>
      <c r="ES72" s="120"/>
      <c r="ET72" s="120"/>
      <c r="EU72" s="120"/>
      <c r="EV72" s="120"/>
      <c r="EW72" s="120"/>
      <c r="EX72" s="120"/>
      <c r="EY72" s="120"/>
      <c r="EZ72" s="120"/>
      <c r="FA72" s="120"/>
      <c r="FB72" s="120"/>
      <c r="FC72" s="120"/>
      <c r="FD72" s="120"/>
      <c r="FE72" s="120"/>
      <c r="FF72" s="120"/>
      <c r="FG72" s="120"/>
      <c r="FH72" s="120"/>
      <c r="FI72" s="120"/>
      <c r="FJ72" s="120"/>
      <c r="FK72" s="120"/>
      <c r="FL72" s="120"/>
      <c r="FM72" s="120"/>
      <c r="FN72" s="120"/>
      <c r="FO72" s="120"/>
      <c r="FP72" s="120"/>
      <c r="FQ72" s="120"/>
      <c r="FR72" s="120"/>
      <c r="FS72" s="120"/>
      <c r="FT72" s="120"/>
      <c r="FU72" s="120"/>
      <c r="FV72" s="120"/>
      <c r="FW72" s="120"/>
      <c r="FX72" s="120"/>
      <c r="FY72" s="120"/>
      <c r="FZ72" s="120"/>
      <c r="GA72" s="120"/>
      <c r="GB72" s="120"/>
      <c r="GC72" s="120"/>
      <c r="GD72" s="120"/>
      <c r="GE72" s="120"/>
      <c r="GF72" s="120"/>
      <c r="GG72" s="120"/>
      <c r="GH72" s="120"/>
      <c r="GI72" s="120"/>
      <c r="GJ72" s="120"/>
      <c r="GK72" s="120"/>
      <c r="GL72" s="120"/>
      <c r="GM72" s="120"/>
      <c r="GN72" s="120"/>
      <c r="GO72" s="120"/>
      <c r="GP72" s="120"/>
      <c r="GQ72" s="120"/>
      <c r="GR72" s="120"/>
      <c r="GS72" s="120"/>
      <c r="GT72" s="120"/>
      <c r="GU72" s="120"/>
      <c r="GV72" s="120"/>
      <c r="GW72" s="120"/>
      <c r="GX72" s="120"/>
      <c r="GY72" s="120"/>
      <c r="GZ72" s="120"/>
      <c r="HA72" s="120"/>
      <c r="HB72" s="120"/>
      <c r="HC72" s="120"/>
      <c r="HD72" s="120"/>
      <c r="HE72" s="120"/>
      <c r="HF72" s="120"/>
      <c r="HG72" s="120"/>
      <c r="HH72" s="120"/>
      <c r="HI72" s="120"/>
      <c r="HJ72" s="120"/>
      <c r="HK72" s="120"/>
      <c r="HL72" s="120"/>
      <c r="HM72" s="120"/>
      <c r="HN72" s="120"/>
      <c r="HO72" s="120"/>
      <c r="HP72" s="120"/>
      <c r="HQ72" s="120"/>
      <c r="HR72" s="120"/>
      <c r="HS72" s="120"/>
      <c r="HT72" s="120"/>
      <c r="HU72" s="120"/>
      <c r="HV72" s="120"/>
      <c r="HW72" s="120"/>
      <c r="HX72" s="120"/>
      <c r="HY72" s="120"/>
      <c r="HZ72" s="120"/>
      <c r="IA72" s="120"/>
      <c r="IB72" s="120"/>
      <c r="IC72" s="120"/>
      <c r="ID72" s="120"/>
      <c r="IE72" s="120"/>
      <c r="IF72" s="120"/>
      <c r="IG72" s="120"/>
      <c r="IH72" s="120"/>
      <c r="II72" s="120"/>
      <c r="IJ72" s="120"/>
    </row>
    <row r="73" spans="1:244" ht="32">
      <c r="A73" s="194">
        <v>64</v>
      </c>
      <c r="B73" s="186" t="s">
        <v>189</v>
      </c>
      <c r="C73" s="189" t="s">
        <v>54</v>
      </c>
      <c r="D73" s="190">
        <v>1</v>
      </c>
      <c r="E73" s="174"/>
      <c r="F73" s="174"/>
      <c r="G73" s="249"/>
      <c r="H73" s="116"/>
      <c r="I73" s="116"/>
      <c r="J73" s="116"/>
      <c r="K73" s="116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20"/>
      <c r="BZ73" s="120"/>
      <c r="CA73" s="120"/>
      <c r="CB73" s="120"/>
      <c r="CC73" s="120"/>
      <c r="CD73" s="120"/>
      <c r="CE73" s="120"/>
      <c r="CF73" s="120"/>
      <c r="CG73" s="120"/>
      <c r="CH73" s="120"/>
      <c r="CI73" s="120"/>
      <c r="CJ73" s="120"/>
      <c r="CK73" s="120"/>
      <c r="CL73" s="120"/>
      <c r="CM73" s="120"/>
      <c r="CN73" s="120"/>
      <c r="CO73" s="120"/>
      <c r="CP73" s="120"/>
      <c r="CQ73" s="120"/>
      <c r="CR73" s="120"/>
      <c r="CS73" s="120"/>
      <c r="CT73" s="120"/>
      <c r="CU73" s="120"/>
      <c r="CV73" s="120"/>
      <c r="CW73" s="120"/>
      <c r="CX73" s="120"/>
      <c r="CY73" s="120"/>
      <c r="CZ73" s="120"/>
      <c r="DA73" s="120"/>
      <c r="DB73" s="120"/>
      <c r="DC73" s="120"/>
      <c r="DD73" s="120"/>
      <c r="DE73" s="120"/>
      <c r="DF73" s="120"/>
      <c r="DG73" s="120"/>
      <c r="DH73" s="120"/>
      <c r="DI73" s="120"/>
      <c r="DJ73" s="120"/>
      <c r="DK73" s="120"/>
      <c r="DL73" s="120"/>
      <c r="DM73" s="120"/>
      <c r="DN73" s="120"/>
      <c r="DO73" s="120"/>
      <c r="DP73" s="120"/>
      <c r="DQ73" s="120"/>
      <c r="DR73" s="120"/>
      <c r="DS73" s="120"/>
      <c r="DT73" s="120"/>
      <c r="DU73" s="120"/>
      <c r="DV73" s="120"/>
      <c r="DW73" s="120"/>
      <c r="DX73" s="120"/>
      <c r="DY73" s="120"/>
      <c r="DZ73" s="120"/>
      <c r="EA73" s="120"/>
      <c r="EB73" s="120"/>
      <c r="EC73" s="120"/>
      <c r="ED73" s="120"/>
      <c r="EE73" s="120"/>
      <c r="EF73" s="120"/>
      <c r="EG73" s="120"/>
      <c r="EH73" s="120"/>
      <c r="EI73" s="120"/>
      <c r="EJ73" s="120"/>
      <c r="EK73" s="120"/>
      <c r="EL73" s="120"/>
      <c r="EM73" s="120"/>
      <c r="EN73" s="120"/>
      <c r="EO73" s="120"/>
      <c r="EP73" s="120"/>
      <c r="EQ73" s="120"/>
      <c r="ER73" s="120"/>
      <c r="ES73" s="120"/>
      <c r="ET73" s="120"/>
      <c r="EU73" s="120"/>
      <c r="EV73" s="120"/>
      <c r="EW73" s="120"/>
      <c r="EX73" s="120"/>
      <c r="EY73" s="120"/>
      <c r="EZ73" s="120"/>
      <c r="FA73" s="120"/>
      <c r="FB73" s="120"/>
      <c r="FC73" s="120"/>
      <c r="FD73" s="120"/>
      <c r="FE73" s="120"/>
      <c r="FF73" s="120"/>
      <c r="FG73" s="120"/>
      <c r="FH73" s="120"/>
      <c r="FI73" s="120"/>
      <c r="FJ73" s="120"/>
      <c r="FK73" s="120"/>
      <c r="FL73" s="120"/>
      <c r="FM73" s="120"/>
      <c r="FN73" s="120"/>
      <c r="FO73" s="120"/>
      <c r="FP73" s="120"/>
      <c r="FQ73" s="120"/>
      <c r="FR73" s="120"/>
      <c r="FS73" s="120"/>
      <c r="FT73" s="120"/>
      <c r="FU73" s="120"/>
      <c r="FV73" s="120"/>
      <c r="FW73" s="120"/>
      <c r="FX73" s="120"/>
      <c r="FY73" s="120"/>
      <c r="FZ73" s="120"/>
      <c r="GA73" s="120"/>
      <c r="GB73" s="120"/>
      <c r="GC73" s="120"/>
      <c r="GD73" s="120"/>
      <c r="GE73" s="120"/>
      <c r="GF73" s="120"/>
      <c r="GG73" s="120"/>
      <c r="GH73" s="120"/>
      <c r="GI73" s="120"/>
      <c r="GJ73" s="120"/>
      <c r="GK73" s="120"/>
      <c r="GL73" s="120"/>
      <c r="GM73" s="120"/>
      <c r="GN73" s="120"/>
      <c r="GO73" s="120"/>
      <c r="GP73" s="120"/>
      <c r="GQ73" s="120"/>
      <c r="GR73" s="120"/>
      <c r="GS73" s="120"/>
      <c r="GT73" s="120"/>
      <c r="GU73" s="120"/>
      <c r="GV73" s="120"/>
      <c r="GW73" s="120"/>
      <c r="GX73" s="120"/>
      <c r="GY73" s="120"/>
      <c r="GZ73" s="120"/>
      <c r="HA73" s="120"/>
      <c r="HB73" s="120"/>
      <c r="HC73" s="120"/>
      <c r="HD73" s="120"/>
      <c r="HE73" s="120"/>
      <c r="HF73" s="120"/>
      <c r="HG73" s="120"/>
      <c r="HH73" s="120"/>
      <c r="HI73" s="120"/>
      <c r="HJ73" s="120"/>
      <c r="HK73" s="120"/>
      <c r="HL73" s="120"/>
      <c r="HM73" s="120"/>
      <c r="HN73" s="120"/>
      <c r="HO73" s="120"/>
      <c r="HP73" s="120"/>
      <c r="HQ73" s="120"/>
      <c r="HR73" s="120"/>
      <c r="HS73" s="120"/>
      <c r="HT73" s="120"/>
      <c r="HU73" s="120"/>
      <c r="HV73" s="120"/>
      <c r="HW73" s="120"/>
      <c r="HX73" s="120"/>
      <c r="HY73" s="120"/>
      <c r="HZ73" s="120"/>
      <c r="IA73" s="120"/>
      <c r="IB73" s="120"/>
      <c r="IC73" s="120"/>
      <c r="ID73" s="120"/>
      <c r="IE73" s="120"/>
      <c r="IF73" s="120"/>
      <c r="IG73" s="120"/>
      <c r="IH73" s="120"/>
      <c r="II73" s="120"/>
      <c r="IJ73" s="120"/>
    </row>
    <row r="74" spans="1:244" ht="64">
      <c r="A74" s="194">
        <v>65</v>
      </c>
      <c r="B74" s="186" t="s">
        <v>187</v>
      </c>
      <c r="C74" s="189" t="s">
        <v>4</v>
      </c>
      <c r="D74" s="190">
        <v>20</v>
      </c>
      <c r="E74" s="174"/>
      <c r="F74" s="174"/>
      <c r="G74" s="249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20"/>
      <c r="BZ74" s="120"/>
      <c r="CA74" s="120"/>
      <c r="CB74" s="120"/>
      <c r="CC74" s="120"/>
      <c r="CD74" s="120"/>
      <c r="CE74" s="120"/>
      <c r="CF74" s="120"/>
      <c r="CG74" s="120"/>
      <c r="CH74" s="120"/>
      <c r="CI74" s="120"/>
      <c r="CJ74" s="120"/>
      <c r="CK74" s="120"/>
      <c r="CL74" s="120"/>
      <c r="CM74" s="120"/>
      <c r="CN74" s="120"/>
      <c r="CO74" s="120"/>
      <c r="CP74" s="120"/>
      <c r="CQ74" s="120"/>
      <c r="CR74" s="120"/>
      <c r="CS74" s="120"/>
      <c r="CT74" s="120"/>
      <c r="CU74" s="120"/>
      <c r="CV74" s="120"/>
      <c r="CW74" s="120"/>
      <c r="CX74" s="120"/>
      <c r="CY74" s="120"/>
      <c r="CZ74" s="120"/>
      <c r="DA74" s="120"/>
      <c r="DB74" s="120"/>
      <c r="DC74" s="120"/>
      <c r="DD74" s="120"/>
      <c r="DE74" s="120"/>
      <c r="DF74" s="120"/>
      <c r="DG74" s="120"/>
      <c r="DH74" s="120"/>
      <c r="DI74" s="120"/>
      <c r="DJ74" s="120"/>
      <c r="DK74" s="120"/>
      <c r="DL74" s="120"/>
      <c r="DM74" s="120"/>
      <c r="DN74" s="120"/>
      <c r="DO74" s="120"/>
      <c r="DP74" s="120"/>
      <c r="DQ74" s="120"/>
      <c r="DR74" s="120"/>
      <c r="DS74" s="120"/>
      <c r="DT74" s="120"/>
      <c r="DU74" s="120"/>
      <c r="DV74" s="120"/>
      <c r="DW74" s="120"/>
      <c r="DX74" s="120"/>
      <c r="DY74" s="120"/>
      <c r="DZ74" s="120"/>
      <c r="EA74" s="120"/>
      <c r="EB74" s="120"/>
      <c r="EC74" s="120"/>
      <c r="ED74" s="120"/>
      <c r="EE74" s="120"/>
      <c r="EF74" s="120"/>
      <c r="EG74" s="120"/>
      <c r="EH74" s="120"/>
      <c r="EI74" s="120"/>
      <c r="EJ74" s="120"/>
      <c r="EK74" s="120"/>
      <c r="EL74" s="120"/>
      <c r="EM74" s="120"/>
      <c r="EN74" s="120"/>
      <c r="EO74" s="120"/>
      <c r="EP74" s="120"/>
      <c r="EQ74" s="120"/>
      <c r="ER74" s="120"/>
      <c r="ES74" s="120"/>
      <c r="ET74" s="120"/>
      <c r="EU74" s="120"/>
      <c r="EV74" s="120"/>
      <c r="EW74" s="120"/>
      <c r="EX74" s="120"/>
      <c r="EY74" s="120"/>
      <c r="EZ74" s="120"/>
      <c r="FA74" s="120"/>
      <c r="FB74" s="120"/>
      <c r="FC74" s="120"/>
      <c r="FD74" s="120"/>
      <c r="FE74" s="120"/>
      <c r="FF74" s="120"/>
      <c r="FG74" s="120"/>
      <c r="FH74" s="120"/>
      <c r="FI74" s="120"/>
      <c r="FJ74" s="120"/>
      <c r="FK74" s="120"/>
      <c r="FL74" s="120"/>
      <c r="FM74" s="120"/>
      <c r="FN74" s="120"/>
      <c r="FO74" s="120"/>
      <c r="FP74" s="120"/>
      <c r="FQ74" s="120"/>
      <c r="FR74" s="120"/>
      <c r="FS74" s="120"/>
      <c r="FT74" s="120"/>
      <c r="FU74" s="120"/>
      <c r="FV74" s="120"/>
      <c r="FW74" s="120"/>
      <c r="FX74" s="120"/>
      <c r="FY74" s="120"/>
      <c r="FZ74" s="120"/>
      <c r="GA74" s="120"/>
      <c r="GB74" s="120"/>
      <c r="GC74" s="120"/>
      <c r="GD74" s="120"/>
      <c r="GE74" s="120"/>
      <c r="GF74" s="120"/>
      <c r="GG74" s="120"/>
      <c r="GH74" s="120"/>
      <c r="GI74" s="120"/>
      <c r="GJ74" s="120"/>
      <c r="GK74" s="120"/>
      <c r="GL74" s="120"/>
      <c r="GM74" s="120"/>
      <c r="GN74" s="120"/>
      <c r="GO74" s="120"/>
      <c r="GP74" s="120"/>
      <c r="GQ74" s="120"/>
      <c r="GR74" s="120"/>
      <c r="GS74" s="120"/>
      <c r="GT74" s="120"/>
      <c r="GU74" s="120"/>
      <c r="GV74" s="120"/>
      <c r="GW74" s="120"/>
      <c r="GX74" s="120"/>
      <c r="GY74" s="120"/>
      <c r="GZ74" s="120"/>
      <c r="HA74" s="120"/>
      <c r="HB74" s="120"/>
      <c r="HC74" s="120"/>
      <c r="HD74" s="120"/>
      <c r="HE74" s="120"/>
      <c r="HF74" s="120"/>
      <c r="HG74" s="120"/>
      <c r="HH74" s="120"/>
      <c r="HI74" s="120"/>
      <c r="HJ74" s="120"/>
      <c r="HK74" s="120"/>
      <c r="HL74" s="120"/>
      <c r="HM74" s="120"/>
      <c r="HN74" s="120"/>
      <c r="HO74" s="120"/>
      <c r="HP74" s="120"/>
      <c r="HQ74" s="120"/>
      <c r="HR74" s="120"/>
      <c r="HS74" s="120"/>
      <c r="HT74" s="120"/>
      <c r="HU74" s="120"/>
      <c r="HV74" s="120"/>
      <c r="HW74" s="120"/>
      <c r="HX74" s="120"/>
      <c r="HY74" s="120"/>
      <c r="HZ74" s="120"/>
      <c r="IA74" s="120"/>
      <c r="IB74" s="120"/>
      <c r="IC74" s="120"/>
      <c r="ID74" s="120"/>
    </row>
    <row r="75" spans="1:244" ht="64">
      <c r="A75" s="194">
        <v>66</v>
      </c>
      <c r="B75" s="186" t="s">
        <v>188</v>
      </c>
      <c r="C75" s="189" t="s">
        <v>53</v>
      </c>
      <c r="D75" s="190">
        <v>8</v>
      </c>
      <c r="E75" s="174"/>
      <c r="F75" s="174"/>
      <c r="G75" s="249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  <c r="CB75" s="120"/>
      <c r="CC75" s="120"/>
      <c r="CD75" s="120"/>
      <c r="CE75" s="120"/>
      <c r="CF75" s="120"/>
      <c r="CG75" s="120"/>
      <c r="CH75" s="120"/>
      <c r="CI75" s="120"/>
      <c r="CJ75" s="120"/>
      <c r="CK75" s="120"/>
      <c r="CL75" s="120"/>
      <c r="CM75" s="120"/>
      <c r="CN75" s="120"/>
      <c r="CO75" s="120"/>
      <c r="CP75" s="120"/>
      <c r="CQ75" s="120"/>
      <c r="CR75" s="120"/>
      <c r="CS75" s="120"/>
      <c r="CT75" s="120"/>
      <c r="CU75" s="120"/>
      <c r="CV75" s="120"/>
      <c r="CW75" s="120"/>
      <c r="CX75" s="120"/>
      <c r="CY75" s="120"/>
      <c r="CZ75" s="120"/>
      <c r="DA75" s="120"/>
      <c r="DB75" s="120"/>
      <c r="DC75" s="120"/>
      <c r="DD75" s="120"/>
      <c r="DE75" s="120"/>
      <c r="DF75" s="120"/>
      <c r="DG75" s="120"/>
      <c r="DH75" s="120"/>
      <c r="DI75" s="120"/>
      <c r="DJ75" s="120"/>
      <c r="DK75" s="120"/>
      <c r="DL75" s="120"/>
      <c r="DM75" s="120"/>
      <c r="DN75" s="120"/>
      <c r="DO75" s="120"/>
      <c r="DP75" s="120"/>
      <c r="DQ75" s="120"/>
      <c r="DR75" s="120"/>
      <c r="DS75" s="120"/>
      <c r="DT75" s="120"/>
      <c r="DU75" s="120"/>
      <c r="DV75" s="120"/>
      <c r="DW75" s="120"/>
      <c r="DX75" s="120"/>
      <c r="DY75" s="120"/>
      <c r="DZ75" s="120"/>
      <c r="EA75" s="120"/>
      <c r="EB75" s="120"/>
      <c r="EC75" s="120"/>
      <c r="ED75" s="120"/>
      <c r="EE75" s="120"/>
      <c r="EF75" s="120"/>
      <c r="EG75" s="120"/>
      <c r="EH75" s="120"/>
      <c r="EI75" s="120"/>
      <c r="EJ75" s="120"/>
      <c r="EK75" s="120"/>
      <c r="EL75" s="120"/>
      <c r="EM75" s="120"/>
      <c r="EN75" s="120"/>
      <c r="EO75" s="120"/>
      <c r="EP75" s="120"/>
      <c r="EQ75" s="120"/>
      <c r="ER75" s="120"/>
      <c r="ES75" s="120"/>
      <c r="ET75" s="120"/>
      <c r="EU75" s="120"/>
      <c r="EV75" s="120"/>
      <c r="EW75" s="120"/>
      <c r="EX75" s="120"/>
      <c r="EY75" s="120"/>
      <c r="EZ75" s="120"/>
      <c r="FA75" s="120"/>
      <c r="FB75" s="120"/>
      <c r="FC75" s="120"/>
      <c r="FD75" s="120"/>
      <c r="FE75" s="120"/>
      <c r="FF75" s="120"/>
      <c r="FG75" s="120"/>
      <c r="FH75" s="120"/>
      <c r="FI75" s="120"/>
      <c r="FJ75" s="120"/>
      <c r="FK75" s="120"/>
      <c r="FL75" s="120"/>
      <c r="FM75" s="120"/>
      <c r="FN75" s="120"/>
      <c r="FO75" s="120"/>
      <c r="FP75" s="120"/>
      <c r="FQ75" s="120"/>
      <c r="FR75" s="120"/>
      <c r="FS75" s="120"/>
      <c r="FT75" s="120"/>
      <c r="FU75" s="120"/>
      <c r="FV75" s="120"/>
      <c r="FW75" s="120"/>
      <c r="FX75" s="120"/>
      <c r="FY75" s="120"/>
      <c r="FZ75" s="120"/>
      <c r="GA75" s="120"/>
      <c r="GB75" s="120"/>
      <c r="GC75" s="120"/>
      <c r="GD75" s="120"/>
      <c r="GE75" s="120"/>
      <c r="GF75" s="120"/>
      <c r="GG75" s="120"/>
      <c r="GH75" s="120"/>
      <c r="GI75" s="120"/>
      <c r="GJ75" s="120"/>
      <c r="GK75" s="120"/>
      <c r="GL75" s="120"/>
      <c r="GM75" s="120"/>
      <c r="GN75" s="120"/>
      <c r="GO75" s="120"/>
      <c r="GP75" s="120"/>
      <c r="GQ75" s="120"/>
      <c r="GR75" s="120"/>
      <c r="GS75" s="120"/>
      <c r="GT75" s="120"/>
      <c r="GU75" s="120"/>
      <c r="GV75" s="120"/>
      <c r="GW75" s="120"/>
      <c r="GX75" s="120"/>
      <c r="GY75" s="120"/>
      <c r="GZ75" s="120"/>
      <c r="HA75" s="120"/>
      <c r="HB75" s="120"/>
      <c r="HC75" s="120"/>
      <c r="HD75" s="120"/>
      <c r="HE75" s="120"/>
      <c r="HF75" s="120"/>
      <c r="HG75" s="120"/>
      <c r="HH75" s="120"/>
      <c r="HI75" s="120"/>
      <c r="HJ75" s="120"/>
      <c r="HK75" s="120"/>
      <c r="HL75" s="120"/>
      <c r="HM75" s="120"/>
      <c r="HN75" s="120"/>
      <c r="HO75" s="120"/>
      <c r="HP75" s="120"/>
      <c r="HQ75" s="120"/>
      <c r="HR75" s="120"/>
      <c r="HS75" s="120"/>
      <c r="HT75" s="120"/>
      <c r="HU75" s="120"/>
      <c r="HV75" s="120"/>
      <c r="HW75" s="120"/>
      <c r="HX75" s="120"/>
      <c r="HY75" s="120"/>
      <c r="HZ75" s="120"/>
      <c r="IA75" s="120"/>
      <c r="IB75" s="120"/>
      <c r="IC75" s="120"/>
      <c r="ID75" s="120"/>
    </row>
    <row r="76" spans="1:244">
      <c r="A76" s="194">
        <v>67</v>
      </c>
      <c r="B76" s="196" t="s">
        <v>191</v>
      </c>
      <c r="C76" s="197" t="s">
        <v>3</v>
      </c>
      <c r="D76" s="190">
        <v>1</v>
      </c>
      <c r="E76" s="174"/>
      <c r="F76" s="174"/>
      <c r="G76" s="249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J76" s="120"/>
      <c r="CK76" s="120"/>
      <c r="CL76" s="120"/>
      <c r="CM76" s="120"/>
      <c r="CN76" s="120"/>
      <c r="CO76" s="120"/>
      <c r="CP76" s="120"/>
      <c r="CQ76" s="120"/>
      <c r="CR76" s="120"/>
      <c r="CS76" s="120"/>
      <c r="CT76" s="120"/>
      <c r="CU76" s="120"/>
      <c r="CV76" s="120"/>
      <c r="CW76" s="120"/>
      <c r="CX76" s="120"/>
      <c r="CY76" s="120"/>
      <c r="CZ76" s="120"/>
      <c r="DA76" s="120"/>
      <c r="DB76" s="120"/>
      <c r="DC76" s="120"/>
      <c r="DD76" s="120"/>
      <c r="DE76" s="120"/>
      <c r="DF76" s="120"/>
      <c r="DG76" s="120"/>
      <c r="DH76" s="120"/>
      <c r="DI76" s="120"/>
      <c r="DJ76" s="120"/>
      <c r="DK76" s="120"/>
      <c r="DL76" s="120"/>
      <c r="DM76" s="120"/>
      <c r="DN76" s="120"/>
      <c r="DO76" s="120"/>
      <c r="DP76" s="120"/>
      <c r="DQ76" s="120"/>
      <c r="DR76" s="120"/>
      <c r="DS76" s="120"/>
      <c r="DT76" s="120"/>
      <c r="DU76" s="120"/>
      <c r="DV76" s="120"/>
      <c r="DW76" s="120"/>
      <c r="DX76" s="120"/>
      <c r="DY76" s="120"/>
      <c r="DZ76" s="120"/>
      <c r="EA76" s="120"/>
      <c r="EB76" s="120"/>
      <c r="EC76" s="120"/>
      <c r="ED76" s="120"/>
      <c r="EE76" s="120"/>
      <c r="EF76" s="120"/>
      <c r="EG76" s="120"/>
      <c r="EH76" s="120"/>
      <c r="EI76" s="120"/>
      <c r="EJ76" s="120"/>
      <c r="EK76" s="120"/>
      <c r="EL76" s="120"/>
      <c r="EM76" s="120"/>
      <c r="EN76" s="120"/>
      <c r="EO76" s="120"/>
      <c r="EP76" s="120"/>
      <c r="EQ76" s="120"/>
      <c r="ER76" s="120"/>
      <c r="ES76" s="120"/>
      <c r="ET76" s="120"/>
      <c r="EU76" s="120"/>
      <c r="EV76" s="120"/>
      <c r="EW76" s="120"/>
      <c r="EX76" s="120"/>
      <c r="EY76" s="120"/>
      <c r="EZ76" s="120"/>
      <c r="FA76" s="120"/>
      <c r="FB76" s="120"/>
      <c r="FC76" s="120"/>
      <c r="FD76" s="120"/>
      <c r="FE76" s="120"/>
      <c r="FF76" s="120"/>
      <c r="FG76" s="120"/>
      <c r="FH76" s="120"/>
      <c r="FI76" s="120"/>
      <c r="FJ76" s="120"/>
      <c r="FK76" s="120"/>
      <c r="FL76" s="120"/>
      <c r="FM76" s="120"/>
      <c r="FN76" s="120"/>
      <c r="FO76" s="120"/>
      <c r="FP76" s="120"/>
      <c r="FQ76" s="120"/>
      <c r="FR76" s="120"/>
      <c r="FS76" s="120"/>
      <c r="FT76" s="120"/>
      <c r="FU76" s="120"/>
      <c r="FV76" s="120"/>
      <c r="FW76" s="120"/>
      <c r="FX76" s="120"/>
      <c r="FY76" s="120"/>
      <c r="FZ76" s="120"/>
      <c r="GA76" s="120"/>
      <c r="GB76" s="120"/>
      <c r="GC76" s="120"/>
      <c r="GD76" s="120"/>
      <c r="GE76" s="120"/>
      <c r="GF76" s="120"/>
      <c r="GG76" s="120"/>
      <c r="GH76" s="120"/>
      <c r="GI76" s="120"/>
      <c r="GJ76" s="120"/>
      <c r="GK76" s="120"/>
      <c r="GL76" s="120"/>
      <c r="GM76" s="120"/>
      <c r="GN76" s="120"/>
      <c r="GO76" s="120"/>
      <c r="GP76" s="120"/>
      <c r="GQ76" s="120"/>
      <c r="GR76" s="120"/>
      <c r="GS76" s="120"/>
      <c r="GT76" s="120"/>
      <c r="GU76" s="120"/>
      <c r="GV76" s="120"/>
      <c r="GW76" s="120"/>
      <c r="GX76" s="120"/>
      <c r="GY76" s="120"/>
      <c r="GZ76" s="120"/>
      <c r="HA76" s="120"/>
      <c r="HB76" s="120"/>
      <c r="HC76" s="120"/>
      <c r="HD76" s="120"/>
      <c r="HE76" s="120"/>
      <c r="HF76" s="120"/>
      <c r="HG76" s="120"/>
      <c r="HH76" s="120"/>
      <c r="HI76" s="120"/>
      <c r="HJ76" s="120"/>
      <c r="HK76" s="120"/>
      <c r="HL76" s="120"/>
      <c r="HM76" s="120"/>
      <c r="HN76" s="120"/>
      <c r="HO76" s="120"/>
      <c r="HP76" s="120"/>
      <c r="HQ76" s="120"/>
      <c r="HR76" s="120"/>
      <c r="HS76" s="120"/>
      <c r="HT76" s="120"/>
      <c r="HU76" s="120"/>
      <c r="HV76" s="120"/>
      <c r="HW76" s="120"/>
      <c r="HX76" s="120"/>
      <c r="HY76" s="120"/>
      <c r="HZ76" s="120"/>
      <c r="IA76" s="120"/>
      <c r="IB76" s="120"/>
      <c r="IC76" s="120"/>
      <c r="ID76" s="120"/>
      <c r="IE76" s="120"/>
      <c r="IF76" s="120"/>
      <c r="IG76" s="120"/>
      <c r="IH76" s="120"/>
      <c r="II76" s="120"/>
      <c r="IJ76" s="120"/>
    </row>
    <row r="77" spans="1:244" ht="32">
      <c r="A77" s="194">
        <v>68</v>
      </c>
      <c r="B77" s="196" t="s">
        <v>192</v>
      </c>
      <c r="C77" s="197" t="s">
        <v>54</v>
      </c>
      <c r="D77" s="190">
        <v>1</v>
      </c>
      <c r="E77" s="174"/>
      <c r="F77" s="174"/>
      <c r="G77" s="249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116"/>
      <c r="AO77" s="116"/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20"/>
      <c r="CM77" s="120"/>
      <c r="CN77" s="120"/>
      <c r="CO77" s="120"/>
      <c r="CP77" s="120"/>
      <c r="CQ77" s="120"/>
      <c r="CR77" s="120"/>
      <c r="CS77" s="120"/>
      <c r="CT77" s="120"/>
      <c r="CU77" s="120"/>
      <c r="CV77" s="120"/>
      <c r="CW77" s="120"/>
      <c r="CX77" s="120"/>
      <c r="CY77" s="120"/>
      <c r="CZ77" s="120"/>
      <c r="DA77" s="120"/>
      <c r="DB77" s="120"/>
      <c r="DC77" s="120"/>
      <c r="DD77" s="120"/>
      <c r="DE77" s="120"/>
      <c r="DF77" s="120"/>
      <c r="DG77" s="120"/>
      <c r="DH77" s="120"/>
      <c r="DI77" s="120"/>
      <c r="DJ77" s="120"/>
      <c r="DK77" s="120"/>
      <c r="DL77" s="120"/>
      <c r="DM77" s="120"/>
      <c r="DN77" s="120"/>
      <c r="DO77" s="120"/>
      <c r="DP77" s="120"/>
      <c r="DQ77" s="120"/>
      <c r="DR77" s="120"/>
      <c r="DS77" s="120"/>
      <c r="DT77" s="120"/>
      <c r="DU77" s="120"/>
      <c r="DV77" s="120"/>
      <c r="DW77" s="120"/>
      <c r="DX77" s="120"/>
      <c r="DY77" s="120"/>
      <c r="DZ77" s="120"/>
      <c r="EA77" s="120"/>
      <c r="EB77" s="120"/>
      <c r="EC77" s="120"/>
      <c r="ED77" s="120"/>
      <c r="EE77" s="120"/>
      <c r="EF77" s="120"/>
      <c r="EG77" s="120"/>
      <c r="EH77" s="120"/>
      <c r="EI77" s="120"/>
      <c r="EJ77" s="120"/>
      <c r="EK77" s="120"/>
      <c r="EL77" s="120"/>
      <c r="EM77" s="120"/>
      <c r="EN77" s="120"/>
      <c r="EO77" s="120"/>
      <c r="EP77" s="120"/>
      <c r="EQ77" s="120"/>
      <c r="ER77" s="120"/>
      <c r="ES77" s="120"/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20"/>
      <c r="FH77" s="120"/>
      <c r="FI77" s="120"/>
      <c r="FJ77" s="120"/>
      <c r="FK77" s="120"/>
      <c r="FL77" s="120"/>
      <c r="FM77" s="120"/>
      <c r="FN77" s="120"/>
      <c r="FO77" s="120"/>
      <c r="FP77" s="120"/>
      <c r="FQ77" s="120"/>
      <c r="FR77" s="120"/>
      <c r="FS77" s="120"/>
      <c r="FT77" s="120"/>
      <c r="FU77" s="120"/>
      <c r="FV77" s="120"/>
      <c r="FW77" s="120"/>
      <c r="FX77" s="120"/>
      <c r="FY77" s="120"/>
      <c r="FZ77" s="120"/>
      <c r="GA77" s="120"/>
      <c r="GB77" s="120"/>
      <c r="GC77" s="120"/>
      <c r="GD77" s="120"/>
      <c r="GE77" s="120"/>
      <c r="GF77" s="120"/>
      <c r="GG77" s="120"/>
      <c r="GH77" s="120"/>
      <c r="GI77" s="120"/>
      <c r="GJ77" s="120"/>
      <c r="GK77" s="120"/>
      <c r="GL77" s="120"/>
      <c r="GM77" s="120"/>
      <c r="GN77" s="120"/>
      <c r="GO77" s="120"/>
      <c r="GP77" s="120"/>
      <c r="GQ77" s="120"/>
      <c r="GR77" s="120"/>
      <c r="GS77" s="120"/>
      <c r="GT77" s="120"/>
      <c r="GU77" s="120"/>
      <c r="GV77" s="120"/>
      <c r="GW77" s="120"/>
      <c r="GX77" s="120"/>
      <c r="GY77" s="120"/>
      <c r="GZ77" s="120"/>
      <c r="HA77" s="120"/>
      <c r="HB77" s="120"/>
      <c r="HC77" s="120"/>
      <c r="HD77" s="120"/>
      <c r="HE77" s="120"/>
      <c r="HF77" s="120"/>
      <c r="HG77" s="120"/>
      <c r="HH77" s="120"/>
      <c r="HI77" s="120"/>
      <c r="HJ77" s="120"/>
      <c r="HK77" s="120"/>
      <c r="HL77" s="120"/>
      <c r="HM77" s="120"/>
      <c r="HN77" s="120"/>
      <c r="HO77" s="120"/>
      <c r="HP77" s="120"/>
      <c r="HQ77" s="120"/>
      <c r="HR77" s="120"/>
      <c r="HS77" s="120"/>
      <c r="HT77" s="120"/>
      <c r="HU77" s="120"/>
      <c r="HV77" s="120"/>
      <c r="HW77" s="120"/>
      <c r="HX77" s="120"/>
      <c r="HY77" s="120"/>
      <c r="HZ77" s="120"/>
      <c r="IA77" s="120"/>
      <c r="IB77" s="120"/>
      <c r="IC77" s="120"/>
      <c r="ID77" s="120"/>
      <c r="IE77" s="120"/>
      <c r="IF77" s="120"/>
      <c r="IG77" s="120"/>
      <c r="IH77" s="120"/>
      <c r="II77" s="120"/>
      <c r="IJ77" s="120"/>
    </row>
    <row r="78" spans="1:244" ht="32">
      <c r="A78" s="194">
        <v>69</v>
      </c>
      <c r="B78" s="254" t="s">
        <v>190</v>
      </c>
      <c r="C78" s="189" t="s">
        <v>4</v>
      </c>
      <c r="D78" s="190">
        <v>20</v>
      </c>
      <c r="E78" s="174"/>
      <c r="F78" s="174"/>
      <c r="G78" s="249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116"/>
      <c r="AX78" s="116"/>
      <c r="AY78" s="116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20"/>
      <c r="BZ78" s="120"/>
      <c r="CA78" s="120"/>
      <c r="CB78" s="120"/>
      <c r="CC78" s="120"/>
      <c r="CD78" s="120"/>
      <c r="CE78" s="120"/>
      <c r="CF78" s="120"/>
      <c r="CG78" s="120"/>
      <c r="CH78" s="120"/>
      <c r="CI78" s="120"/>
      <c r="CJ78" s="120"/>
      <c r="CK78" s="120"/>
      <c r="CL78" s="120"/>
      <c r="CM78" s="120"/>
      <c r="CN78" s="120"/>
      <c r="CO78" s="120"/>
      <c r="CP78" s="120"/>
      <c r="CQ78" s="120"/>
      <c r="CR78" s="120"/>
      <c r="CS78" s="120"/>
      <c r="CT78" s="120"/>
      <c r="CU78" s="120"/>
      <c r="CV78" s="120"/>
      <c r="CW78" s="120"/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20"/>
      <c r="DI78" s="120"/>
      <c r="DJ78" s="120"/>
      <c r="DK78" s="120"/>
      <c r="DL78" s="120"/>
      <c r="DM78" s="120"/>
      <c r="DN78" s="120"/>
      <c r="DO78" s="120"/>
      <c r="DP78" s="120"/>
      <c r="DQ78" s="120"/>
      <c r="DR78" s="120"/>
      <c r="DS78" s="120"/>
      <c r="DT78" s="120"/>
      <c r="DU78" s="120"/>
      <c r="DV78" s="120"/>
      <c r="DW78" s="120"/>
      <c r="DX78" s="120"/>
      <c r="DY78" s="120"/>
      <c r="DZ78" s="120"/>
      <c r="EA78" s="120"/>
      <c r="EB78" s="120"/>
      <c r="EC78" s="120"/>
      <c r="ED78" s="120"/>
      <c r="EE78" s="120"/>
      <c r="EF78" s="120"/>
      <c r="EG78" s="120"/>
      <c r="EH78" s="120"/>
      <c r="EI78" s="120"/>
      <c r="EJ78" s="120"/>
      <c r="EK78" s="120"/>
      <c r="EL78" s="120"/>
      <c r="EM78" s="120"/>
      <c r="EN78" s="120"/>
      <c r="EO78" s="120"/>
      <c r="EP78" s="120"/>
      <c r="EQ78" s="120"/>
      <c r="ER78" s="120"/>
      <c r="ES78" s="120"/>
      <c r="ET78" s="120"/>
      <c r="EU78" s="120"/>
      <c r="EV78" s="120"/>
      <c r="EW78" s="120"/>
      <c r="EX78" s="120"/>
      <c r="EY78" s="120"/>
      <c r="EZ78" s="120"/>
      <c r="FA78" s="120"/>
      <c r="FB78" s="120"/>
      <c r="FC78" s="120"/>
      <c r="FD78" s="120"/>
      <c r="FE78" s="120"/>
      <c r="FF78" s="120"/>
      <c r="FG78" s="120"/>
      <c r="FH78" s="120"/>
      <c r="FI78" s="120"/>
      <c r="FJ78" s="120"/>
      <c r="FK78" s="120"/>
      <c r="FL78" s="120"/>
      <c r="FM78" s="120"/>
      <c r="FN78" s="120"/>
      <c r="FO78" s="120"/>
      <c r="FP78" s="120"/>
      <c r="FQ78" s="120"/>
      <c r="FR78" s="120"/>
      <c r="FS78" s="120"/>
      <c r="FT78" s="120"/>
      <c r="FU78" s="120"/>
      <c r="FV78" s="120"/>
      <c r="FW78" s="120"/>
      <c r="FX78" s="120"/>
      <c r="FY78" s="120"/>
      <c r="FZ78" s="120"/>
      <c r="GA78" s="120"/>
      <c r="GB78" s="120"/>
      <c r="GC78" s="120"/>
      <c r="GD78" s="120"/>
      <c r="GE78" s="120"/>
      <c r="GF78" s="120"/>
      <c r="GG78" s="120"/>
      <c r="GH78" s="120"/>
      <c r="GI78" s="120"/>
      <c r="GJ78" s="120"/>
      <c r="GK78" s="120"/>
      <c r="GL78" s="120"/>
      <c r="GM78" s="120"/>
      <c r="GN78" s="120"/>
      <c r="GO78" s="120"/>
      <c r="GP78" s="120"/>
      <c r="GQ78" s="120"/>
      <c r="GR78" s="120"/>
      <c r="GS78" s="120"/>
      <c r="GT78" s="120"/>
      <c r="GU78" s="120"/>
      <c r="GV78" s="120"/>
      <c r="GW78" s="120"/>
      <c r="GX78" s="120"/>
      <c r="GY78" s="120"/>
      <c r="GZ78" s="120"/>
      <c r="HA78" s="120"/>
      <c r="HB78" s="120"/>
      <c r="HC78" s="120"/>
      <c r="HD78" s="120"/>
      <c r="HE78" s="120"/>
      <c r="HF78" s="120"/>
      <c r="HG78" s="120"/>
      <c r="HH78" s="120"/>
      <c r="HI78" s="120"/>
      <c r="HJ78" s="120"/>
      <c r="HK78" s="120"/>
      <c r="HL78" s="120"/>
      <c r="HM78" s="120"/>
      <c r="HN78" s="120"/>
      <c r="HO78" s="120"/>
      <c r="HP78" s="120"/>
      <c r="HQ78" s="120"/>
      <c r="HR78" s="120"/>
      <c r="HS78" s="120"/>
      <c r="HT78" s="120"/>
      <c r="HU78" s="120"/>
      <c r="HV78" s="120"/>
      <c r="HW78" s="120"/>
      <c r="HX78" s="120"/>
      <c r="HY78" s="120"/>
      <c r="HZ78" s="120"/>
      <c r="IA78" s="120"/>
      <c r="IB78" s="120"/>
      <c r="IC78" s="120"/>
      <c r="ID78" s="120"/>
      <c r="IE78" s="120"/>
      <c r="IF78" s="120"/>
      <c r="IG78" s="120"/>
      <c r="IH78" s="120"/>
      <c r="II78" s="120"/>
      <c r="IJ78" s="120"/>
    </row>
    <row r="79" spans="1:244" s="123" customFormat="1" ht="20.25" customHeight="1">
      <c r="A79" s="194"/>
      <c r="B79" s="178" t="s">
        <v>1</v>
      </c>
      <c r="C79" s="203"/>
      <c r="D79" s="190"/>
      <c r="E79" s="174"/>
      <c r="F79" s="190"/>
      <c r="G79" s="249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J79" s="120"/>
      <c r="CK79" s="120"/>
      <c r="CL79" s="120"/>
      <c r="CM79" s="120"/>
      <c r="CN79" s="120"/>
      <c r="CO79" s="120"/>
      <c r="CP79" s="120"/>
      <c r="CQ79" s="120"/>
      <c r="CR79" s="120"/>
      <c r="CS79" s="120"/>
      <c r="CT79" s="120"/>
      <c r="CU79" s="120"/>
      <c r="CV79" s="120"/>
      <c r="CW79" s="120"/>
      <c r="CX79" s="120"/>
      <c r="CY79" s="120"/>
      <c r="CZ79" s="120"/>
      <c r="DA79" s="120"/>
      <c r="DB79" s="120"/>
      <c r="DC79" s="120"/>
      <c r="DD79" s="120"/>
      <c r="DE79" s="120"/>
      <c r="DF79" s="120"/>
      <c r="DG79" s="120"/>
      <c r="DH79" s="120"/>
      <c r="DI79" s="120"/>
      <c r="DJ79" s="120"/>
      <c r="DK79" s="120"/>
      <c r="DL79" s="120"/>
      <c r="DM79" s="120"/>
      <c r="DN79" s="120"/>
      <c r="DO79" s="120"/>
      <c r="DP79" s="120"/>
      <c r="DQ79" s="120"/>
      <c r="DR79" s="120"/>
      <c r="DS79" s="120"/>
      <c r="DT79" s="120"/>
      <c r="DU79" s="120"/>
      <c r="DV79" s="120"/>
      <c r="DW79" s="120"/>
      <c r="DX79" s="120"/>
      <c r="DY79" s="120"/>
      <c r="DZ79" s="120"/>
      <c r="EA79" s="120"/>
      <c r="EB79" s="120"/>
      <c r="EC79" s="120"/>
      <c r="ED79" s="120"/>
      <c r="EE79" s="120"/>
      <c r="EF79" s="120"/>
      <c r="EG79" s="120"/>
      <c r="EH79" s="120"/>
      <c r="EI79" s="120"/>
      <c r="EJ79" s="120"/>
      <c r="EK79" s="120"/>
      <c r="EL79" s="120"/>
      <c r="EM79" s="120"/>
      <c r="EN79" s="120"/>
      <c r="EO79" s="120"/>
      <c r="EP79" s="120"/>
      <c r="EQ79" s="120"/>
      <c r="ER79" s="120"/>
      <c r="ES79" s="120"/>
      <c r="ET79" s="120"/>
      <c r="EU79" s="120"/>
      <c r="EV79" s="120"/>
      <c r="EW79" s="120"/>
      <c r="EX79" s="120"/>
      <c r="EY79" s="120"/>
      <c r="EZ79" s="120"/>
      <c r="FA79" s="120"/>
      <c r="FB79" s="120"/>
      <c r="FC79" s="120"/>
      <c r="FD79" s="120"/>
      <c r="FE79" s="120"/>
      <c r="FF79" s="120"/>
      <c r="FG79" s="120"/>
      <c r="FH79" s="120"/>
      <c r="FI79" s="120"/>
      <c r="FJ79" s="120"/>
      <c r="FK79" s="120"/>
      <c r="FL79" s="120"/>
      <c r="FM79" s="120"/>
      <c r="FN79" s="120"/>
      <c r="FO79" s="120"/>
      <c r="FP79" s="120"/>
      <c r="FQ79" s="120"/>
      <c r="FR79" s="120"/>
      <c r="FS79" s="120"/>
      <c r="FT79" s="120"/>
      <c r="FU79" s="120"/>
      <c r="FV79" s="120"/>
      <c r="FW79" s="120"/>
      <c r="FX79" s="120"/>
      <c r="FY79" s="120"/>
      <c r="FZ79" s="120"/>
      <c r="GA79" s="120"/>
      <c r="GB79" s="120"/>
      <c r="GC79" s="120"/>
      <c r="GD79" s="120"/>
      <c r="GE79" s="120"/>
      <c r="GF79" s="120"/>
      <c r="GG79" s="120"/>
      <c r="GH79" s="120"/>
      <c r="GI79" s="120"/>
      <c r="GJ79" s="120"/>
      <c r="GK79" s="120"/>
      <c r="GL79" s="120"/>
      <c r="GM79" s="120"/>
      <c r="GN79" s="120"/>
      <c r="GO79" s="120"/>
      <c r="GP79" s="120"/>
      <c r="GQ79" s="120"/>
      <c r="GR79" s="120"/>
      <c r="GS79" s="120"/>
      <c r="GT79" s="120"/>
      <c r="GU79" s="120"/>
      <c r="GV79" s="120"/>
      <c r="GW79" s="120"/>
      <c r="GX79" s="120"/>
      <c r="GY79" s="120"/>
      <c r="GZ79" s="120"/>
      <c r="HA79" s="120"/>
      <c r="HB79" s="120"/>
      <c r="HC79" s="120"/>
      <c r="HD79" s="120"/>
      <c r="HE79" s="120"/>
      <c r="HF79" s="120"/>
      <c r="HG79" s="120"/>
      <c r="HH79" s="120"/>
      <c r="HI79" s="120"/>
      <c r="HJ79" s="120"/>
      <c r="HK79" s="120"/>
      <c r="HL79" s="120"/>
      <c r="HM79" s="120"/>
      <c r="HN79" s="120"/>
      <c r="HO79" s="120"/>
      <c r="HP79" s="120"/>
      <c r="HQ79" s="120"/>
      <c r="HR79" s="120"/>
      <c r="HS79" s="120"/>
      <c r="HT79" s="120"/>
      <c r="HU79" s="120"/>
      <c r="HV79" s="120"/>
      <c r="HW79" s="120"/>
      <c r="HX79" s="120"/>
      <c r="HY79" s="120"/>
      <c r="HZ79" s="120"/>
      <c r="IA79" s="120"/>
      <c r="IB79" s="120"/>
      <c r="IC79" s="120"/>
      <c r="ID79" s="120"/>
    </row>
    <row r="80" spans="1:244" s="123" customFormat="1">
      <c r="A80" s="255"/>
      <c r="B80" s="178" t="s">
        <v>101</v>
      </c>
      <c r="C80" s="179"/>
      <c r="D80" s="190"/>
      <c r="E80" s="174"/>
      <c r="F80" s="190"/>
      <c r="G80" s="256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129"/>
      <c r="AO80" s="129"/>
      <c r="AP80" s="129"/>
      <c r="AQ80" s="129"/>
      <c r="AR80" s="129"/>
      <c r="AS80" s="129"/>
    </row>
    <row r="81" spans="1:245" s="123" customFormat="1">
      <c r="A81" s="255"/>
      <c r="B81" s="178" t="s">
        <v>1</v>
      </c>
      <c r="C81" s="180"/>
      <c r="D81" s="190"/>
      <c r="E81" s="174"/>
      <c r="F81" s="190"/>
      <c r="G81" s="256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9"/>
    </row>
    <row r="82" spans="1:245" s="123" customFormat="1">
      <c r="A82" s="255"/>
      <c r="B82" s="178" t="s">
        <v>23</v>
      </c>
      <c r="C82" s="179"/>
      <c r="D82" s="190"/>
      <c r="E82" s="174"/>
      <c r="F82" s="190"/>
      <c r="G82" s="256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</row>
    <row r="83" spans="1:245">
      <c r="A83" s="255"/>
      <c r="B83" s="186" t="s">
        <v>102</v>
      </c>
      <c r="C83" s="181"/>
      <c r="D83" s="190"/>
      <c r="E83" s="174"/>
      <c r="F83" s="190"/>
      <c r="G83" s="256"/>
    </row>
    <row r="84" spans="1:245" s="156" customFormat="1" ht="42" customHeight="1">
      <c r="A84" s="257"/>
      <c r="B84" s="298" t="s">
        <v>115</v>
      </c>
      <c r="C84" s="199"/>
      <c r="D84" s="190"/>
      <c r="E84" s="204"/>
      <c r="F84" s="204"/>
      <c r="G84" s="258"/>
    </row>
    <row r="85" spans="1:245" s="159" customFormat="1" ht="72" customHeight="1">
      <c r="A85" s="259">
        <v>70</v>
      </c>
      <c r="B85" s="186" t="s">
        <v>116</v>
      </c>
      <c r="C85" s="189" t="s">
        <v>117</v>
      </c>
      <c r="D85" s="190">
        <v>3.8</v>
      </c>
      <c r="E85" s="260"/>
      <c r="F85" s="190"/>
      <c r="G85" s="18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158"/>
      <c r="AY85" s="158"/>
      <c r="AZ85" s="158"/>
      <c r="BA85" s="158"/>
      <c r="BB85" s="158"/>
      <c r="BC85" s="158"/>
      <c r="BD85" s="158"/>
      <c r="BE85" s="158"/>
      <c r="BF85" s="158"/>
      <c r="BG85" s="158"/>
      <c r="BH85" s="158"/>
      <c r="BI85" s="158"/>
      <c r="BJ85" s="158"/>
      <c r="BK85" s="158"/>
      <c r="BL85" s="158"/>
      <c r="BM85" s="158"/>
      <c r="BN85" s="158"/>
      <c r="BO85" s="158"/>
      <c r="BP85" s="158"/>
      <c r="BQ85" s="158"/>
      <c r="BR85" s="158"/>
      <c r="BS85" s="158"/>
      <c r="BT85" s="158"/>
      <c r="BU85" s="158"/>
      <c r="BV85" s="158"/>
      <c r="BW85" s="158"/>
      <c r="BX85" s="158"/>
      <c r="BY85" s="158"/>
      <c r="BZ85" s="158"/>
      <c r="CA85" s="158"/>
      <c r="CB85" s="158"/>
      <c r="CC85" s="158"/>
      <c r="CD85" s="158"/>
      <c r="CE85" s="158"/>
      <c r="CF85" s="158"/>
      <c r="CG85" s="158"/>
      <c r="CH85" s="158"/>
      <c r="CI85" s="158"/>
      <c r="CJ85" s="158"/>
      <c r="CK85" s="158"/>
      <c r="CL85" s="158"/>
      <c r="CM85" s="158"/>
      <c r="CN85" s="158"/>
      <c r="CO85" s="158"/>
      <c r="CP85" s="158"/>
      <c r="CQ85" s="158"/>
      <c r="CR85" s="158"/>
      <c r="CS85" s="158"/>
      <c r="CT85" s="158"/>
      <c r="CU85" s="158"/>
      <c r="CV85" s="158"/>
      <c r="CW85" s="158"/>
      <c r="CX85" s="158"/>
      <c r="CY85" s="158"/>
      <c r="CZ85" s="158"/>
      <c r="DA85" s="158"/>
      <c r="DB85" s="158"/>
      <c r="DC85" s="158"/>
      <c r="DD85" s="158"/>
      <c r="DE85" s="158"/>
      <c r="DF85" s="158"/>
      <c r="DG85" s="158"/>
      <c r="DH85" s="158"/>
      <c r="DI85" s="158"/>
      <c r="DJ85" s="158"/>
      <c r="DK85" s="158"/>
      <c r="DL85" s="158"/>
      <c r="DM85" s="158"/>
      <c r="DN85" s="158"/>
      <c r="DO85" s="158"/>
      <c r="DP85" s="158"/>
      <c r="DQ85" s="158"/>
      <c r="DR85" s="158"/>
      <c r="DS85" s="158"/>
      <c r="DT85" s="158"/>
      <c r="DU85" s="158"/>
      <c r="DV85" s="158"/>
      <c r="DW85" s="158"/>
      <c r="DX85" s="158"/>
      <c r="DY85" s="158"/>
      <c r="DZ85" s="158"/>
      <c r="EA85" s="158"/>
      <c r="EB85" s="158"/>
      <c r="EC85" s="158"/>
      <c r="ED85" s="158"/>
      <c r="EE85" s="158"/>
      <c r="EF85" s="158"/>
      <c r="EG85" s="158"/>
      <c r="EH85" s="158"/>
      <c r="EI85" s="158"/>
      <c r="EJ85" s="158"/>
      <c r="EK85" s="158"/>
      <c r="EL85" s="158"/>
      <c r="EM85" s="158"/>
      <c r="EN85" s="158"/>
      <c r="EO85" s="158"/>
      <c r="EP85" s="158"/>
      <c r="EQ85" s="158"/>
      <c r="ER85" s="158"/>
      <c r="ES85" s="158"/>
      <c r="ET85" s="158"/>
      <c r="EU85" s="158"/>
      <c r="EV85" s="158"/>
      <c r="EW85" s="158"/>
      <c r="EX85" s="158"/>
      <c r="EY85" s="158"/>
      <c r="EZ85" s="158"/>
      <c r="FA85" s="158"/>
      <c r="FB85" s="158"/>
      <c r="FC85" s="158"/>
      <c r="FD85" s="158"/>
      <c r="FE85" s="158"/>
      <c r="FF85" s="158"/>
      <c r="FG85" s="158"/>
      <c r="FH85" s="158"/>
      <c r="FI85" s="158"/>
      <c r="FJ85" s="158"/>
      <c r="FK85" s="158"/>
      <c r="FL85" s="158"/>
      <c r="FM85" s="158"/>
      <c r="FN85" s="158"/>
      <c r="FO85" s="158"/>
      <c r="FP85" s="158"/>
      <c r="FQ85" s="158"/>
      <c r="FR85" s="158"/>
      <c r="FS85" s="158"/>
      <c r="FT85" s="158"/>
      <c r="FU85" s="158"/>
      <c r="FV85" s="158"/>
      <c r="FW85" s="158"/>
      <c r="FX85" s="158"/>
      <c r="FY85" s="158"/>
      <c r="FZ85" s="158"/>
      <c r="GA85" s="158"/>
      <c r="GB85" s="158"/>
      <c r="GC85" s="158"/>
      <c r="GD85" s="158"/>
      <c r="GE85" s="158"/>
      <c r="GF85" s="158"/>
      <c r="GG85" s="158"/>
      <c r="GH85" s="158"/>
      <c r="GI85" s="158"/>
      <c r="GJ85" s="158"/>
      <c r="GK85" s="158"/>
      <c r="GL85" s="158"/>
      <c r="GM85" s="158"/>
      <c r="GN85" s="158"/>
      <c r="GO85" s="158"/>
      <c r="GP85" s="158"/>
      <c r="GQ85" s="158"/>
      <c r="GR85" s="158"/>
      <c r="GS85" s="158"/>
      <c r="GT85" s="158"/>
      <c r="GU85" s="158"/>
      <c r="GV85" s="158"/>
      <c r="GW85" s="158"/>
      <c r="GX85" s="158"/>
      <c r="GY85" s="158"/>
      <c r="GZ85" s="158"/>
      <c r="HA85" s="158"/>
      <c r="HB85" s="158"/>
      <c r="HC85" s="158"/>
      <c r="HD85" s="158"/>
      <c r="HE85" s="158"/>
      <c r="HF85" s="158"/>
      <c r="HG85" s="158"/>
      <c r="HH85" s="158"/>
      <c r="HI85" s="158"/>
      <c r="HJ85" s="158"/>
      <c r="HK85" s="158"/>
      <c r="HL85" s="158"/>
      <c r="HM85" s="158"/>
      <c r="HN85" s="158"/>
      <c r="HO85" s="158"/>
      <c r="HP85" s="158"/>
      <c r="HQ85" s="158"/>
      <c r="HR85" s="158"/>
      <c r="HS85" s="158"/>
      <c r="HT85" s="158"/>
      <c r="HU85" s="158"/>
      <c r="HV85" s="158"/>
      <c r="HW85" s="158"/>
      <c r="HX85" s="158"/>
      <c r="HY85" s="158"/>
      <c r="HZ85" s="158"/>
      <c r="IA85" s="158"/>
      <c r="IB85" s="158"/>
      <c r="IC85" s="158"/>
      <c r="ID85" s="158"/>
      <c r="IE85" s="158"/>
      <c r="IF85" s="158"/>
      <c r="IG85" s="158"/>
      <c r="IH85" s="158"/>
      <c r="II85" s="158"/>
      <c r="IJ85" s="158"/>
      <c r="IK85" s="158"/>
    </row>
    <row r="86" spans="1:245" s="159" customFormat="1" ht="48">
      <c r="A86" s="259">
        <v>71</v>
      </c>
      <c r="B86" s="186" t="s">
        <v>193</v>
      </c>
      <c r="C86" s="189" t="s">
        <v>117</v>
      </c>
      <c r="D86" s="190">
        <v>3.8</v>
      </c>
      <c r="E86" s="261"/>
      <c r="F86" s="190"/>
      <c r="G86" s="18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  <c r="AP86" s="158"/>
      <c r="AQ86" s="158"/>
      <c r="AR86" s="158"/>
      <c r="AS86" s="158"/>
      <c r="AT86" s="158"/>
      <c r="AU86" s="158"/>
      <c r="AV86" s="158"/>
      <c r="AW86" s="158"/>
      <c r="AX86" s="158"/>
      <c r="AY86" s="158"/>
      <c r="AZ86" s="158"/>
      <c r="BA86" s="158"/>
      <c r="BB86" s="158"/>
      <c r="BC86" s="158"/>
      <c r="BD86" s="158"/>
      <c r="BE86" s="158"/>
      <c r="BF86" s="158"/>
      <c r="BG86" s="158"/>
      <c r="BH86" s="158"/>
      <c r="BI86" s="158"/>
      <c r="BJ86" s="158"/>
      <c r="BK86" s="158"/>
      <c r="BL86" s="158"/>
      <c r="BM86" s="158"/>
      <c r="BN86" s="158"/>
      <c r="BO86" s="158"/>
      <c r="BP86" s="158"/>
      <c r="BQ86" s="158"/>
      <c r="BR86" s="158"/>
      <c r="BS86" s="158"/>
      <c r="BT86" s="158"/>
      <c r="BU86" s="158"/>
      <c r="BV86" s="158"/>
      <c r="BW86" s="158"/>
      <c r="BX86" s="158"/>
      <c r="BY86" s="158"/>
      <c r="BZ86" s="158"/>
      <c r="CA86" s="158"/>
      <c r="CB86" s="158"/>
      <c r="CC86" s="158"/>
      <c r="CD86" s="158"/>
      <c r="CE86" s="158"/>
      <c r="CF86" s="158"/>
      <c r="CG86" s="158"/>
      <c r="CH86" s="158"/>
      <c r="CI86" s="158"/>
      <c r="CJ86" s="158"/>
      <c r="CK86" s="158"/>
      <c r="CL86" s="158"/>
      <c r="CM86" s="158"/>
      <c r="CN86" s="158"/>
      <c r="CO86" s="158"/>
      <c r="CP86" s="158"/>
      <c r="CQ86" s="158"/>
      <c r="CR86" s="158"/>
      <c r="CS86" s="158"/>
      <c r="CT86" s="158"/>
      <c r="CU86" s="158"/>
      <c r="CV86" s="158"/>
      <c r="CW86" s="158"/>
      <c r="CX86" s="158"/>
      <c r="CY86" s="158"/>
      <c r="CZ86" s="158"/>
      <c r="DA86" s="158"/>
      <c r="DB86" s="158"/>
      <c r="DC86" s="158"/>
      <c r="DD86" s="158"/>
      <c r="DE86" s="158"/>
      <c r="DF86" s="158"/>
      <c r="DG86" s="158"/>
      <c r="DH86" s="158"/>
      <c r="DI86" s="158"/>
      <c r="DJ86" s="158"/>
      <c r="DK86" s="158"/>
      <c r="DL86" s="158"/>
      <c r="DM86" s="158"/>
      <c r="DN86" s="158"/>
      <c r="DO86" s="158"/>
      <c r="DP86" s="158"/>
      <c r="DQ86" s="158"/>
      <c r="DR86" s="158"/>
      <c r="DS86" s="158"/>
      <c r="DT86" s="158"/>
      <c r="DU86" s="158"/>
      <c r="DV86" s="158"/>
      <c r="DW86" s="158"/>
      <c r="DX86" s="158"/>
      <c r="DY86" s="158"/>
      <c r="DZ86" s="158"/>
      <c r="EA86" s="158"/>
      <c r="EB86" s="158"/>
      <c r="EC86" s="158"/>
      <c r="ED86" s="158"/>
      <c r="EE86" s="158"/>
      <c r="EF86" s="158"/>
      <c r="EG86" s="158"/>
      <c r="EH86" s="158"/>
      <c r="EI86" s="158"/>
      <c r="EJ86" s="158"/>
      <c r="EK86" s="158"/>
      <c r="EL86" s="158"/>
      <c r="EM86" s="158"/>
      <c r="EN86" s="158"/>
      <c r="EO86" s="158"/>
      <c r="EP86" s="158"/>
      <c r="EQ86" s="158"/>
      <c r="ER86" s="158"/>
      <c r="ES86" s="158"/>
      <c r="ET86" s="158"/>
      <c r="EU86" s="158"/>
      <c r="EV86" s="158"/>
      <c r="EW86" s="158"/>
      <c r="EX86" s="158"/>
      <c r="EY86" s="158"/>
      <c r="EZ86" s="158"/>
      <c r="FA86" s="158"/>
      <c r="FB86" s="158"/>
      <c r="FC86" s="158"/>
      <c r="FD86" s="158"/>
      <c r="FE86" s="158"/>
      <c r="FF86" s="158"/>
      <c r="FG86" s="158"/>
      <c r="FH86" s="158"/>
      <c r="FI86" s="158"/>
      <c r="FJ86" s="158"/>
      <c r="FK86" s="158"/>
      <c r="FL86" s="158"/>
      <c r="FM86" s="158"/>
      <c r="FN86" s="158"/>
      <c r="FO86" s="158"/>
      <c r="FP86" s="158"/>
      <c r="FQ86" s="158"/>
      <c r="FR86" s="158"/>
      <c r="FS86" s="158"/>
      <c r="FT86" s="158"/>
      <c r="FU86" s="158"/>
      <c r="FV86" s="158"/>
      <c r="FW86" s="158"/>
      <c r="FX86" s="158"/>
      <c r="FY86" s="158"/>
      <c r="FZ86" s="158"/>
      <c r="GA86" s="158"/>
      <c r="GB86" s="158"/>
      <c r="GC86" s="158"/>
      <c r="GD86" s="158"/>
      <c r="GE86" s="158"/>
      <c r="GF86" s="158"/>
      <c r="GG86" s="158"/>
      <c r="GH86" s="158"/>
      <c r="GI86" s="158"/>
      <c r="GJ86" s="158"/>
      <c r="GK86" s="158"/>
      <c r="GL86" s="158"/>
      <c r="GM86" s="158"/>
      <c r="GN86" s="158"/>
      <c r="GO86" s="158"/>
      <c r="GP86" s="158"/>
      <c r="GQ86" s="158"/>
      <c r="GR86" s="158"/>
      <c r="GS86" s="158"/>
      <c r="GT86" s="158"/>
      <c r="GU86" s="158"/>
      <c r="GV86" s="158"/>
      <c r="GW86" s="158"/>
      <c r="GX86" s="158"/>
      <c r="GY86" s="158"/>
      <c r="GZ86" s="158"/>
      <c r="HA86" s="158"/>
      <c r="HB86" s="158"/>
      <c r="HC86" s="158"/>
      <c r="HD86" s="158"/>
      <c r="HE86" s="158"/>
      <c r="HF86" s="158"/>
      <c r="HG86" s="158"/>
      <c r="HH86" s="158"/>
      <c r="HI86" s="158"/>
      <c r="HJ86" s="158"/>
      <c r="HK86" s="158"/>
      <c r="HL86" s="158"/>
      <c r="HM86" s="158"/>
      <c r="HN86" s="158"/>
      <c r="HO86" s="158"/>
      <c r="HP86" s="158"/>
      <c r="HQ86" s="158"/>
      <c r="HR86" s="158"/>
      <c r="HS86" s="158"/>
      <c r="HT86" s="158"/>
      <c r="HU86" s="158"/>
      <c r="HV86" s="158"/>
      <c r="HW86" s="158"/>
      <c r="HX86" s="158"/>
      <c r="HY86" s="158"/>
      <c r="HZ86" s="158"/>
      <c r="IA86" s="158"/>
      <c r="IB86" s="158"/>
      <c r="IC86" s="158"/>
      <c r="ID86" s="158"/>
      <c r="IE86" s="158"/>
      <c r="IF86" s="158"/>
      <c r="IG86" s="158"/>
      <c r="IH86" s="158"/>
      <c r="II86" s="158"/>
      <c r="IJ86" s="158"/>
      <c r="IK86" s="158"/>
    </row>
    <row r="87" spans="1:245" s="160" customFormat="1">
      <c r="A87" s="257"/>
      <c r="B87" s="262" t="s">
        <v>118</v>
      </c>
      <c r="C87" s="203"/>
      <c r="D87" s="190"/>
      <c r="E87" s="190"/>
      <c r="F87" s="195"/>
      <c r="G87" s="263"/>
    </row>
    <row r="88" spans="1:245" s="160" customFormat="1" ht="24.75" customHeight="1">
      <c r="A88" s="264"/>
      <c r="B88" s="178" t="s">
        <v>5</v>
      </c>
      <c r="C88" s="179"/>
      <c r="D88" s="174"/>
      <c r="E88" s="190"/>
      <c r="F88" s="190"/>
      <c r="G88" s="263"/>
    </row>
    <row r="89" spans="1:245" s="160" customFormat="1">
      <c r="A89" s="264"/>
      <c r="B89" s="178" t="s">
        <v>1</v>
      </c>
      <c r="C89" s="180"/>
      <c r="D89" s="174"/>
      <c r="E89" s="190"/>
      <c r="F89" s="190"/>
      <c r="G89" s="263"/>
    </row>
    <row r="90" spans="1:245" s="160" customFormat="1" ht="19.5" customHeight="1">
      <c r="A90" s="264"/>
      <c r="B90" s="178" t="s">
        <v>119</v>
      </c>
      <c r="C90" s="179"/>
      <c r="D90" s="174"/>
      <c r="E90" s="190"/>
      <c r="F90" s="190"/>
      <c r="G90" s="263"/>
    </row>
    <row r="91" spans="1:245" s="160" customFormat="1">
      <c r="A91" s="265"/>
      <c r="B91" s="178" t="s">
        <v>120</v>
      </c>
      <c r="C91" s="181"/>
      <c r="D91" s="174"/>
      <c r="E91" s="190"/>
      <c r="F91" s="190"/>
      <c r="G91" s="263"/>
    </row>
    <row r="92" spans="1:245" s="160" customFormat="1" ht="29.4" customHeight="1">
      <c r="A92" s="265"/>
      <c r="B92" s="178" t="s">
        <v>121</v>
      </c>
      <c r="C92" s="181"/>
      <c r="D92" s="174"/>
      <c r="E92" s="190"/>
      <c r="F92" s="190"/>
      <c r="G92" s="263"/>
    </row>
    <row r="93" spans="1:245" s="3" customFormat="1">
      <c r="A93" s="299"/>
      <c r="B93" s="184" t="s">
        <v>13</v>
      </c>
      <c r="C93" s="183">
        <v>0.18</v>
      </c>
      <c r="D93" s="185"/>
      <c r="E93" s="206"/>
      <c r="F93" s="105"/>
      <c r="G93" s="247"/>
    </row>
    <row r="94" spans="1:245" s="3" customFormat="1">
      <c r="A94" s="299"/>
      <c r="B94" s="182" t="s">
        <v>14</v>
      </c>
      <c r="C94" s="185"/>
      <c r="D94" s="185"/>
      <c r="E94" s="206"/>
      <c r="F94" s="105"/>
      <c r="G94" s="247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6"/>
      <c r="AQ94" s="116"/>
      <c r="AR94" s="116"/>
      <c r="AS94" s="116"/>
      <c r="AT94" s="116"/>
      <c r="AU94" s="116"/>
      <c r="AV94" s="116"/>
      <c r="AW94" s="116"/>
      <c r="AX94" s="116"/>
      <c r="AY94" s="116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  <c r="BO94" s="116"/>
      <c r="BP94" s="116"/>
      <c r="BQ94" s="116"/>
      <c r="BR94" s="116"/>
      <c r="BS94" s="116"/>
      <c r="BT94" s="116"/>
      <c r="BU94" s="116"/>
      <c r="BV94" s="116"/>
      <c r="BW94" s="116"/>
      <c r="BX94" s="116"/>
      <c r="BY94" s="116"/>
      <c r="BZ94" s="116"/>
      <c r="CA94" s="116"/>
      <c r="CB94" s="116"/>
      <c r="CC94" s="116"/>
      <c r="CD94" s="116"/>
      <c r="CE94" s="116"/>
      <c r="CF94" s="116"/>
      <c r="CG94" s="116"/>
      <c r="CH94" s="116"/>
      <c r="CI94" s="116"/>
      <c r="CJ94" s="116"/>
      <c r="CK94" s="116"/>
      <c r="CL94" s="116"/>
      <c r="CM94" s="116"/>
      <c r="CN94" s="116"/>
      <c r="CO94" s="116"/>
      <c r="CP94" s="116"/>
      <c r="CQ94" s="116"/>
      <c r="CR94" s="116"/>
      <c r="CS94" s="116"/>
      <c r="CT94" s="116"/>
      <c r="CU94" s="116"/>
      <c r="CV94" s="116"/>
      <c r="CW94" s="116"/>
      <c r="CX94" s="116"/>
      <c r="CY94" s="116"/>
      <c r="CZ94" s="116"/>
      <c r="DA94" s="116"/>
      <c r="DB94" s="116"/>
      <c r="DC94" s="116"/>
      <c r="DD94" s="116"/>
      <c r="DE94" s="116"/>
      <c r="DF94" s="116"/>
      <c r="DG94" s="116"/>
      <c r="DH94" s="116"/>
      <c r="DI94" s="116"/>
      <c r="DJ94" s="116"/>
      <c r="DK94" s="116"/>
      <c r="DL94" s="116"/>
      <c r="DM94" s="116"/>
      <c r="DN94" s="116"/>
      <c r="DO94" s="116"/>
      <c r="DP94" s="116"/>
      <c r="DQ94" s="116"/>
      <c r="DR94" s="116"/>
      <c r="DS94" s="116"/>
      <c r="DT94" s="116"/>
      <c r="DU94" s="116"/>
      <c r="DV94" s="116"/>
      <c r="DW94" s="116"/>
      <c r="DX94" s="116"/>
      <c r="DY94" s="116"/>
      <c r="DZ94" s="116"/>
      <c r="EA94" s="116"/>
      <c r="EB94" s="116"/>
      <c r="EC94" s="116"/>
      <c r="ED94" s="116"/>
      <c r="EE94" s="116"/>
      <c r="EF94" s="116"/>
      <c r="EG94" s="116"/>
      <c r="EH94" s="116"/>
      <c r="EI94" s="116"/>
      <c r="EJ94" s="116"/>
      <c r="EK94" s="116"/>
      <c r="EL94" s="116"/>
      <c r="EM94" s="116"/>
      <c r="EN94" s="116"/>
      <c r="EO94" s="116"/>
      <c r="EP94" s="116"/>
      <c r="EQ94" s="116"/>
      <c r="ER94" s="116"/>
      <c r="ES94" s="116"/>
      <c r="ET94" s="116"/>
      <c r="EU94" s="116"/>
      <c r="EV94" s="116"/>
      <c r="EW94" s="116"/>
      <c r="EX94" s="116"/>
      <c r="EY94" s="116"/>
      <c r="EZ94" s="116"/>
      <c r="FA94" s="116"/>
      <c r="FB94" s="116"/>
      <c r="FC94" s="116"/>
      <c r="FD94" s="116"/>
      <c r="FE94" s="116"/>
      <c r="FF94" s="116"/>
      <c r="FG94" s="116"/>
      <c r="FH94" s="116"/>
      <c r="FI94" s="116"/>
      <c r="FJ94" s="116"/>
      <c r="FK94" s="116"/>
      <c r="FL94" s="116"/>
      <c r="FM94" s="116"/>
      <c r="FN94" s="116"/>
      <c r="FO94" s="116"/>
      <c r="FP94" s="116"/>
      <c r="FQ94" s="116"/>
      <c r="FR94" s="116"/>
      <c r="FS94" s="116"/>
      <c r="FT94" s="116"/>
      <c r="FU94" s="116"/>
      <c r="FV94" s="116"/>
      <c r="FW94" s="116"/>
      <c r="FX94" s="116"/>
      <c r="FY94" s="116"/>
      <c r="FZ94" s="116"/>
      <c r="GA94" s="116"/>
      <c r="GB94" s="116"/>
      <c r="GC94" s="116"/>
      <c r="GD94" s="116"/>
      <c r="GE94" s="116"/>
      <c r="GF94" s="116"/>
      <c r="GG94" s="116"/>
      <c r="GH94" s="116"/>
      <c r="GI94" s="116"/>
      <c r="GJ94" s="116"/>
      <c r="GK94" s="116"/>
      <c r="GL94" s="116"/>
      <c r="GM94" s="116"/>
      <c r="GN94" s="116"/>
      <c r="GO94" s="116"/>
      <c r="GP94" s="116"/>
      <c r="GQ94" s="116"/>
      <c r="GR94" s="116"/>
      <c r="GS94" s="116"/>
      <c r="GT94" s="116"/>
      <c r="GU94" s="116"/>
      <c r="GV94" s="116"/>
      <c r="GW94" s="116"/>
      <c r="GX94" s="116"/>
      <c r="GY94" s="116"/>
      <c r="GZ94" s="116"/>
      <c r="HA94" s="116"/>
      <c r="HB94" s="116"/>
      <c r="HC94" s="116"/>
      <c r="HD94" s="116"/>
      <c r="HE94" s="116"/>
      <c r="HF94" s="116"/>
      <c r="HG94" s="116"/>
      <c r="HH94" s="116"/>
      <c r="HI94" s="116"/>
      <c r="HJ94" s="116"/>
      <c r="HK94" s="116"/>
      <c r="HL94" s="116"/>
      <c r="HM94" s="116"/>
      <c r="HN94" s="116"/>
      <c r="HO94" s="116"/>
      <c r="HP94" s="116"/>
      <c r="HQ94" s="116"/>
      <c r="HR94" s="116"/>
      <c r="HS94" s="116"/>
      <c r="HT94" s="116"/>
      <c r="HU94" s="116"/>
      <c r="HV94" s="116"/>
      <c r="HW94" s="116"/>
      <c r="HX94" s="116"/>
      <c r="HY94" s="116"/>
      <c r="HZ94" s="116"/>
      <c r="IA94" s="116"/>
      <c r="IB94" s="116"/>
      <c r="IC94" s="116"/>
      <c r="ID94" s="116"/>
    </row>
    <row r="95" spans="1:245" s="3" customFormat="1">
      <c r="A95" s="130"/>
      <c r="C95" s="131"/>
      <c r="D95" s="130"/>
    </row>
    <row r="96" spans="1:245" s="3" customFormat="1">
      <c r="A96" s="130"/>
      <c r="C96" s="131"/>
      <c r="D96" s="130"/>
    </row>
    <row r="97" spans="1:4" s="3" customFormat="1">
      <c r="A97" s="130"/>
      <c r="C97" s="131"/>
      <c r="D97" s="130"/>
    </row>
    <row r="98" spans="1:4" s="3" customFormat="1">
      <c r="A98" s="130"/>
      <c r="C98" s="131"/>
      <c r="D98" s="130"/>
    </row>
    <row r="99" spans="1:4" s="3" customFormat="1">
      <c r="A99" s="130"/>
      <c r="C99" s="131"/>
      <c r="D99" s="130"/>
    </row>
    <row r="100" spans="1:4" s="3" customFormat="1">
      <c r="A100" s="130"/>
      <c r="C100" s="131"/>
      <c r="D100" s="130"/>
    </row>
    <row r="101" spans="1:4" s="3" customFormat="1">
      <c r="A101" s="130"/>
      <c r="C101" s="131"/>
      <c r="D101" s="130"/>
    </row>
    <row r="102" spans="1:4" s="3" customFormat="1">
      <c r="A102" s="130"/>
      <c r="C102" s="131"/>
      <c r="D102" s="130"/>
    </row>
    <row r="103" spans="1:4" s="3" customFormat="1">
      <c r="A103" s="130"/>
      <c r="C103" s="131"/>
      <c r="D103" s="130"/>
    </row>
    <row r="104" spans="1:4" s="3" customFormat="1">
      <c r="A104" s="130"/>
      <c r="C104" s="131"/>
      <c r="D104" s="130"/>
    </row>
    <row r="105" spans="1:4" s="3" customFormat="1">
      <c r="A105" s="130"/>
      <c r="C105" s="131"/>
      <c r="D105" s="130"/>
    </row>
    <row r="106" spans="1:4" s="3" customFormat="1">
      <c r="A106" s="130"/>
      <c r="C106" s="131"/>
      <c r="D106" s="130"/>
    </row>
    <row r="107" spans="1:4" s="3" customFormat="1">
      <c r="A107" s="130"/>
      <c r="C107" s="131"/>
      <c r="D107" s="130"/>
    </row>
    <row r="108" spans="1:4" s="3" customFormat="1">
      <c r="A108" s="130"/>
      <c r="C108" s="131"/>
      <c r="D108" s="130"/>
    </row>
    <row r="109" spans="1:4" s="3" customFormat="1">
      <c r="A109" s="130"/>
      <c r="C109" s="131"/>
      <c r="D109" s="130"/>
    </row>
    <row r="110" spans="1:4" s="3" customFormat="1">
      <c r="A110" s="130"/>
      <c r="C110" s="131"/>
      <c r="D110" s="130"/>
    </row>
    <row r="111" spans="1:4" s="3" customFormat="1">
      <c r="A111" s="130"/>
      <c r="C111" s="131"/>
      <c r="D111" s="130"/>
    </row>
    <row r="112" spans="1:4" s="3" customFormat="1">
      <c r="A112" s="130"/>
      <c r="C112" s="131"/>
      <c r="D112" s="130"/>
    </row>
    <row r="113" spans="1:4" s="3" customFormat="1">
      <c r="A113" s="130"/>
      <c r="C113" s="131"/>
      <c r="D113" s="130"/>
    </row>
    <row r="114" spans="1:4" s="3" customFormat="1">
      <c r="A114" s="130"/>
      <c r="C114" s="131"/>
      <c r="D114" s="130"/>
    </row>
    <row r="115" spans="1:4" s="3" customFormat="1">
      <c r="A115" s="130"/>
      <c r="C115" s="131"/>
      <c r="D115" s="130"/>
    </row>
    <row r="116" spans="1:4" s="3" customFormat="1">
      <c r="A116" s="130"/>
      <c r="C116" s="131"/>
      <c r="D116" s="130"/>
    </row>
    <row r="117" spans="1:4" s="3" customFormat="1">
      <c r="A117" s="130"/>
      <c r="C117" s="131"/>
      <c r="D117" s="130"/>
    </row>
    <row r="118" spans="1:4" s="3" customFormat="1">
      <c r="A118" s="130"/>
      <c r="C118" s="131"/>
      <c r="D118" s="130"/>
    </row>
    <row r="119" spans="1:4" s="3" customFormat="1">
      <c r="A119" s="130"/>
      <c r="C119" s="131"/>
      <c r="D119" s="130"/>
    </row>
    <row r="120" spans="1:4" s="3" customFormat="1">
      <c r="A120" s="130"/>
      <c r="C120" s="131"/>
      <c r="D120" s="130"/>
    </row>
    <row r="121" spans="1:4" s="3" customFormat="1">
      <c r="A121" s="130"/>
      <c r="C121" s="131"/>
      <c r="D121" s="130"/>
    </row>
    <row r="122" spans="1:4" s="3" customFormat="1">
      <c r="A122" s="130"/>
      <c r="C122" s="131"/>
      <c r="D122" s="130"/>
    </row>
    <row r="123" spans="1:4" s="3" customFormat="1">
      <c r="A123" s="130"/>
      <c r="C123" s="131"/>
      <c r="D123" s="130"/>
    </row>
    <row r="124" spans="1:4" s="3" customFormat="1">
      <c r="A124" s="130"/>
      <c r="C124" s="131"/>
      <c r="D124" s="130"/>
    </row>
    <row r="125" spans="1:4" s="3" customFormat="1">
      <c r="A125" s="130"/>
      <c r="C125" s="131"/>
      <c r="D125" s="130"/>
    </row>
  </sheetData>
  <autoFilter ref="A8:F83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G529"/>
  <sheetViews>
    <sheetView tabSelected="1" zoomScale="60" zoomScaleNormal="60" workbookViewId="0">
      <selection activeCell="B23" sqref="B23"/>
    </sheetView>
  </sheetViews>
  <sheetFormatPr defaultColWidth="9.08984375" defaultRowHeight="14.5"/>
  <cols>
    <col min="1" max="1" width="3.90625" style="148" customWidth="1"/>
    <col min="2" max="2" width="43.54296875" style="149" customWidth="1"/>
    <col min="3" max="3" width="8" style="143" customWidth="1"/>
    <col min="4" max="4" width="13.453125" style="150" bestFit="1" customWidth="1"/>
    <col min="5" max="5" width="11.453125" style="150" bestFit="1" customWidth="1"/>
    <col min="6" max="6" width="15.90625" style="150" bestFit="1" customWidth="1"/>
    <col min="7" max="7" width="18" style="136" customWidth="1"/>
    <col min="8" max="10" width="8.90625" style="136" customWidth="1"/>
    <col min="11" max="16384" width="9.08984375" style="136"/>
  </cols>
  <sheetData>
    <row r="1" spans="1:7" customFormat="1" ht="30" customHeight="1">
      <c r="A1" s="49"/>
      <c r="B1" s="319" t="s">
        <v>128</v>
      </c>
      <c r="C1" s="319"/>
      <c r="D1" s="319"/>
      <c r="E1" s="319"/>
      <c r="F1" s="319"/>
    </row>
    <row r="2" spans="1:7">
      <c r="A2" s="134"/>
      <c r="B2" s="135"/>
      <c r="C2" s="135"/>
      <c r="D2" s="135"/>
      <c r="E2" s="135"/>
      <c r="F2" s="135"/>
    </row>
    <row r="3" spans="1:7" s="74" customFormat="1" ht="16">
      <c r="A3" s="317" t="s">
        <v>96</v>
      </c>
      <c r="B3" s="317"/>
      <c r="C3" s="317"/>
      <c r="D3" s="317"/>
      <c r="E3" s="317"/>
      <c r="F3" s="317"/>
    </row>
    <row r="4" spans="1:7" ht="20">
      <c r="A4" s="137"/>
      <c r="B4" s="138"/>
      <c r="C4" s="139"/>
      <c r="D4" s="139"/>
      <c r="E4" s="139"/>
      <c r="F4" s="139"/>
    </row>
    <row r="5" spans="1:7" ht="15.5">
      <c r="A5" s="321" t="s">
        <v>103</v>
      </c>
      <c r="B5" s="321"/>
      <c r="C5" s="321"/>
      <c r="D5" s="321"/>
      <c r="E5" s="321"/>
      <c r="F5" s="321"/>
    </row>
    <row r="6" spans="1:7" ht="19.5">
      <c r="A6" s="137"/>
      <c r="B6" s="322"/>
      <c r="C6" s="322"/>
      <c r="D6" s="322"/>
      <c r="E6" s="322"/>
      <c r="F6" s="322"/>
    </row>
    <row r="7" spans="1:7" ht="19.5">
      <c r="A7" s="137"/>
      <c r="B7" s="294"/>
      <c r="C7" s="140"/>
      <c r="D7" s="294"/>
      <c r="E7" s="294"/>
      <c r="F7" s="294"/>
    </row>
    <row r="8" spans="1:7" ht="24" customHeight="1">
      <c r="A8" s="325" t="s">
        <v>20</v>
      </c>
      <c r="B8" s="323" t="s">
        <v>21</v>
      </c>
      <c r="C8" s="323" t="s">
        <v>22</v>
      </c>
      <c r="D8" s="323" t="s">
        <v>24</v>
      </c>
      <c r="E8" s="324" t="s">
        <v>36</v>
      </c>
      <c r="F8" s="323" t="s">
        <v>37</v>
      </c>
      <c r="G8" s="323" t="s">
        <v>38</v>
      </c>
    </row>
    <row r="9" spans="1:7" ht="42.75" customHeight="1">
      <c r="A9" s="325"/>
      <c r="B9" s="323"/>
      <c r="C9" s="323"/>
      <c r="D9" s="323"/>
      <c r="E9" s="324"/>
      <c r="F9" s="323"/>
      <c r="G9" s="323"/>
    </row>
    <row r="10" spans="1:7" ht="16">
      <c r="A10" s="297">
        <v>1</v>
      </c>
      <c r="B10" s="295">
        <v>2</v>
      </c>
      <c r="C10" s="295">
        <v>3</v>
      </c>
      <c r="D10" s="295">
        <v>4</v>
      </c>
      <c r="E10" s="100">
        <v>5</v>
      </c>
      <c r="F10" s="100">
        <v>6</v>
      </c>
      <c r="G10" s="90">
        <v>7</v>
      </c>
    </row>
    <row r="11" spans="1:7" ht="39">
      <c r="A11" s="268">
        <v>1</v>
      </c>
      <c r="B11" s="163" t="s">
        <v>195</v>
      </c>
      <c r="C11" s="266" t="s">
        <v>3</v>
      </c>
      <c r="D11" s="269">
        <v>1</v>
      </c>
      <c r="E11" s="269"/>
      <c r="F11" s="269"/>
      <c r="G11" s="270"/>
    </row>
    <row r="12" spans="1:7">
      <c r="A12" s="268">
        <v>4</v>
      </c>
      <c r="B12" s="271" t="s">
        <v>196</v>
      </c>
      <c r="C12" s="266" t="s">
        <v>3</v>
      </c>
      <c r="D12" s="269">
        <v>4</v>
      </c>
      <c r="E12" s="269"/>
      <c r="F12" s="269"/>
      <c r="G12" s="270"/>
    </row>
    <row r="13" spans="1:7" s="80" customFormat="1" ht="28.5" customHeight="1">
      <c r="A13" s="268">
        <v>2</v>
      </c>
      <c r="B13" s="272" t="s">
        <v>197</v>
      </c>
      <c r="C13" s="266" t="s">
        <v>3</v>
      </c>
      <c r="D13" s="269">
        <v>2</v>
      </c>
      <c r="E13" s="269"/>
      <c r="F13" s="269"/>
      <c r="G13" s="273"/>
    </row>
    <row r="14" spans="1:7" s="80" customFormat="1" ht="28.5" customHeight="1">
      <c r="A14" s="268">
        <v>2</v>
      </c>
      <c r="B14" s="272" t="s">
        <v>198</v>
      </c>
      <c r="C14" s="266" t="s">
        <v>3</v>
      </c>
      <c r="D14" s="269">
        <v>1</v>
      </c>
      <c r="E14" s="269"/>
      <c r="F14" s="269"/>
      <c r="G14" s="273"/>
    </row>
    <row r="15" spans="1:7" s="147" customFormat="1">
      <c r="A15" s="113">
        <v>7</v>
      </c>
      <c r="B15" s="274" t="s">
        <v>199</v>
      </c>
      <c r="C15" s="113" t="s">
        <v>3</v>
      </c>
      <c r="D15" s="269">
        <v>1</v>
      </c>
      <c r="E15" s="269"/>
      <c r="F15" s="269"/>
      <c r="G15" s="270"/>
    </row>
    <row r="16" spans="1:7" ht="26">
      <c r="A16" s="268">
        <v>1</v>
      </c>
      <c r="B16" s="163" t="s">
        <v>200</v>
      </c>
      <c r="C16" s="266" t="s">
        <v>3</v>
      </c>
      <c r="D16" s="269">
        <v>1</v>
      </c>
      <c r="E16" s="269"/>
      <c r="F16" s="269"/>
      <c r="G16" s="270"/>
    </row>
    <row r="17" spans="1:241" s="80" customFormat="1" ht="28.5" customHeight="1">
      <c r="A17" s="268">
        <v>2</v>
      </c>
      <c r="B17" s="272" t="s">
        <v>201</v>
      </c>
      <c r="C17" s="266" t="s">
        <v>3</v>
      </c>
      <c r="D17" s="269">
        <v>4</v>
      </c>
      <c r="E17" s="269"/>
      <c r="F17" s="269"/>
      <c r="G17" s="273"/>
    </row>
    <row r="18" spans="1:241" s="46" customFormat="1" ht="16">
      <c r="A18" s="275">
        <v>8</v>
      </c>
      <c r="B18" s="276" t="s">
        <v>202</v>
      </c>
      <c r="C18" s="277" t="s">
        <v>3</v>
      </c>
      <c r="D18" s="269">
        <v>1</v>
      </c>
      <c r="E18" s="269"/>
      <c r="F18" s="269"/>
      <c r="G18" s="278"/>
      <c r="H18" s="121"/>
      <c r="I18" s="121"/>
      <c r="J18" s="121"/>
      <c r="K18" s="121"/>
      <c r="L18" s="121"/>
      <c r="M18" s="121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2"/>
      <c r="EV18" s="122"/>
      <c r="EW18" s="122"/>
      <c r="EX18" s="122"/>
      <c r="EY18" s="122"/>
      <c r="EZ18" s="122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2"/>
      <c r="FO18" s="122"/>
      <c r="FP18" s="122"/>
      <c r="FQ18" s="122"/>
      <c r="FR18" s="122"/>
      <c r="FS18" s="122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2"/>
      <c r="GH18" s="122"/>
      <c r="GI18" s="122"/>
      <c r="GJ18" s="122"/>
      <c r="GK18" s="122"/>
      <c r="GL18" s="122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2"/>
      <c r="HA18" s="122"/>
      <c r="HB18" s="122"/>
      <c r="HC18" s="122"/>
      <c r="HD18" s="122"/>
      <c r="HE18" s="122"/>
      <c r="HF18" s="122"/>
      <c r="HG18" s="122"/>
      <c r="HH18" s="122"/>
      <c r="HI18" s="122"/>
      <c r="HJ18" s="122"/>
      <c r="HK18" s="122"/>
      <c r="HL18" s="122"/>
      <c r="HM18" s="122"/>
      <c r="HN18" s="122"/>
      <c r="HO18" s="122"/>
      <c r="HP18" s="122"/>
      <c r="HQ18" s="122"/>
      <c r="HR18" s="122"/>
      <c r="HS18" s="122"/>
      <c r="HT18" s="122"/>
      <c r="HU18" s="122"/>
      <c r="HV18" s="122"/>
      <c r="HW18" s="122"/>
      <c r="HX18" s="122"/>
      <c r="HY18" s="122"/>
      <c r="HZ18" s="122"/>
      <c r="IA18" s="122"/>
      <c r="IB18" s="122"/>
      <c r="IC18" s="122"/>
      <c r="ID18" s="122"/>
      <c r="IE18" s="122"/>
      <c r="IF18" s="122"/>
      <c r="IG18" s="122"/>
    </row>
    <row r="19" spans="1:241" s="147" customFormat="1" ht="32">
      <c r="A19" s="113">
        <v>3</v>
      </c>
      <c r="B19" s="279" t="s">
        <v>203</v>
      </c>
      <c r="C19" s="267" t="s">
        <v>3</v>
      </c>
      <c r="D19" s="269">
        <v>64</v>
      </c>
      <c r="E19" s="269"/>
      <c r="F19" s="269"/>
      <c r="G19" s="270"/>
    </row>
    <row r="20" spans="1:241" s="147" customFormat="1" ht="32">
      <c r="A20" s="113">
        <v>3</v>
      </c>
      <c r="B20" s="279" t="s">
        <v>204</v>
      </c>
      <c r="C20" s="267" t="s">
        <v>3</v>
      </c>
      <c r="D20" s="269">
        <v>24</v>
      </c>
      <c r="E20" s="269"/>
      <c r="F20" s="269"/>
      <c r="G20" s="270"/>
    </row>
    <row r="21" spans="1:241" s="147" customFormat="1" ht="32">
      <c r="A21" s="113">
        <v>3</v>
      </c>
      <c r="B21" s="279" t="s">
        <v>205</v>
      </c>
      <c r="C21" s="267" t="s">
        <v>3</v>
      </c>
      <c r="D21" s="269">
        <v>8</v>
      </c>
      <c r="E21" s="269"/>
      <c r="F21" s="269"/>
      <c r="G21" s="270"/>
    </row>
    <row r="22" spans="1:241" s="45" customFormat="1" ht="16">
      <c r="A22" s="280">
        <v>15</v>
      </c>
      <c r="B22" s="281" t="s">
        <v>206</v>
      </c>
      <c r="C22" s="282" t="s">
        <v>53</v>
      </c>
      <c r="D22" s="269">
        <v>2</v>
      </c>
      <c r="E22" s="269"/>
      <c r="F22" s="269"/>
      <c r="G22" s="111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</row>
    <row r="23" spans="1:241" s="45" customFormat="1" ht="27">
      <c r="A23" s="280">
        <v>15</v>
      </c>
      <c r="B23" s="281" t="s">
        <v>207</v>
      </c>
      <c r="C23" s="282" t="s">
        <v>53</v>
      </c>
      <c r="D23" s="269">
        <v>3</v>
      </c>
      <c r="E23" s="269"/>
      <c r="F23" s="269"/>
      <c r="G23" s="111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</row>
    <row r="24" spans="1:241" s="80" customFormat="1" ht="28.5" customHeight="1">
      <c r="A24" s="268">
        <v>2</v>
      </c>
      <c r="B24" s="272" t="s">
        <v>208</v>
      </c>
      <c r="C24" s="266" t="s">
        <v>3</v>
      </c>
      <c r="D24" s="269">
        <v>1</v>
      </c>
      <c r="E24" s="269"/>
      <c r="F24" s="269"/>
      <c r="G24" s="273"/>
    </row>
    <row r="25" spans="1:241" s="45" customFormat="1" ht="16">
      <c r="A25" s="280">
        <v>15</v>
      </c>
      <c r="B25" s="281" t="s">
        <v>209</v>
      </c>
      <c r="C25" s="282" t="s">
        <v>53</v>
      </c>
      <c r="D25" s="269">
        <v>2</v>
      </c>
      <c r="E25" s="269"/>
      <c r="F25" s="269"/>
      <c r="G25" s="111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</row>
    <row r="26" spans="1:241" ht="43.5">
      <c r="A26" s="113">
        <v>9</v>
      </c>
      <c r="B26" s="283" t="s">
        <v>194</v>
      </c>
      <c r="C26" s="266" t="s">
        <v>4</v>
      </c>
      <c r="D26" s="269">
        <v>1830</v>
      </c>
      <c r="E26" s="269"/>
      <c r="F26" s="269"/>
      <c r="G26" s="270"/>
    </row>
    <row r="27" spans="1:241" s="123" customFormat="1" ht="20.25" customHeight="1">
      <c r="A27" s="275"/>
      <c r="B27" s="284" t="s">
        <v>1</v>
      </c>
      <c r="C27" s="285"/>
      <c r="D27" s="174"/>
      <c r="E27" s="174"/>
      <c r="F27" s="174"/>
      <c r="G27" s="28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</row>
    <row r="28" spans="1:241" s="123" customFormat="1" ht="36" customHeight="1">
      <c r="A28" s="90"/>
      <c r="B28" s="284" t="s">
        <v>101</v>
      </c>
      <c r="C28" s="287"/>
      <c r="D28" s="174"/>
      <c r="E28" s="174"/>
      <c r="F28" s="174"/>
      <c r="G28" s="174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</row>
    <row r="29" spans="1:241" s="123" customFormat="1" ht="16">
      <c r="A29" s="90"/>
      <c r="B29" s="284" t="s">
        <v>1</v>
      </c>
      <c r="C29" s="282"/>
      <c r="D29" s="174"/>
      <c r="E29" s="174"/>
      <c r="F29" s="174"/>
      <c r="G29" s="174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</row>
    <row r="30" spans="1:241" s="123" customFormat="1" ht="16">
      <c r="A30" s="90"/>
      <c r="B30" s="284" t="s">
        <v>23</v>
      </c>
      <c r="C30" s="287"/>
      <c r="D30" s="174"/>
      <c r="E30" s="174"/>
      <c r="F30" s="174"/>
      <c r="G30" s="174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</row>
    <row r="31" spans="1:241" s="123" customFormat="1" ht="16">
      <c r="A31" s="90"/>
      <c r="B31" s="288" t="s">
        <v>102</v>
      </c>
      <c r="C31" s="289"/>
      <c r="D31" s="174"/>
      <c r="E31" s="174"/>
      <c r="F31" s="174"/>
      <c r="G31" s="174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</row>
    <row r="32" spans="1:241" ht="16">
      <c r="A32" s="297"/>
      <c r="B32" s="101" t="s">
        <v>13</v>
      </c>
      <c r="C32" s="102">
        <v>0.18</v>
      </c>
      <c r="D32" s="107"/>
      <c r="E32" s="111"/>
      <c r="F32" s="105"/>
      <c r="G32" s="290"/>
    </row>
    <row r="33" spans="1:7" ht="16">
      <c r="A33" s="297"/>
      <c r="B33" s="110" t="s">
        <v>14</v>
      </c>
      <c r="C33" s="111"/>
      <c r="D33" s="107"/>
      <c r="E33" s="111"/>
      <c r="F33" s="105"/>
      <c r="G33" s="290"/>
    </row>
    <row r="34" spans="1:7">
      <c r="A34" s="142"/>
      <c r="B34" s="143"/>
      <c r="D34" s="143"/>
      <c r="E34" s="143"/>
      <c r="F34" s="143"/>
    </row>
    <row r="35" spans="1:7">
      <c r="A35" s="142"/>
      <c r="B35" s="143"/>
      <c r="D35" s="143"/>
      <c r="E35" s="143"/>
      <c r="F35" s="143"/>
    </row>
    <row r="36" spans="1:7">
      <c r="A36" s="142"/>
      <c r="B36" s="143"/>
      <c r="D36" s="143"/>
      <c r="E36" s="143"/>
      <c r="F36" s="143"/>
    </row>
    <row r="37" spans="1:7">
      <c r="A37" s="142"/>
      <c r="B37" s="143"/>
      <c r="D37" s="143"/>
      <c r="E37" s="143"/>
      <c r="F37" s="143"/>
    </row>
    <row r="38" spans="1:7">
      <c r="A38" s="142"/>
      <c r="B38" s="143"/>
      <c r="D38" s="143"/>
      <c r="E38" s="143"/>
      <c r="F38" s="143"/>
    </row>
    <row r="39" spans="1:7">
      <c r="A39" s="142"/>
      <c r="B39" s="143"/>
      <c r="D39" s="143"/>
      <c r="E39" s="143"/>
      <c r="F39" s="143"/>
    </row>
    <row r="40" spans="1:7">
      <c r="A40" s="142"/>
      <c r="B40" s="143"/>
      <c r="D40" s="143"/>
      <c r="E40" s="143"/>
      <c r="F40" s="143"/>
    </row>
    <row r="41" spans="1:7">
      <c r="A41" s="142"/>
      <c r="B41" s="143"/>
      <c r="D41" s="143"/>
      <c r="E41" s="143"/>
      <c r="F41" s="143"/>
    </row>
    <row r="42" spans="1:7">
      <c r="A42" s="142"/>
      <c r="B42" s="143"/>
      <c r="D42" s="143"/>
      <c r="E42" s="143"/>
      <c r="F42" s="143"/>
    </row>
    <row r="43" spans="1:7">
      <c r="A43" s="142"/>
      <c r="B43" s="143"/>
      <c r="D43" s="143"/>
      <c r="E43" s="143"/>
      <c r="F43" s="143"/>
    </row>
    <row r="44" spans="1:7">
      <c r="A44" s="142"/>
      <c r="B44" s="143"/>
      <c r="D44" s="143"/>
      <c r="E44" s="143"/>
      <c r="F44" s="143"/>
    </row>
    <row r="45" spans="1:7">
      <c r="A45" s="142"/>
      <c r="B45" s="143"/>
      <c r="D45" s="143"/>
      <c r="E45" s="143"/>
      <c r="F45" s="143"/>
    </row>
    <row r="46" spans="1:7">
      <c r="A46" s="142"/>
      <c r="B46" s="143"/>
      <c r="D46" s="143"/>
      <c r="E46" s="143"/>
      <c r="F46" s="143"/>
    </row>
    <row r="47" spans="1:7">
      <c r="A47" s="142"/>
      <c r="B47" s="143"/>
      <c r="D47" s="143"/>
      <c r="E47" s="143"/>
      <c r="F47" s="143"/>
    </row>
    <row r="48" spans="1:7">
      <c r="A48" s="142"/>
      <c r="B48" s="143"/>
      <c r="D48" s="143"/>
      <c r="E48" s="143"/>
      <c r="F48" s="143"/>
    </row>
    <row r="49" spans="1:6">
      <c r="A49" s="142"/>
      <c r="B49" s="143"/>
      <c r="D49" s="143"/>
      <c r="E49" s="143"/>
      <c r="F49" s="143"/>
    </row>
    <row r="50" spans="1:6">
      <c r="A50" s="142"/>
      <c r="B50" s="143"/>
      <c r="D50" s="143"/>
      <c r="E50" s="143"/>
      <c r="F50" s="143"/>
    </row>
    <row r="51" spans="1:6">
      <c r="A51" s="142"/>
      <c r="B51" s="143"/>
      <c r="D51" s="143"/>
      <c r="E51" s="143"/>
      <c r="F51" s="143"/>
    </row>
    <row r="52" spans="1:6">
      <c r="A52" s="142"/>
      <c r="B52" s="143"/>
      <c r="D52" s="143"/>
      <c r="E52" s="143"/>
      <c r="F52" s="143"/>
    </row>
    <row r="53" spans="1:6">
      <c r="A53" s="142"/>
      <c r="B53" s="143"/>
      <c r="D53" s="143"/>
      <c r="E53" s="143"/>
      <c r="F53" s="143"/>
    </row>
    <row r="54" spans="1:6">
      <c r="A54" s="142"/>
      <c r="B54" s="143"/>
      <c r="D54" s="143"/>
      <c r="E54" s="143"/>
      <c r="F54" s="143"/>
    </row>
    <row r="55" spans="1:6">
      <c r="A55" s="142"/>
      <c r="B55" s="143"/>
      <c r="D55" s="143"/>
      <c r="E55" s="143"/>
      <c r="F55" s="143"/>
    </row>
    <row r="56" spans="1:6">
      <c r="A56" s="142"/>
      <c r="B56" s="143"/>
      <c r="D56" s="143"/>
      <c r="E56" s="143"/>
      <c r="F56" s="143"/>
    </row>
    <row r="57" spans="1:6">
      <c r="A57" s="142"/>
      <c r="B57" s="143"/>
      <c r="D57" s="143"/>
      <c r="E57" s="143"/>
      <c r="F57" s="143"/>
    </row>
    <row r="58" spans="1:6">
      <c r="A58" s="142"/>
      <c r="B58" s="143"/>
      <c r="D58" s="143"/>
      <c r="E58" s="143"/>
      <c r="F58" s="143"/>
    </row>
    <row r="59" spans="1:6">
      <c r="A59" s="142"/>
      <c r="B59" s="143"/>
      <c r="D59" s="143"/>
      <c r="E59" s="143"/>
      <c r="F59" s="143"/>
    </row>
    <row r="60" spans="1:6">
      <c r="A60" s="142"/>
      <c r="B60" s="143"/>
      <c r="D60" s="143"/>
      <c r="E60" s="143"/>
      <c r="F60" s="143"/>
    </row>
    <row r="61" spans="1:6">
      <c r="A61" s="142"/>
      <c r="B61" s="143"/>
      <c r="D61" s="143"/>
      <c r="E61" s="143"/>
      <c r="F61" s="143"/>
    </row>
    <row r="62" spans="1:6">
      <c r="A62" s="142"/>
      <c r="B62" s="143"/>
      <c r="D62" s="143"/>
      <c r="E62" s="143"/>
      <c r="F62" s="143"/>
    </row>
    <row r="63" spans="1:6">
      <c r="A63" s="142"/>
      <c r="B63" s="143"/>
      <c r="D63" s="143"/>
      <c r="E63" s="143"/>
      <c r="F63" s="143"/>
    </row>
    <row r="64" spans="1:6">
      <c r="A64" s="142"/>
      <c r="B64" s="143"/>
      <c r="D64" s="143"/>
      <c r="E64" s="143"/>
      <c r="F64" s="143"/>
    </row>
    <row r="65" spans="1:6">
      <c r="A65" s="142"/>
      <c r="B65" s="143"/>
      <c r="D65" s="143"/>
      <c r="E65" s="143"/>
      <c r="F65" s="143"/>
    </row>
    <row r="66" spans="1:6">
      <c r="A66" s="142"/>
      <c r="B66" s="143"/>
      <c r="D66" s="143"/>
      <c r="E66" s="143"/>
      <c r="F66" s="143"/>
    </row>
    <row r="67" spans="1:6">
      <c r="A67" s="142"/>
      <c r="B67" s="143"/>
      <c r="D67" s="143"/>
      <c r="E67" s="143"/>
      <c r="F67" s="143"/>
    </row>
    <row r="68" spans="1:6">
      <c r="A68" s="142"/>
      <c r="B68" s="143"/>
      <c r="D68" s="143"/>
      <c r="E68" s="143"/>
      <c r="F68" s="143"/>
    </row>
    <row r="69" spans="1:6">
      <c r="A69" s="142"/>
      <c r="B69" s="143"/>
      <c r="D69" s="143"/>
      <c r="E69" s="143"/>
      <c r="F69" s="143"/>
    </row>
    <row r="70" spans="1:6">
      <c r="A70" s="142"/>
      <c r="B70" s="143"/>
      <c r="D70" s="143"/>
      <c r="E70" s="143"/>
      <c r="F70" s="143"/>
    </row>
    <row r="71" spans="1:6">
      <c r="A71" s="142"/>
      <c r="B71" s="143"/>
      <c r="D71" s="143"/>
      <c r="E71" s="143"/>
      <c r="F71" s="143"/>
    </row>
    <row r="72" spans="1:6">
      <c r="A72" s="142"/>
      <c r="B72" s="143"/>
      <c r="D72" s="143"/>
      <c r="E72" s="143"/>
      <c r="F72" s="143"/>
    </row>
    <row r="73" spans="1:6">
      <c r="A73" s="142"/>
      <c r="B73" s="143"/>
      <c r="D73" s="143"/>
      <c r="E73" s="143"/>
      <c r="F73" s="143"/>
    </row>
    <row r="74" spans="1:6">
      <c r="A74" s="142"/>
      <c r="B74" s="143"/>
      <c r="D74" s="143"/>
      <c r="E74" s="143"/>
      <c r="F74" s="143"/>
    </row>
    <row r="75" spans="1:6">
      <c r="A75" s="142"/>
      <c r="B75" s="143"/>
      <c r="D75" s="143"/>
      <c r="E75" s="143"/>
      <c r="F75" s="143"/>
    </row>
    <row r="76" spans="1:6">
      <c r="A76" s="142"/>
      <c r="B76" s="143"/>
      <c r="D76" s="143"/>
      <c r="E76" s="143"/>
      <c r="F76" s="143"/>
    </row>
    <row r="77" spans="1:6">
      <c r="A77" s="142"/>
      <c r="B77" s="143"/>
      <c r="D77" s="143"/>
      <c r="E77" s="143"/>
      <c r="F77" s="143"/>
    </row>
    <row r="78" spans="1:6">
      <c r="A78" s="142"/>
      <c r="B78" s="143"/>
      <c r="D78" s="143"/>
      <c r="E78" s="143"/>
      <c r="F78" s="143"/>
    </row>
    <row r="79" spans="1:6">
      <c r="A79" s="142"/>
      <c r="B79" s="143"/>
      <c r="D79" s="143"/>
      <c r="E79" s="143"/>
      <c r="F79" s="143"/>
    </row>
    <row r="80" spans="1:6">
      <c r="A80" s="142"/>
      <c r="B80" s="143"/>
      <c r="D80" s="143"/>
      <c r="E80" s="143"/>
      <c r="F80" s="143"/>
    </row>
    <row r="81" spans="1:6">
      <c r="A81" s="142"/>
      <c r="B81" s="143"/>
      <c r="D81" s="143"/>
      <c r="E81" s="143"/>
      <c r="F81" s="143"/>
    </row>
    <row r="82" spans="1:6">
      <c r="A82" s="142"/>
      <c r="B82" s="143"/>
      <c r="D82" s="143"/>
      <c r="E82" s="143"/>
      <c r="F82" s="143"/>
    </row>
    <row r="83" spans="1:6">
      <c r="A83" s="142"/>
      <c r="B83" s="143"/>
      <c r="D83" s="143"/>
      <c r="E83" s="143"/>
      <c r="F83" s="143"/>
    </row>
    <row r="84" spans="1:6">
      <c r="A84" s="142"/>
      <c r="B84" s="143"/>
      <c r="D84" s="143"/>
      <c r="E84" s="143"/>
      <c r="F84" s="143"/>
    </row>
    <row r="85" spans="1:6">
      <c r="A85" s="142"/>
      <c r="B85" s="143"/>
      <c r="D85" s="143"/>
      <c r="E85" s="143"/>
      <c r="F85" s="143"/>
    </row>
    <row r="86" spans="1:6">
      <c r="A86" s="142"/>
      <c r="B86" s="143"/>
      <c r="D86" s="143"/>
      <c r="E86" s="143"/>
      <c r="F86" s="143"/>
    </row>
    <row r="87" spans="1:6">
      <c r="A87" s="142"/>
      <c r="B87" s="143"/>
      <c r="D87" s="143"/>
      <c r="E87" s="143"/>
      <c r="F87" s="143"/>
    </row>
    <row r="88" spans="1:6">
      <c r="A88" s="142"/>
      <c r="B88" s="143"/>
      <c r="D88" s="143"/>
      <c r="E88" s="143"/>
      <c r="F88" s="143"/>
    </row>
    <row r="89" spans="1:6">
      <c r="A89" s="142"/>
      <c r="B89" s="143"/>
      <c r="D89" s="143"/>
      <c r="E89" s="143"/>
      <c r="F89" s="143"/>
    </row>
    <row r="90" spans="1:6">
      <c r="A90" s="142"/>
      <c r="B90" s="143"/>
      <c r="D90" s="143"/>
      <c r="E90" s="143"/>
      <c r="F90" s="143"/>
    </row>
    <row r="91" spans="1:6">
      <c r="A91" s="142"/>
      <c r="B91" s="143"/>
      <c r="D91" s="143"/>
      <c r="E91" s="143"/>
      <c r="F91" s="143"/>
    </row>
    <row r="92" spans="1:6">
      <c r="A92" s="142"/>
      <c r="B92" s="143"/>
      <c r="D92" s="143"/>
      <c r="E92" s="143"/>
      <c r="F92" s="143"/>
    </row>
    <row r="93" spans="1:6">
      <c r="A93" s="142"/>
      <c r="B93" s="143"/>
      <c r="D93" s="143"/>
      <c r="E93" s="143"/>
      <c r="F93" s="143"/>
    </row>
    <row r="94" spans="1:6">
      <c r="A94" s="142"/>
      <c r="B94" s="143"/>
      <c r="D94" s="143"/>
      <c r="E94" s="143"/>
      <c r="F94" s="143"/>
    </row>
    <row r="95" spans="1:6">
      <c r="A95" s="142"/>
      <c r="B95" s="143"/>
      <c r="D95" s="143"/>
      <c r="E95" s="143"/>
      <c r="F95" s="143"/>
    </row>
    <row r="96" spans="1:6">
      <c r="A96" s="142"/>
      <c r="B96" s="143"/>
      <c r="D96" s="143"/>
      <c r="E96" s="143"/>
      <c r="F96" s="143"/>
    </row>
    <row r="97" spans="1:6">
      <c r="A97" s="142"/>
      <c r="B97" s="143"/>
      <c r="D97" s="143"/>
      <c r="E97" s="143"/>
      <c r="F97" s="143"/>
    </row>
    <row r="98" spans="1:6">
      <c r="A98" s="142"/>
      <c r="B98" s="143"/>
      <c r="D98" s="143"/>
      <c r="E98" s="143"/>
      <c r="F98" s="143"/>
    </row>
    <row r="99" spans="1:6">
      <c r="A99" s="142"/>
      <c r="B99" s="143"/>
      <c r="D99" s="143"/>
      <c r="E99" s="143"/>
      <c r="F99" s="143"/>
    </row>
    <row r="100" spans="1:6">
      <c r="A100" s="142"/>
      <c r="B100" s="143"/>
      <c r="D100" s="143"/>
      <c r="E100" s="143"/>
      <c r="F100" s="143"/>
    </row>
    <row r="101" spans="1:6">
      <c r="A101" s="142"/>
      <c r="B101" s="143"/>
      <c r="D101" s="143"/>
      <c r="E101" s="143"/>
      <c r="F101" s="143"/>
    </row>
    <row r="102" spans="1:6">
      <c r="A102" s="142"/>
      <c r="B102" s="143"/>
      <c r="D102" s="143"/>
      <c r="E102" s="143"/>
      <c r="F102" s="143"/>
    </row>
    <row r="103" spans="1:6">
      <c r="A103" s="142"/>
      <c r="B103" s="143"/>
      <c r="D103" s="143"/>
      <c r="E103" s="143"/>
      <c r="F103" s="143"/>
    </row>
    <row r="104" spans="1:6">
      <c r="A104" s="142"/>
      <c r="B104" s="143"/>
      <c r="D104" s="143"/>
      <c r="E104" s="143"/>
      <c r="F104" s="143"/>
    </row>
    <row r="105" spans="1:6">
      <c r="A105" s="142"/>
      <c r="B105" s="143"/>
      <c r="D105" s="143"/>
      <c r="E105" s="143"/>
      <c r="F105" s="143"/>
    </row>
    <row r="106" spans="1:6">
      <c r="A106" s="142"/>
      <c r="B106" s="143"/>
      <c r="D106" s="143"/>
      <c r="E106" s="143"/>
      <c r="F106" s="143"/>
    </row>
    <row r="107" spans="1:6">
      <c r="A107" s="142"/>
      <c r="B107" s="143"/>
      <c r="D107" s="143"/>
      <c r="E107" s="143"/>
      <c r="F107" s="143"/>
    </row>
    <row r="108" spans="1:6">
      <c r="A108" s="142"/>
      <c r="B108" s="143"/>
      <c r="D108" s="143"/>
      <c r="E108" s="143"/>
      <c r="F108" s="143"/>
    </row>
    <row r="109" spans="1:6">
      <c r="A109" s="142"/>
      <c r="B109" s="143"/>
      <c r="D109" s="143"/>
      <c r="E109" s="143"/>
      <c r="F109" s="143"/>
    </row>
    <row r="110" spans="1:6">
      <c r="A110" s="142"/>
      <c r="B110" s="143"/>
      <c r="D110" s="143"/>
      <c r="E110" s="143"/>
      <c r="F110" s="143"/>
    </row>
    <row r="111" spans="1:6">
      <c r="A111" s="142"/>
      <c r="B111" s="143"/>
      <c r="D111" s="143"/>
      <c r="E111" s="143"/>
      <c r="F111" s="143"/>
    </row>
    <row r="112" spans="1:6">
      <c r="A112" s="142"/>
      <c r="B112" s="143"/>
      <c r="D112" s="143"/>
      <c r="E112" s="143"/>
      <c r="F112" s="143"/>
    </row>
    <row r="113" spans="1:6">
      <c r="A113" s="142"/>
      <c r="B113" s="143"/>
      <c r="D113" s="143"/>
      <c r="E113" s="143"/>
      <c r="F113" s="143"/>
    </row>
    <row r="114" spans="1:6">
      <c r="A114" s="142"/>
      <c r="B114" s="143"/>
      <c r="D114" s="143"/>
      <c r="E114" s="143"/>
      <c r="F114" s="143"/>
    </row>
    <row r="115" spans="1:6">
      <c r="A115" s="142"/>
      <c r="B115" s="143"/>
      <c r="D115" s="143"/>
      <c r="E115" s="143"/>
      <c r="F115" s="143"/>
    </row>
    <row r="116" spans="1:6">
      <c r="A116" s="142"/>
      <c r="B116" s="143"/>
      <c r="D116" s="143"/>
      <c r="E116" s="143"/>
      <c r="F116" s="143"/>
    </row>
    <row r="117" spans="1:6">
      <c r="A117" s="142"/>
      <c r="B117" s="143"/>
      <c r="D117" s="143"/>
      <c r="E117" s="143"/>
      <c r="F117" s="143"/>
    </row>
    <row r="118" spans="1:6">
      <c r="A118" s="142"/>
      <c r="B118" s="143"/>
      <c r="D118" s="143"/>
      <c r="E118" s="143"/>
      <c r="F118" s="143"/>
    </row>
    <row r="119" spans="1:6">
      <c r="A119" s="142"/>
      <c r="B119" s="143"/>
      <c r="D119" s="143"/>
      <c r="E119" s="143"/>
      <c r="F119" s="143"/>
    </row>
    <row r="120" spans="1:6">
      <c r="A120" s="142"/>
      <c r="B120" s="143"/>
      <c r="D120" s="143"/>
      <c r="E120" s="143"/>
      <c r="F120" s="143"/>
    </row>
    <row r="121" spans="1:6">
      <c r="A121" s="142"/>
      <c r="B121" s="143"/>
      <c r="D121" s="143"/>
      <c r="E121" s="143"/>
      <c r="F121" s="143"/>
    </row>
    <row r="122" spans="1:6">
      <c r="A122" s="142"/>
      <c r="B122" s="143"/>
      <c r="D122" s="143"/>
      <c r="E122" s="143"/>
      <c r="F122" s="143"/>
    </row>
    <row r="123" spans="1:6">
      <c r="A123" s="142"/>
      <c r="B123" s="143"/>
      <c r="D123" s="143"/>
      <c r="E123" s="143"/>
      <c r="F123" s="143"/>
    </row>
    <row r="124" spans="1:6">
      <c r="A124" s="142"/>
      <c r="B124" s="143"/>
      <c r="D124" s="143"/>
      <c r="E124" s="143"/>
      <c r="F124" s="143"/>
    </row>
    <row r="125" spans="1:6">
      <c r="A125" s="142"/>
      <c r="B125" s="143"/>
      <c r="D125" s="143"/>
      <c r="E125" s="143"/>
      <c r="F125" s="143"/>
    </row>
    <row r="126" spans="1:6">
      <c r="A126" s="142"/>
      <c r="B126" s="143"/>
      <c r="D126" s="143"/>
      <c r="E126" s="143"/>
      <c r="F126" s="143"/>
    </row>
    <row r="127" spans="1:6">
      <c r="A127" s="142"/>
      <c r="B127" s="143"/>
      <c r="D127" s="143"/>
      <c r="E127" s="143"/>
      <c r="F127" s="143"/>
    </row>
    <row r="128" spans="1:6">
      <c r="A128" s="142"/>
      <c r="B128" s="143"/>
      <c r="D128" s="143"/>
      <c r="E128" s="143"/>
      <c r="F128" s="143"/>
    </row>
    <row r="129" spans="1:6">
      <c r="A129" s="142"/>
      <c r="B129" s="143"/>
      <c r="D129" s="143"/>
      <c r="E129" s="143"/>
      <c r="F129" s="143"/>
    </row>
    <row r="130" spans="1:6">
      <c r="A130" s="142"/>
      <c r="B130" s="143"/>
      <c r="D130" s="143"/>
      <c r="E130" s="143"/>
      <c r="F130" s="143"/>
    </row>
    <row r="131" spans="1:6">
      <c r="A131" s="142"/>
      <c r="B131" s="143"/>
      <c r="D131" s="143"/>
      <c r="E131" s="143"/>
      <c r="F131" s="143"/>
    </row>
    <row r="132" spans="1:6">
      <c r="A132" s="142"/>
      <c r="B132" s="143"/>
      <c r="D132" s="143"/>
      <c r="E132" s="143"/>
      <c r="F132" s="143"/>
    </row>
    <row r="133" spans="1:6">
      <c r="A133" s="142"/>
      <c r="B133" s="143"/>
      <c r="D133" s="143"/>
      <c r="E133" s="143"/>
      <c r="F133" s="143"/>
    </row>
    <row r="134" spans="1:6">
      <c r="A134" s="142"/>
      <c r="B134" s="143"/>
      <c r="D134" s="143"/>
      <c r="E134" s="143"/>
      <c r="F134" s="143"/>
    </row>
    <row r="135" spans="1:6">
      <c r="A135" s="142"/>
      <c r="B135" s="143"/>
      <c r="D135" s="143"/>
      <c r="E135" s="143"/>
      <c r="F135" s="143"/>
    </row>
    <row r="136" spans="1:6">
      <c r="A136" s="142"/>
      <c r="B136" s="143"/>
      <c r="D136" s="143"/>
      <c r="E136" s="143"/>
      <c r="F136" s="143"/>
    </row>
    <row r="137" spans="1:6">
      <c r="A137" s="142"/>
      <c r="B137" s="143"/>
      <c r="D137" s="143"/>
      <c r="E137" s="143"/>
      <c r="F137" s="143"/>
    </row>
    <row r="138" spans="1:6">
      <c r="A138" s="142"/>
      <c r="B138" s="143"/>
      <c r="D138" s="143"/>
      <c r="E138" s="143"/>
      <c r="F138" s="143"/>
    </row>
    <row r="139" spans="1:6">
      <c r="A139" s="142"/>
      <c r="B139" s="143"/>
      <c r="D139" s="143"/>
      <c r="E139" s="143"/>
      <c r="F139" s="143"/>
    </row>
    <row r="140" spans="1:6">
      <c r="A140" s="142"/>
      <c r="B140" s="143"/>
      <c r="D140" s="143"/>
      <c r="E140" s="143"/>
      <c r="F140" s="143"/>
    </row>
    <row r="141" spans="1:6">
      <c r="A141" s="142"/>
      <c r="B141" s="143"/>
      <c r="D141" s="143"/>
      <c r="E141" s="143"/>
      <c r="F141" s="143"/>
    </row>
    <row r="142" spans="1:6">
      <c r="A142" s="142"/>
      <c r="B142" s="143"/>
      <c r="D142" s="143"/>
      <c r="E142" s="143"/>
      <c r="F142" s="143"/>
    </row>
    <row r="143" spans="1:6">
      <c r="A143" s="142"/>
      <c r="B143" s="143"/>
      <c r="D143" s="143"/>
      <c r="E143" s="143"/>
      <c r="F143" s="143"/>
    </row>
    <row r="144" spans="1:6">
      <c r="A144" s="142"/>
      <c r="B144" s="143"/>
      <c r="D144" s="143"/>
      <c r="E144" s="143"/>
      <c r="F144" s="143"/>
    </row>
    <row r="145" spans="1:6">
      <c r="A145" s="142"/>
      <c r="B145" s="143"/>
      <c r="D145" s="143"/>
      <c r="E145" s="143"/>
      <c r="F145" s="143"/>
    </row>
    <row r="146" spans="1:6">
      <c r="A146" s="142"/>
      <c r="B146" s="143"/>
      <c r="D146" s="143"/>
      <c r="E146" s="143"/>
      <c r="F146" s="143"/>
    </row>
    <row r="147" spans="1:6">
      <c r="A147" s="142"/>
      <c r="B147" s="143"/>
      <c r="D147" s="143"/>
      <c r="E147" s="143"/>
      <c r="F147" s="143"/>
    </row>
    <row r="148" spans="1:6">
      <c r="A148" s="142"/>
      <c r="B148" s="143"/>
      <c r="D148" s="143"/>
      <c r="E148" s="143"/>
      <c r="F148" s="143"/>
    </row>
    <row r="149" spans="1:6">
      <c r="A149" s="142"/>
      <c r="B149" s="143"/>
      <c r="D149" s="143"/>
      <c r="E149" s="143"/>
      <c r="F149" s="143"/>
    </row>
    <row r="150" spans="1:6">
      <c r="A150" s="142"/>
      <c r="B150" s="143"/>
      <c r="D150" s="143"/>
      <c r="E150" s="143"/>
      <c r="F150" s="143"/>
    </row>
    <row r="151" spans="1:6">
      <c r="A151" s="142"/>
      <c r="B151" s="143"/>
      <c r="D151" s="143"/>
      <c r="E151" s="143"/>
      <c r="F151" s="143"/>
    </row>
    <row r="152" spans="1:6">
      <c r="A152" s="142"/>
      <c r="B152" s="143"/>
      <c r="D152" s="143"/>
      <c r="E152" s="143"/>
      <c r="F152" s="143"/>
    </row>
    <row r="153" spans="1:6">
      <c r="A153" s="142"/>
      <c r="B153" s="143"/>
      <c r="D153" s="143"/>
      <c r="E153" s="143"/>
      <c r="F153" s="143"/>
    </row>
    <row r="154" spans="1:6">
      <c r="A154" s="142"/>
      <c r="B154" s="143"/>
      <c r="D154" s="143"/>
      <c r="E154" s="143"/>
      <c r="F154" s="143"/>
    </row>
    <row r="155" spans="1:6">
      <c r="A155" s="142"/>
      <c r="B155" s="143"/>
      <c r="D155" s="143"/>
      <c r="E155" s="143"/>
      <c r="F155" s="143"/>
    </row>
    <row r="156" spans="1:6">
      <c r="A156" s="142"/>
      <c r="B156" s="143"/>
      <c r="D156" s="143"/>
      <c r="E156" s="143"/>
      <c r="F156" s="143"/>
    </row>
    <row r="157" spans="1:6">
      <c r="A157" s="142"/>
      <c r="B157" s="143"/>
      <c r="D157" s="143"/>
      <c r="E157" s="143"/>
      <c r="F157" s="143"/>
    </row>
    <row r="158" spans="1:6">
      <c r="A158" s="142"/>
      <c r="B158" s="143"/>
      <c r="D158" s="143"/>
      <c r="E158" s="143"/>
      <c r="F158" s="143"/>
    </row>
    <row r="159" spans="1:6">
      <c r="A159" s="142"/>
      <c r="B159" s="143"/>
      <c r="D159" s="143"/>
      <c r="E159" s="143"/>
      <c r="F159" s="143"/>
    </row>
    <row r="160" spans="1:6">
      <c r="A160" s="142"/>
      <c r="B160" s="143"/>
      <c r="D160" s="143"/>
      <c r="E160" s="143"/>
      <c r="F160" s="143"/>
    </row>
    <row r="161" spans="1:6">
      <c r="A161" s="142"/>
      <c r="B161" s="143"/>
      <c r="D161" s="143"/>
      <c r="E161" s="143"/>
      <c r="F161" s="143"/>
    </row>
    <row r="162" spans="1:6">
      <c r="A162" s="142"/>
      <c r="B162" s="143"/>
      <c r="D162" s="143"/>
      <c r="E162" s="143"/>
      <c r="F162" s="143"/>
    </row>
    <row r="163" spans="1:6">
      <c r="A163" s="142"/>
      <c r="B163" s="143"/>
      <c r="D163" s="143"/>
      <c r="E163" s="143"/>
      <c r="F163" s="143"/>
    </row>
    <row r="164" spans="1:6">
      <c r="A164" s="142"/>
      <c r="B164" s="143"/>
      <c r="D164" s="143"/>
      <c r="E164" s="143"/>
      <c r="F164" s="143"/>
    </row>
    <row r="165" spans="1:6">
      <c r="A165" s="142"/>
      <c r="B165" s="143"/>
      <c r="D165" s="143"/>
      <c r="E165" s="143"/>
      <c r="F165" s="143"/>
    </row>
    <row r="166" spans="1:6">
      <c r="A166" s="142"/>
      <c r="B166" s="143"/>
      <c r="D166" s="143"/>
      <c r="E166" s="143"/>
      <c r="F166" s="143"/>
    </row>
    <row r="167" spans="1:6">
      <c r="A167" s="142"/>
      <c r="B167" s="143"/>
      <c r="D167" s="143"/>
      <c r="E167" s="143"/>
      <c r="F167" s="143"/>
    </row>
    <row r="168" spans="1:6">
      <c r="A168" s="142"/>
      <c r="B168" s="143"/>
      <c r="D168" s="143"/>
      <c r="E168" s="143"/>
      <c r="F168" s="143"/>
    </row>
    <row r="169" spans="1:6">
      <c r="A169" s="142"/>
      <c r="B169" s="143"/>
      <c r="D169" s="143"/>
      <c r="E169" s="143"/>
      <c r="F169" s="143"/>
    </row>
    <row r="170" spans="1:6">
      <c r="A170" s="142"/>
      <c r="B170" s="143"/>
      <c r="D170" s="143"/>
      <c r="E170" s="143"/>
      <c r="F170" s="143"/>
    </row>
    <row r="171" spans="1:6">
      <c r="A171" s="142"/>
      <c r="B171" s="143"/>
      <c r="D171" s="143"/>
      <c r="E171" s="143"/>
      <c r="F171" s="143"/>
    </row>
    <row r="172" spans="1:6">
      <c r="A172" s="142"/>
      <c r="B172" s="143"/>
      <c r="D172" s="143"/>
      <c r="E172" s="143"/>
      <c r="F172" s="143"/>
    </row>
    <row r="173" spans="1:6">
      <c r="A173" s="142"/>
      <c r="B173" s="143"/>
      <c r="D173" s="143"/>
      <c r="E173" s="143"/>
      <c r="F173" s="143"/>
    </row>
    <row r="174" spans="1:6">
      <c r="A174" s="142"/>
      <c r="B174" s="143"/>
      <c r="D174" s="143"/>
      <c r="E174" s="143"/>
      <c r="F174" s="143"/>
    </row>
    <row r="175" spans="1:6">
      <c r="A175" s="142"/>
      <c r="B175" s="143"/>
      <c r="D175" s="143"/>
      <c r="E175" s="143"/>
      <c r="F175" s="143"/>
    </row>
    <row r="176" spans="1:6">
      <c r="A176" s="142"/>
      <c r="B176" s="143"/>
      <c r="D176" s="143"/>
      <c r="E176" s="143"/>
      <c r="F176" s="143"/>
    </row>
    <row r="177" spans="1:6">
      <c r="A177" s="142"/>
      <c r="B177" s="143"/>
      <c r="D177" s="143"/>
      <c r="E177" s="143"/>
      <c r="F177" s="143"/>
    </row>
    <row r="178" spans="1:6">
      <c r="A178" s="142"/>
      <c r="B178" s="143"/>
      <c r="D178" s="143"/>
      <c r="E178" s="143"/>
      <c r="F178" s="143"/>
    </row>
    <row r="179" spans="1:6">
      <c r="A179" s="142"/>
      <c r="B179" s="143"/>
      <c r="D179" s="143"/>
      <c r="E179" s="143"/>
      <c r="F179" s="143"/>
    </row>
    <row r="180" spans="1:6">
      <c r="A180" s="142"/>
      <c r="B180" s="143"/>
      <c r="D180" s="143"/>
      <c r="E180" s="143"/>
      <c r="F180" s="143"/>
    </row>
    <row r="181" spans="1:6">
      <c r="A181" s="142"/>
      <c r="B181" s="143"/>
      <c r="D181" s="143"/>
      <c r="E181" s="143"/>
      <c r="F181" s="143"/>
    </row>
    <row r="182" spans="1:6">
      <c r="A182" s="142"/>
      <c r="B182" s="143"/>
      <c r="D182" s="143"/>
      <c r="E182" s="143"/>
      <c r="F182" s="143"/>
    </row>
    <row r="183" spans="1:6">
      <c r="A183" s="142"/>
      <c r="B183" s="143"/>
      <c r="D183" s="143"/>
      <c r="E183" s="143"/>
      <c r="F183" s="143"/>
    </row>
    <row r="184" spans="1:6">
      <c r="A184" s="142"/>
      <c r="B184" s="143"/>
      <c r="D184" s="143"/>
      <c r="E184" s="143"/>
      <c r="F184" s="143"/>
    </row>
    <row r="185" spans="1:6">
      <c r="A185" s="142"/>
      <c r="B185" s="143"/>
      <c r="D185" s="143"/>
      <c r="E185" s="143"/>
      <c r="F185" s="143"/>
    </row>
    <row r="186" spans="1:6">
      <c r="A186" s="142"/>
      <c r="B186" s="143"/>
      <c r="D186" s="143"/>
      <c r="E186" s="143"/>
      <c r="F186" s="143"/>
    </row>
    <row r="187" spans="1:6">
      <c r="A187" s="142"/>
      <c r="B187" s="143"/>
      <c r="D187" s="143"/>
      <c r="E187" s="143"/>
      <c r="F187" s="143"/>
    </row>
    <row r="188" spans="1:6">
      <c r="A188" s="142"/>
      <c r="B188" s="143"/>
      <c r="D188" s="143"/>
      <c r="E188" s="143"/>
      <c r="F188" s="143"/>
    </row>
    <row r="189" spans="1:6">
      <c r="A189" s="142"/>
      <c r="B189" s="143"/>
      <c r="D189" s="143"/>
      <c r="E189" s="143"/>
      <c r="F189" s="143"/>
    </row>
    <row r="190" spans="1:6">
      <c r="A190" s="142"/>
      <c r="B190" s="143"/>
      <c r="D190" s="143"/>
      <c r="E190" s="143"/>
      <c r="F190" s="143"/>
    </row>
    <row r="191" spans="1:6">
      <c r="A191" s="142"/>
      <c r="B191" s="143"/>
      <c r="D191" s="143"/>
      <c r="E191" s="143"/>
      <c r="F191" s="143"/>
    </row>
    <row r="192" spans="1:6">
      <c r="A192" s="142"/>
      <c r="B192" s="143"/>
      <c r="D192" s="143"/>
      <c r="E192" s="143"/>
      <c r="F192" s="143"/>
    </row>
    <row r="193" spans="1:6">
      <c r="A193" s="142"/>
      <c r="B193" s="143"/>
      <c r="D193" s="143"/>
      <c r="E193" s="143"/>
      <c r="F193" s="143"/>
    </row>
    <row r="194" spans="1:6">
      <c r="A194" s="142"/>
      <c r="B194" s="143"/>
      <c r="D194" s="143"/>
      <c r="E194" s="143"/>
      <c r="F194" s="143"/>
    </row>
    <row r="195" spans="1:6">
      <c r="A195" s="142"/>
      <c r="B195" s="143"/>
      <c r="D195" s="143"/>
      <c r="E195" s="143"/>
      <c r="F195" s="143"/>
    </row>
    <row r="196" spans="1:6">
      <c r="A196" s="142"/>
      <c r="B196" s="143"/>
      <c r="D196" s="143"/>
      <c r="E196" s="143"/>
      <c r="F196" s="143"/>
    </row>
    <row r="197" spans="1:6">
      <c r="A197" s="142"/>
      <c r="B197" s="143"/>
      <c r="D197" s="143"/>
      <c r="E197" s="143"/>
      <c r="F197" s="143"/>
    </row>
    <row r="198" spans="1:6">
      <c r="A198" s="142"/>
      <c r="B198" s="143"/>
      <c r="D198" s="143"/>
      <c r="E198" s="143"/>
      <c r="F198" s="143"/>
    </row>
    <row r="199" spans="1:6">
      <c r="A199" s="142"/>
      <c r="B199" s="143"/>
      <c r="D199" s="143"/>
      <c r="E199" s="143"/>
      <c r="F199" s="143"/>
    </row>
    <row r="200" spans="1:6">
      <c r="A200" s="142"/>
      <c r="B200" s="143"/>
      <c r="D200" s="143"/>
      <c r="E200" s="143"/>
      <c r="F200" s="143"/>
    </row>
    <row r="201" spans="1:6">
      <c r="A201" s="142"/>
      <c r="B201" s="143"/>
      <c r="D201" s="143"/>
      <c r="E201" s="143"/>
      <c r="F201" s="143"/>
    </row>
    <row r="202" spans="1:6">
      <c r="A202" s="142"/>
      <c r="B202" s="143"/>
      <c r="D202" s="143"/>
      <c r="E202" s="143"/>
      <c r="F202" s="143"/>
    </row>
    <row r="203" spans="1:6">
      <c r="A203" s="142"/>
      <c r="B203" s="143"/>
      <c r="D203" s="143"/>
      <c r="E203" s="143"/>
      <c r="F203" s="143"/>
    </row>
    <row r="204" spans="1:6">
      <c r="A204" s="142"/>
      <c r="B204" s="143"/>
      <c r="D204" s="143"/>
      <c r="E204" s="143"/>
      <c r="F204" s="143"/>
    </row>
    <row r="205" spans="1:6">
      <c r="A205" s="142"/>
      <c r="B205" s="143"/>
      <c r="D205" s="143"/>
      <c r="E205" s="143"/>
      <c r="F205" s="143"/>
    </row>
    <row r="206" spans="1:6">
      <c r="A206" s="142"/>
      <c r="B206" s="143"/>
      <c r="D206" s="143"/>
      <c r="E206" s="143"/>
      <c r="F206" s="143"/>
    </row>
    <row r="207" spans="1:6">
      <c r="A207" s="142"/>
      <c r="B207" s="143"/>
      <c r="D207" s="143"/>
      <c r="E207" s="143"/>
      <c r="F207" s="143"/>
    </row>
    <row r="208" spans="1:6">
      <c r="A208" s="142"/>
      <c r="B208" s="143"/>
      <c r="D208" s="143"/>
      <c r="E208" s="143"/>
      <c r="F208" s="143"/>
    </row>
    <row r="209" spans="1:6">
      <c r="A209" s="142"/>
      <c r="B209" s="143"/>
      <c r="D209" s="143"/>
      <c r="E209" s="143"/>
      <c r="F209" s="143"/>
    </row>
    <row r="210" spans="1:6">
      <c r="A210" s="142"/>
      <c r="B210" s="143"/>
      <c r="D210" s="143"/>
      <c r="E210" s="143"/>
      <c r="F210" s="143"/>
    </row>
    <row r="211" spans="1:6">
      <c r="A211" s="142"/>
      <c r="B211" s="143"/>
      <c r="D211" s="143"/>
      <c r="E211" s="143"/>
      <c r="F211" s="143"/>
    </row>
    <row r="212" spans="1:6">
      <c r="A212" s="142"/>
      <c r="B212" s="143"/>
      <c r="D212" s="143"/>
      <c r="E212" s="143"/>
      <c r="F212" s="143"/>
    </row>
    <row r="213" spans="1:6">
      <c r="A213" s="142"/>
      <c r="B213" s="143"/>
      <c r="D213" s="143"/>
      <c r="E213" s="143"/>
      <c r="F213" s="143"/>
    </row>
    <row r="214" spans="1:6">
      <c r="A214" s="142"/>
      <c r="B214" s="143"/>
      <c r="D214" s="143"/>
      <c r="E214" s="143"/>
      <c r="F214" s="143"/>
    </row>
    <row r="215" spans="1:6">
      <c r="A215" s="142"/>
      <c r="B215" s="143"/>
      <c r="D215" s="143"/>
      <c r="E215" s="143"/>
      <c r="F215" s="143"/>
    </row>
    <row r="216" spans="1:6">
      <c r="A216" s="142"/>
      <c r="B216" s="143"/>
      <c r="D216" s="143"/>
      <c r="E216" s="143"/>
      <c r="F216" s="143"/>
    </row>
    <row r="217" spans="1:6">
      <c r="A217" s="142"/>
      <c r="B217" s="143"/>
      <c r="D217" s="143"/>
      <c r="E217" s="143"/>
      <c r="F217" s="143"/>
    </row>
    <row r="218" spans="1:6">
      <c r="A218" s="142"/>
      <c r="B218" s="143"/>
      <c r="D218" s="143"/>
      <c r="E218" s="143"/>
      <c r="F218" s="143"/>
    </row>
    <row r="219" spans="1:6">
      <c r="A219" s="142"/>
      <c r="B219" s="143"/>
      <c r="D219" s="143"/>
      <c r="E219" s="143"/>
      <c r="F219" s="143"/>
    </row>
    <row r="220" spans="1:6">
      <c r="A220" s="142"/>
      <c r="B220" s="143"/>
      <c r="D220" s="143"/>
      <c r="E220" s="143"/>
      <c r="F220" s="143"/>
    </row>
    <row r="221" spans="1:6">
      <c r="A221" s="142"/>
      <c r="B221" s="143"/>
      <c r="D221" s="143"/>
      <c r="E221" s="143"/>
      <c r="F221" s="143"/>
    </row>
    <row r="222" spans="1:6">
      <c r="A222" s="142"/>
      <c r="B222" s="143"/>
      <c r="D222" s="143"/>
      <c r="E222" s="143"/>
      <c r="F222" s="143"/>
    </row>
    <row r="223" spans="1:6">
      <c r="A223" s="142"/>
      <c r="B223" s="143"/>
      <c r="D223" s="143"/>
      <c r="E223" s="143"/>
      <c r="F223" s="143"/>
    </row>
    <row r="224" spans="1:6">
      <c r="A224" s="142"/>
      <c r="B224" s="143"/>
      <c r="D224" s="143"/>
      <c r="E224" s="143"/>
      <c r="F224" s="143"/>
    </row>
    <row r="225" spans="1:6">
      <c r="A225" s="142"/>
      <c r="B225" s="143"/>
      <c r="D225" s="143"/>
      <c r="E225" s="143"/>
      <c r="F225" s="143"/>
    </row>
    <row r="226" spans="1:6">
      <c r="A226" s="142"/>
      <c r="B226" s="143"/>
      <c r="D226" s="143"/>
      <c r="E226" s="143"/>
      <c r="F226" s="143"/>
    </row>
    <row r="227" spans="1:6">
      <c r="A227" s="144"/>
      <c r="B227" s="145"/>
      <c r="C227" s="145"/>
      <c r="D227" s="145"/>
      <c r="E227" s="145"/>
      <c r="F227" s="145"/>
    </row>
    <row r="228" spans="1:6">
      <c r="A228" s="144"/>
      <c r="B228" s="145"/>
      <c r="C228" s="145"/>
      <c r="D228" s="145"/>
      <c r="E228" s="145"/>
      <c r="F228" s="145"/>
    </row>
    <row r="229" spans="1:6" s="147" customFormat="1">
      <c r="A229" s="144"/>
      <c r="B229" s="146" t="s">
        <v>104</v>
      </c>
      <c r="C229" s="145" t="s">
        <v>4</v>
      </c>
      <c r="D229" s="146">
        <v>24</v>
      </c>
      <c r="E229" s="146"/>
      <c r="F229" s="146"/>
    </row>
    <row r="230" spans="1:6">
      <c r="A230" s="142"/>
      <c r="B230" s="143"/>
      <c r="D230" s="143"/>
      <c r="E230" s="143"/>
      <c r="F230" s="143"/>
    </row>
    <row r="231" spans="1:6">
      <c r="A231" s="142"/>
      <c r="B231" s="143"/>
      <c r="D231" s="143"/>
      <c r="E231" s="143"/>
      <c r="F231" s="143"/>
    </row>
    <row r="232" spans="1:6">
      <c r="A232" s="142"/>
      <c r="B232" s="143" t="s">
        <v>105</v>
      </c>
      <c r="C232" s="143" t="s">
        <v>4</v>
      </c>
      <c r="D232" s="143">
        <v>24</v>
      </c>
      <c r="E232" s="143"/>
      <c r="F232" s="143"/>
    </row>
    <row r="233" spans="1:6">
      <c r="A233" s="142"/>
      <c r="B233" s="143"/>
      <c r="D233" s="143"/>
      <c r="E233" s="143"/>
      <c r="F233" s="143"/>
    </row>
    <row r="234" spans="1:6">
      <c r="A234" s="142"/>
      <c r="B234" s="143"/>
      <c r="D234" s="143"/>
      <c r="E234" s="143"/>
      <c r="F234" s="143"/>
    </row>
    <row r="235" spans="1:6">
      <c r="A235" s="144"/>
      <c r="B235" s="145"/>
      <c r="C235" s="145"/>
      <c r="D235" s="145"/>
      <c r="E235" s="145"/>
      <c r="F235" s="145"/>
    </row>
    <row r="236" spans="1:6">
      <c r="A236" s="144"/>
      <c r="B236" s="145"/>
      <c r="C236" s="145"/>
      <c r="D236" s="145"/>
      <c r="E236" s="145"/>
      <c r="F236" s="145"/>
    </row>
    <row r="237" spans="1:6">
      <c r="A237" s="142"/>
      <c r="B237" s="145"/>
      <c r="C237" s="145"/>
      <c r="D237" s="145"/>
      <c r="E237" s="145"/>
      <c r="F237" s="145"/>
    </row>
    <row r="238" spans="1:6">
      <c r="A238" s="142"/>
      <c r="B238" s="143"/>
      <c r="D238" s="143"/>
      <c r="E238" s="143"/>
      <c r="F238" s="143"/>
    </row>
    <row r="239" spans="1:6">
      <c r="A239" s="142"/>
      <c r="B239" s="143"/>
      <c r="D239" s="143"/>
      <c r="E239" s="143"/>
      <c r="F239" s="143"/>
    </row>
    <row r="240" spans="1:6">
      <c r="A240" s="142"/>
      <c r="B240" s="143"/>
      <c r="D240" s="143"/>
      <c r="E240" s="143"/>
      <c r="F240" s="143"/>
    </row>
    <row r="241" spans="1:6">
      <c r="A241" s="142"/>
      <c r="B241" s="143"/>
      <c r="D241" s="143"/>
      <c r="E241" s="143"/>
      <c r="F241" s="143"/>
    </row>
    <row r="242" spans="1:6">
      <c r="A242" s="142"/>
      <c r="B242" s="143"/>
      <c r="D242" s="143"/>
      <c r="E242" s="143"/>
      <c r="F242" s="143"/>
    </row>
    <row r="243" spans="1:6">
      <c r="A243" s="142"/>
      <c r="B243" s="143"/>
      <c r="D243" s="143"/>
      <c r="E243" s="143"/>
      <c r="F243" s="143"/>
    </row>
    <row r="244" spans="1:6">
      <c r="A244" s="142"/>
      <c r="B244" s="143"/>
      <c r="D244" s="143"/>
      <c r="E244" s="143"/>
      <c r="F244" s="143"/>
    </row>
    <row r="245" spans="1:6">
      <c r="A245" s="142"/>
      <c r="B245" s="143"/>
      <c r="D245" s="143"/>
      <c r="E245" s="143"/>
      <c r="F245" s="143"/>
    </row>
    <row r="246" spans="1:6">
      <c r="A246" s="142"/>
      <c r="B246" s="143"/>
      <c r="D246" s="143"/>
      <c r="E246" s="143"/>
      <c r="F246" s="143"/>
    </row>
    <row r="247" spans="1:6">
      <c r="A247" s="142"/>
      <c r="B247" s="143"/>
      <c r="D247" s="143"/>
      <c r="E247" s="143"/>
      <c r="F247" s="143"/>
    </row>
    <row r="248" spans="1:6">
      <c r="A248" s="142"/>
      <c r="B248" s="143"/>
      <c r="D248" s="143"/>
      <c r="E248" s="143"/>
      <c r="F248" s="143"/>
    </row>
    <row r="249" spans="1:6">
      <c r="A249" s="142"/>
      <c r="B249" s="143"/>
      <c r="D249" s="143"/>
      <c r="E249" s="143"/>
      <c r="F249" s="143"/>
    </row>
    <row r="250" spans="1:6">
      <c r="A250" s="142"/>
      <c r="B250" s="143"/>
      <c r="D250" s="143"/>
      <c r="E250" s="143"/>
      <c r="F250" s="143"/>
    </row>
    <row r="251" spans="1:6">
      <c r="A251" s="142"/>
      <c r="B251" s="143"/>
      <c r="D251" s="143"/>
      <c r="E251" s="143"/>
      <c r="F251" s="143"/>
    </row>
    <row r="252" spans="1:6">
      <c r="A252" s="142"/>
      <c r="B252" s="143"/>
      <c r="D252" s="143"/>
      <c r="E252" s="143"/>
      <c r="F252" s="143"/>
    </row>
    <row r="253" spans="1:6">
      <c r="A253" s="142"/>
      <c r="B253" s="143"/>
      <c r="D253" s="143"/>
      <c r="E253" s="143"/>
      <c r="F253" s="143"/>
    </row>
    <row r="254" spans="1:6">
      <c r="A254" s="142"/>
      <c r="B254" s="143"/>
      <c r="D254" s="143"/>
      <c r="E254" s="143"/>
      <c r="F254" s="143"/>
    </row>
    <row r="255" spans="1:6">
      <c r="A255" s="142"/>
      <c r="B255" s="143"/>
      <c r="D255" s="143"/>
      <c r="E255" s="143"/>
      <c r="F255" s="143"/>
    </row>
    <row r="256" spans="1:6">
      <c r="A256" s="142"/>
      <c r="B256" s="143"/>
      <c r="D256" s="143"/>
      <c r="E256" s="143"/>
      <c r="F256" s="143"/>
    </row>
    <row r="257" spans="1:6">
      <c r="A257" s="142"/>
      <c r="B257" s="143"/>
      <c r="D257" s="143"/>
      <c r="E257" s="143"/>
      <c r="F257" s="143"/>
    </row>
    <row r="258" spans="1:6">
      <c r="A258" s="142"/>
      <c r="B258" s="143"/>
      <c r="D258" s="143"/>
      <c r="E258" s="143"/>
      <c r="F258" s="143"/>
    </row>
    <row r="259" spans="1:6">
      <c r="A259" s="142"/>
      <c r="B259" s="143"/>
      <c r="D259" s="143"/>
      <c r="E259" s="143"/>
      <c r="F259" s="143"/>
    </row>
    <row r="260" spans="1:6">
      <c r="A260" s="142"/>
      <c r="B260" s="143"/>
      <c r="D260" s="143"/>
      <c r="E260" s="143"/>
      <c r="F260" s="143"/>
    </row>
    <row r="261" spans="1:6">
      <c r="A261" s="142"/>
      <c r="B261" s="143"/>
      <c r="D261" s="143"/>
      <c r="E261" s="143"/>
      <c r="F261" s="143"/>
    </row>
    <row r="262" spans="1:6">
      <c r="A262" s="142"/>
      <c r="B262" s="143"/>
      <c r="D262" s="143"/>
      <c r="E262" s="143"/>
      <c r="F262" s="143"/>
    </row>
    <row r="263" spans="1:6">
      <c r="A263" s="142"/>
      <c r="B263" s="143"/>
      <c r="D263" s="143"/>
      <c r="E263" s="143"/>
      <c r="F263" s="143"/>
    </row>
    <row r="264" spans="1:6">
      <c r="A264" s="142"/>
      <c r="B264" s="143"/>
      <c r="D264" s="143"/>
      <c r="E264" s="143"/>
      <c r="F264" s="143"/>
    </row>
    <row r="265" spans="1:6">
      <c r="A265" s="142"/>
      <c r="B265" s="143"/>
      <c r="D265" s="143"/>
      <c r="E265" s="143"/>
      <c r="F265" s="143"/>
    </row>
    <row r="266" spans="1:6">
      <c r="A266" s="142"/>
      <c r="B266" s="143"/>
      <c r="D266" s="143"/>
      <c r="E266" s="143"/>
      <c r="F266" s="143"/>
    </row>
    <row r="267" spans="1:6">
      <c r="A267" s="142"/>
      <c r="B267" s="143"/>
      <c r="D267" s="143"/>
      <c r="E267" s="143"/>
      <c r="F267" s="143"/>
    </row>
    <row r="268" spans="1:6">
      <c r="A268" s="142"/>
      <c r="B268" s="143"/>
      <c r="D268" s="143"/>
      <c r="E268" s="143"/>
      <c r="F268" s="143"/>
    </row>
    <row r="269" spans="1:6">
      <c r="A269" s="142"/>
      <c r="B269" s="143"/>
      <c r="D269" s="143"/>
      <c r="E269" s="143"/>
      <c r="F269" s="143"/>
    </row>
    <row r="270" spans="1:6">
      <c r="A270" s="142"/>
      <c r="B270" s="143"/>
      <c r="D270" s="143"/>
      <c r="E270" s="143"/>
      <c r="F270" s="143"/>
    </row>
    <row r="271" spans="1:6">
      <c r="A271" s="142"/>
      <c r="B271" s="143"/>
      <c r="D271" s="143"/>
      <c r="E271" s="143"/>
      <c r="F271" s="143"/>
    </row>
    <row r="272" spans="1:6">
      <c r="A272" s="142"/>
      <c r="B272" s="143"/>
      <c r="D272" s="143"/>
      <c r="E272" s="143"/>
      <c r="F272" s="143"/>
    </row>
    <row r="273" spans="1:6">
      <c r="A273" s="142"/>
      <c r="B273" s="143"/>
      <c r="D273" s="143"/>
      <c r="E273" s="143"/>
      <c r="F273" s="143"/>
    </row>
    <row r="274" spans="1:6">
      <c r="A274" s="142"/>
      <c r="B274" s="143"/>
      <c r="D274" s="143"/>
      <c r="E274" s="143"/>
      <c r="F274" s="143"/>
    </row>
    <row r="275" spans="1:6">
      <c r="A275" s="142"/>
      <c r="B275" s="143"/>
      <c r="D275" s="143"/>
      <c r="E275" s="143"/>
      <c r="F275" s="143"/>
    </row>
    <row r="276" spans="1:6">
      <c r="A276" s="142"/>
      <c r="B276" s="143"/>
      <c r="D276" s="143"/>
      <c r="E276" s="143"/>
      <c r="F276" s="143"/>
    </row>
    <row r="277" spans="1:6">
      <c r="A277" s="142"/>
      <c r="B277" s="143"/>
      <c r="D277" s="143"/>
      <c r="E277" s="143"/>
      <c r="F277" s="143"/>
    </row>
    <row r="278" spans="1:6">
      <c r="A278" s="142"/>
      <c r="B278" s="143"/>
      <c r="D278" s="143"/>
      <c r="E278" s="143"/>
      <c r="F278" s="143"/>
    </row>
    <row r="279" spans="1:6">
      <c r="A279" s="142"/>
      <c r="B279" s="143"/>
      <c r="D279" s="143"/>
      <c r="E279" s="143"/>
      <c r="F279" s="143"/>
    </row>
    <row r="280" spans="1:6">
      <c r="A280" s="142"/>
      <c r="B280" s="143"/>
      <c r="D280" s="143"/>
      <c r="E280" s="143"/>
      <c r="F280" s="143"/>
    </row>
    <row r="281" spans="1:6">
      <c r="A281" s="142"/>
      <c r="B281" s="143"/>
      <c r="D281" s="143"/>
      <c r="E281" s="143"/>
      <c r="F281" s="143"/>
    </row>
    <row r="282" spans="1:6">
      <c r="A282" s="142"/>
      <c r="B282" s="143"/>
      <c r="D282" s="143"/>
      <c r="E282" s="143"/>
      <c r="F282" s="143"/>
    </row>
    <row r="283" spans="1:6">
      <c r="A283" s="142"/>
      <c r="B283" s="143"/>
      <c r="D283" s="143"/>
      <c r="E283" s="143"/>
      <c r="F283" s="143"/>
    </row>
    <row r="284" spans="1:6">
      <c r="A284" s="142"/>
      <c r="B284" s="143"/>
      <c r="D284" s="143"/>
      <c r="E284" s="143"/>
      <c r="F284" s="143"/>
    </row>
    <row r="285" spans="1:6">
      <c r="A285" s="142"/>
      <c r="B285" s="143"/>
      <c r="D285" s="143"/>
      <c r="E285" s="143"/>
      <c r="F285" s="143"/>
    </row>
    <row r="286" spans="1:6">
      <c r="A286" s="142"/>
      <c r="B286" s="143"/>
      <c r="D286" s="143"/>
      <c r="E286" s="143"/>
      <c r="F286" s="143"/>
    </row>
    <row r="287" spans="1:6">
      <c r="A287" s="142"/>
      <c r="B287" s="143"/>
      <c r="D287" s="143"/>
      <c r="E287" s="143"/>
      <c r="F287" s="143"/>
    </row>
    <row r="288" spans="1:6">
      <c r="A288" s="142"/>
      <c r="B288" s="143"/>
      <c r="D288" s="143"/>
      <c r="E288" s="143"/>
      <c r="F288" s="143"/>
    </row>
    <row r="289" spans="1:6">
      <c r="A289" s="142"/>
      <c r="B289" s="143"/>
      <c r="D289" s="143"/>
      <c r="E289" s="143"/>
      <c r="F289" s="143"/>
    </row>
    <row r="290" spans="1:6">
      <c r="A290" s="142"/>
      <c r="B290" s="143"/>
      <c r="D290" s="143"/>
      <c r="E290" s="143"/>
      <c r="F290" s="143"/>
    </row>
    <row r="291" spans="1:6">
      <c r="A291" s="142"/>
      <c r="B291" s="143"/>
      <c r="D291" s="143"/>
      <c r="E291" s="143"/>
      <c r="F291" s="143"/>
    </row>
    <row r="292" spans="1:6">
      <c r="A292" s="142"/>
      <c r="B292" s="143"/>
      <c r="D292" s="143"/>
      <c r="E292" s="143"/>
      <c r="F292" s="143"/>
    </row>
    <row r="293" spans="1:6">
      <c r="A293" s="142"/>
      <c r="B293" s="143"/>
      <c r="D293" s="143"/>
      <c r="E293" s="143"/>
      <c r="F293" s="143"/>
    </row>
    <row r="294" spans="1:6">
      <c r="A294" s="142"/>
      <c r="B294" s="143"/>
      <c r="D294" s="143"/>
      <c r="E294" s="143"/>
      <c r="F294" s="143"/>
    </row>
    <row r="295" spans="1:6">
      <c r="A295" s="142"/>
      <c r="B295" s="143"/>
      <c r="D295" s="143"/>
      <c r="E295" s="143"/>
      <c r="F295" s="143"/>
    </row>
    <row r="296" spans="1:6">
      <c r="A296" s="142"/>
      <c r="B296" s="143"/>
      <c r="D296" s="143"/>
      <c r="E296" s="143"/>
      <c r="F296" s="143"/>
    </row>
    <row r="297" spans="1:6">
      <c r="A297" s="142"/>
      <c r="B297" s="143"/>
      <c r="D297" s="143"/>
      <c r="E297" s="143"/>
      <c r="F297" s="143"/>
    </row>
    <row r="298" spans="1:6">
      <c r="A298" s="142"/>
      <c r="B298" s="143"/>
      <c r="D298" s="143"/>
      <c r="E298" s="143"/>
      <c r="F298" s="143"/>
    </row>
    <row r="299" spans="1:6">
      <c r="A299" s="142"/>
      <c r="B299" s="143"/>
      <c r="D299" s="143"/>
      <c r="E299" s="143"/>
      <c r="F299" s="143"/>
    </row>
    <row r="300" spans="1:6">
      <c r="A300" s="142"/>
      <c r="B300" s="143"/>
      <c r="D300" s="143"/>
      <c r="E300" s="143"/>
      <c r="F300" s="143"/>
    </row>
    <row r="301" spans="1:6">
      <c r="A301" s="142"/>
      <c r="B301" s="143"/>
      <c r="D301" s="143"/>
      <c r="E301" s="143"/>
      <c r="F301" s="143"/>
    </row>
    <row r="302" spans="1:6">
      <c r="A302" s="142"/>
      <c r="B302" s="143"/>
      <c r="D302" s="143"/>
      <c r="E302" s="143"/>
      <c r="F302" s="143"/>
    </row>
    <row r="303" spans="1:6">
      <c r="A303" s="142"/>
      <c r="B303" s="143"/>
      <c r="D303" s="143"/>
      <c r="E303" s="143"/>
      <c r="F303" s="143"/>
    </row>
    <row r="304" spans="1:6">
      <c r="A304" s="142"/>
      <c r="B304" s="143"/>
      <c r="D304" s="143"/>
      <c r="E304" s="143"/>
      <c r="F304" s="143"/>
    </row>
    <row r="305" spans="1:6">
      <c r="A305" s="142"/>
      <c r="B305" s="143"/>
      <c r="D305" s="143"/>
      <c r="E305" s="143"/>
      <c r="F305" s="143"/>
    </row>
    <row r="306" spans="1:6">
      <c r="A306" s="142"/>
      <c r="B306" s="143"/>
      <c r="D306" s="143"/>
      <c r="E306" s="143"/>
      <c r="F306" s="143"/>
    </row>
    <row r="307" spans="1:6">
      <c r="A307" s="142"/>
      <c r="B307" s="143"/>
      <c r="D307" s="143"/>
      <c r="E307" s="143"/>
      <c r="F307" s="143"/>
    </row>
    <row r="308" spans="1:6">
      <c r="A308" s="142"/>
      <c r="B308" s="143"/>
      <c r="D308" s="143"/>
      <c r="E308" s="143"/>
      <c r="F308" s="143"/>
    </row>
    <row r="309" spans="1:6">
      <c r="A309" s="142"/>
      <c r="B309" s="143"/>
      <c r="D309" s="143"/>
      <c r="E309" s="143"/>
      <c r="F309" s="143"/>
    </row>
    <row r="310" spans="1:6">
      <c r="A310" s="142"/>
      <c r="B310" s="143"/>
      <c r="D310" s="143"/>
      <c r="E310" s="143"/>
      <c r="F310" s="143"/>
    </row>
    <row r="311" spans="1:6">
      <c r="A311" s="142"/>
      <c r="B311" s="143"/>
      <c r="D311" s="143"/>
      <c r="E311" s="143"/>
      <c r="F311" s="143"/>
    </row>
    <row r="312" spans="1:6">
      <c r="A312" s="142"/>
      <c r="B312" s="143"/>
      <c r="D312" s="143"/>
      <c r="E312" s="143"/>
      <c r="F312" s="143"/>
    </row>
    <row r="313" spans="1:6">
      <c r="A313" s="142"/>
      <c r="B313" s="143"/>
      <c r="D313" s="143"/>
      <c r="E313" s="143"/>
      <c r="F313" s="143"/>
    </row>
    <row r="314" spans="1:6">
      <c r="A314" s="142"/>
      <c r="B314" s="143"/>
      <c r="D314" s="143"/>
      <c r="E314" s="143"/>
      <c r="F314" s="143"/>
    </row>
    <row r="315" spans="1:6">
      <c r="A315" s="142"/>
      <c r="B315" s="143"/>
      <c r="D315" s="143"/>
      <c r="E315" s="143"/>
      <c r="F315" s="143"/>
    </row>
    <row r="316" spans="1:6">
      <c r="A316" s="142"/>
      <c r="B316" s="143"/>
      <c r="D316" s="143"/>
      <c r="E316" s="143"/>
      <c r="F316" s="143"/>
    </row>
    <row r="317" spans="1:6">
      <c r="A317" s="142"/>
      <c r="B317" s="143"/>
      <c r="D317" s="143"/>
      <c r="E317" s="143"/>
      <c r="F317" s="143"/>
    </row>
    <row r="318" spans="1:6">
      <c r="A318" s="142"/>
      <c r="B318" s="143"/>
      <c r="D318" s="143"/>
      <c r="E318" s="143"/>
      <c r="F318" s="143"/>
    </row>
    <row r="319" spans="1:6">
      <c r="A319" s="142"/>
      <c r="B319" s="143"/>
      <c r="D319" s="143"/>
      <c r="E319" s="143"/>
      <c r="F319" s="143"/>
    </row>
    <row r="320" spans="1:6">
      <c r="A320" s="142"/>
      <c r="B320" s="143"/>
      <c r="D320" s="143"/>
      <c r="E320" s="143"/>
      <c r="F320" s="143"/>
    </row>
    <row r="321" spans="1:6">
      <c r="A321" s="142"/>
      <c r="B321" s="143"/>
      <c r="D321" s="143"/>
      <c r="E321" s="143"/>
      <c r="F321" s="143"/>
    </row>
    <row r="322" spans="1:6">
      <c r="A322" s="142"/>
      <c r="B322" s="143"/>
      <c r="D322" s="143"/>
      <c r="E322" s="143"/>
      <c r="F322" s="143"/>
    </row>
    <row r="323" spans="1:6">
      <c r="A323" s="142"/>
      <c r="B323" s="143"/>
      <c r="D323" s="143"/>
      <c r="E323" s="143"/>
      <c r="F323" s="143"/>
    </row>
    <row r="324" spans="1:6">
      <c r="A324" s="142"/>
      <c r="B324" s="143"/>
      <c r="D324" s="143"/>
      <c r="E324" s="143"/>
      <c r="F324" s="143"/>
    </row>
    <row r="325" spans="1:6">
      <c r="A325" s="142"/>
      <c r="B325" s="143"/>
      <c r="D325" s="143"/>
      <c r="E325" s="143"/>
      <c r="F325" s="143"/>
    </row>
    <row r="326" spans="1:6">
      <c r="A326" s="142"/>
      <c r="B326" s="143"/>
      <c r="D326" s="143"/>
      <c r="E326" s="143"/>
      <c r="F326" s="143"/>
    </row>
    <row r="327" spans="1:6">
      <c r="A327" s="142"/>
      <c r="B327" s="143"/>
      <c r="D327" s="143"/>
      <c r="E327" s="143"/>
      <c r="F327" s="143"/>
    </row>
    <row r="328" spans="1:6">
      <c r="A328" s="142"/>
      <c r="B328" s="143"/>
      <c r="D328" s="143"/>
      <c r="E328" s="143"/>
      <c r="F328" s="143"/>
    </row>
    <row r="329" spans="1:6">
      <c r="A329" s="142"/>
      <c r="B329" s="143"/>
      <c r="D329" s="143"/>
      <c r="E329" s="143"/>
      <c r="F329" s="143"/>
    </row>
    <row r="330" spans="1:6">
      <c r="A330" s="142"/>
      <c r="B330" s="143"/>
      <c r="D330" s="143"/>
      <c r="E330" s="143"/>
      <c r="F330" s="143"/>
    </row>
    <row r="331" spans="1:6">
      <c r="A331" s="142"/>
      <c r="B331" s="143"/>
      <c r="D331" s="143"/>
      <c r="E331" s="143"/>
      <c r="F331" s="143"/>
    </row>
    <row r="332" spans="1:6">
      <c r="A332" s="142"/>
      <c r="B332" s="143"/>
      <c r="D332" s="143"/>
      <c r="E332" s="143"/>
      <c r="F332" s="143"/>
    </row>
    <row r="333" spans="1:6">
      <c r="A333" s="142"/>
      <c r="B333" s="143"/>
      <c r="D333" s="143"/>
      <c r="E333" s="143"/>
      <c r="F333" s="143"/>
    </row>
    <row r="334" spans="1:6">
      <c r="A334" s="142"/>
      <c r="B334" s="143"/>
      <c r="D334" s="143"/>
      <c r="E334" s="143"/>
      <c r="F334" s="143"/>
    </row>
    <row r="335" spans="1:6">
      <c r="A335" s="142"/>
      <c r="B335" s="143"/>
      <c r="D335" s="143"/>
      <c r="E335" s="143"/>
      <c r="F335" s="143"/>
    </row>
    <row r="336" spans="1:6">
      <c r="A336" s="142"/>
      <c r="B336" s="143"/>
      <c r="D336" s="143"/>
      <c r="E336" s="143"/>
      <c r="F336" s="143"/>
    </row>
    <row r="337" spans="1:6">
      <c r="A337" s="142"/>
      <c r="B337" s="143"/>
      <c r="D337" s="143"/>
      <c r="E337" s="143"/>
      <c r="F337" s="143"/>
    </row>
    <row r="338" spans="1:6">
      <c r="A338" s="142"/>
      <c r="B338" s="143"/>
      <c r="D338" s="143"/>
      <c r="E338" s="143"/>
      <c r="F338" s="143"/>
    </row>
    <row r="339" spans="1:6">
      <c r="A339" s="142"/>
      <c r="B339" s="143"/>
      <c r="D339" s="143"/>
      <c r="E339" s="143"/>
      <c r="F339" s="143"/>
    </row>
    <row r="340" spans="1:6">
      <c r="A340" s="142"/>
      <c r="B340" s="143"/>
      <c r="D340" s="143"/>
      <c r="E340" s="143"/>
      <c r="F340" s="143"/>
    </row>
    <row r="341" spans="1:6">
      <c r="A341" s="142"/>
      <c r="B341" s="143"/>
      <c r="D341" s="143"/>
      <c r="E341" s="143"/>
      <c r="F341" s="143"/>
    </row>
    <row r="342" spans="1:6">
      <c r="A342" s="142"/>
      <c r="B342" s="143"/>
      <c r="D342" s="143"/>
      <c r="E342" s="143"/>
      <c r="F342" s="143"/>
    </row>
    <row r="343" spans="1:6">
      <c r="A343" s="142"/>
      <c r="B343" s="143"/>
      <c r="D343" s="143"/>
      <c r="E343" s="143"/>
      <c r="F343" s="143"/>
    </row>
    <row r="344" spans="1:6">
      <c r="A344" s="142"/>
      <c r="B344" s="143"/>
      <c r="D344" s="143"/>
      <c r="E344" s="143"/>
      <c r="F344" s="143"/>
    </row>
    <row r="345" spans="1:6">
      <c r="A345" s="142"/>
      <c r="B345" s="143"/>
      <c r="D345" s="143"/>
      <c r="E345" s="143"/>
      <c r="F345" s="143"/>
    </row>
    <row r="346" spans="1:6">
      <c r="A346" s="142"/>
      <c r="B346" s="143"/>
      <c r="D346" s="143"/>
      <c r="E346" s="143"/>
      <c r="F346" s="143"/>
    </row>
    <row r="347" spans="1:6">
      <c r="A347" s="142"/>
      <c r="B347" s="143"/>
      <c r="D347" s="143"/>
      <c r="E347" s="143"/>
      <c r="F347" s="143"/>
    </row>
    <row r="348" spans="1:6">
      <c r="A348" s="142"/>
      <c r="B348" s="143"/>
      <c r="D348" s="143"/>
      <c r="E348" s="143"/>
      <c r="F348" s="143"/>
    </row>
    <row r="349" spans="1:6">
      <c r="A349" s="142"/>
      <c r="B349" s="143"/>
      <c r="D349" s="143"/>
      <c r="E349" s="143"/>
      <c r="F349" s="143"/>
    </row>
    <row r="350" spans="1:6">
      <c r="A350" s="142"/>
      <c r="B350" s="143"/>
      <c r="D350" s="143"/>
      <c r="E350" s="143"/>
      <c r="F350" s="143"/>
    </row>
    <row r="351" spans="1:6">
      <c r="A351" s="142"/>
      <c r="B351" s="143"/>
      <c r="D351" s="143"/>
      <c r="E351" s="143"/>
      <c r="F351" s="143"/>
    </row>
    <row r="352" spans="1:6">
      <c r="A352" s="142"/>
      <c r="B352" s="143"/>
      <c r="D352" s="143"/>
      <c r="E352" s="143"/>
      <c r="F352" s="143"/>
    </row>
    <row r="353" spans="1:6">
      <c r="A353" s="142"/>
      <c r="B353" s="143"/>
      <c r="D353" s="143"/>
      <c r="E353" s="143"/>
      <c r="F353" s="143"/>
    </row>
    <row r="354" spans="1:6">
      <c r="A354" s="142"/>
      <c r="B354" s="143"/>
      <c r="D354" s="143"/>
      <c r="E354" s="143"/>
      <c r="F354" s="143"/>
    </row>
    <row r="355" spans="1:6">
      <c r="A355" s="142"/>
      <c r="B355" s="143"/>
      <c r="D355" s="143"/>
      <c r="E355" s="143"/>
      <c r="F355" s="143"/>
    </row>
    <row r="356" spans="1:6">
      <c r="A356" s="142"/>
      <c r="B356" s="143"/>
      <c r="D356" s="143"/>
      <c r="E356" s="143"/>
      <c r="F356" s="143"/>
    </row>
    <row r="357" spans="1:6">
      <c r="A357" s="142"/>
      <c r="B357" s="143"/>
      <c r="D357" s="143"/>
      <c r="E357" s="143"/>
      <c r="F357" s="143"/>
    </row>
    <row r="358" spans="1:6">
      <c r="A358" s="142"/>
      <c r="B358" s="143"/>
      <c r="D358" s="143"/>
      <c r="E358" s="143"/>
      <c r="F358" s="143"/>
    </row>
    <row r="359" spans="1:6">
      <c r="A359" s="142"/>
      <c r="B359" s="143"/>
      <c r="D359" s="143"/>
      <c r="E359" s="143"/>
      <c r="F359" s="143"/>
    </row>
    <row r="360" spans="1:6">
      <c r="A360" s="142"/>
      <c r="B360" s="143"/>
      <c r="D360" s="143"/>
      <c r="E360" s="143"/>
      <c r="F360" s="143"/>
    </row>
    <row r="361" spans="1:6">
      <c r="A361" s="142"/>
      <c r="B361" s="143"/>
      <c r="D361" s="143"/>
      <c r="E361" s="143"/>
      <c r="F361" s="143"/>
    </row>
    <row r="362" spans="1:6">
      <c r="A362" s="142"/>
      <c r="B362" s="143"/>
      <c r="D362" s="143"/>
      <c r="E362" s="143"/>
      <c r="F362" s="143"/>
    </row>
    <row r="363" spans="1:6">
      <c r="A363" s="142"/>
      <c r="B363" s="143"/>
      <c r="D363" s="143"/>
      <c r="E363" s="143"/>
      <c r="F363" s="143"/>
    </row>
    <row r="364" spans="1:6">
      <c r="A364" s="142"/>
      <c r="B364" s="143"/>
      <c r="D364" s="143"/>
      <c r="E364" s="143"/>
      <c r="F364" s="143"/>
    </row>
    <row r="365" spans="1:6">
      <c r="A365" s="142"/>
      <c r="B365" s="143"/>
      <c r="D365" s="143"/>
      <c r="E365" s="143"/>
      <c r="F365" s="143"/>
    </row>
    <row r="366" spans="1:6">
      <c r="A366" s="142"/>
      <c r="B366" s="143"/>
      <c r="D366" s="143"/>
      <c r="E366" s="143"/>
      <c r="F366" s="143"/>
    </row>
    <row r="367" spans="1:6">
      <c r="A367" s="142"/>
      <c r="B367" s="143"/>
      <c r="D367" s="143"/>
      <c r="E367" s="143"/>
      <c r="F367" s="143"/>
    </row>
    <row r="368" spans="1:6">
      <c r="A368" s="142"/>
      <c r="B368" s="143"/>
      <c r="D368" s="143"/>
      <c r="E368" s="143"/>
      <c r="F368" s="143"/>
    </row>
    <row r="369" spans="1:6">
      <c r="A369" s="142"/>
      <c r="B369" s="143"/>
      <c r="D369" s="143"/>
      <c r="E369" s="143"/>
      <c r="F369" s="143"/>
    </row>
    <row r="370" spans="1:6">
      <c r="A370" s="142"/>
      <c r="B370" s="143"/>
      <c r="D370" s="143"/>
      <c r="E370" s="143"/>
      <c r="F370" s="143"/>
    </row>
    <row r="371" spans="1:6">
      <c r="A371" s="142"/>
      <c r="B371" s="143"/>
      <c r="D371" s="143"/>
      <c r="E371" s="143"/>
      <c r="F371" s="143"/>
    </row>
    <row r="372" spans="1:6">
      <c r="A372" s="142"/>
      <c r="B372" s="143"/>
      <c r="D372" s="143"/>
      <c r="E372" s="143"/>
      <c r="F372" s="143"/>
    </row>
    <row r="373" spans="1:6">
      <c r="A373" s="142"/>
      <c r="B373" s="143"/>
      <c r="D373" s="143"/>
      <c r="E373" s="143"/>
      <c r="F373" s="143"/>
    </row>
    <row r="374" spans="1:6">
      <c r="A374" s="142"/>
      <c r="B374" s="143"/>
      <c r="D374" s="143"/>
      <c r="E374" s="143"/>
      <c r="F374" s="143"/>
    </row>
    <row r="375" spans="1:6">
      <c r="A375" s="142"/>
      <c r="B375" s="143"/>
      <c r="D375" s="143"/>
      <c r="E375" s="143"/>
      <c r="F375" s="143"/>
    </row>
    <row r="376" spans="1:6">
      <c r="A376" s="142"/>
      <c r="B376" s="143"/>
      <c r="D376" s="143"/>
      <c r="E376" s="143"/>
      <c r="F376" s="143"/>
    </row>
    <row r="377" spans="1:6">
      <c r="A377" s="142"/>
      <c r="B377" s="143"/>
      <c r="D377" s="143"/>
      <c r="E377" s="143"/>
      <c r="F377" s="143"/>
    </row>
    <row r="378" spans="1:6">
      <c r="A378" s="142"/>
      <c r="B378" s="143"/>
      <c r="D378" s="143"/>
      <c r="E378" s="143"/>
      <c r="F378" s="143"/>
    </row>
    <row r="379" spans="1:6">
      <c r="A379" s="142"/>
      <c r="B379" s="143"/>
      <c r="D379" s="143"/>
      <c r="E379" s="143"/>
      <c r="F379" s="143"/>
    </row>
    <row r="380" spans="1:6">
      <c r="A380" s="142"/>
      <c r="B380" s="143"/>
      <c r="D380" s="143"/>
      <c r="E380" s="143"/>
      <c r="F380" s="143"/>
    </row>
    <row r="381" spans="1:6">
      <c r="A381" s="142"/>
      <c r="B381" s="143"/>
      <c r="D381" s="143"/>
      <c r="E381" s="143"/>
      <c r="F381" s="143"/>
    </row>
    <row r="382" spans="1:6">
      <c r="A382" s="142"/>
      <c r="B382" s="143"/>
      <c r="D382" s="143"/>
      <c r="E382" s="143"/>
      <c r="F382" s="143"/>
    </row>
    <row r="383" spans="1:6">
      <c r="A383" s="142"/>
      <c r="B383" s="143"/>
      <c r="D383" s="143"/>
      <c r="E383" s="143"/>
      <c r="F383" s="143"/>
    </row>
    <row r="384" spans="1:6">
      <c r="A384" s="142"/>
      <c r="B384" s="143"/>
      <c r="D384" s="143"/>
      <c r="E384" s="143"/>
      <c r="F384" s="143"/>
    </row>
    <row r="385" spans="1:6">
      <c r="A385" s="142"/>
      <c r="B385" s="143"/>
      <c r="D385" s="143"/>
      <c r="E385" s="143"/>
      <c r="F385" s="143"/>
    </row>
    <row r="386" spans="1:6">
      <c r="A386" s="142"/>
      <c r="B386" s="143"/>
      <c r="D386" s="143"/>
      <c r="E386" s="143"/>
      <c r="F386" s="143"/>
    </row>
    <row r="387" spans="1:6">
      <c r="A387" s="142"/>
      <c r="B387" s="143"/>
      <c r="D387" s="143"/>
      <c r="E387" s="143"/>
      <c r="F387" s="143"/>
    </row>
    <row r="388" spans="1:6">
      <c r="A388" s="142"/>
      <c r="B388" s="143"/>
      <c r="D388" s="143"/>
      <c r="E388" s="143"/>
      <c r="F388" s="143"/>
    </row>
    <row r="389" spans="1:6">
      <c r="A389" s="142"/>
      <c r="B389" s="143"/>
      <c r="D389" s="143"/>
      <c r="E389" s="143"/>
      <c r="F389" s="143"/>
    </row>
    <row r="390" spans="1:6">
      <c r="A390" s="142"/>
      <c r="B390" s="143"/>
      <c r="D390" s="143"/>
      <c r="E390" s="143"/>
      <c r="F390" s="143"/>
    </row>
    <row r="391" spans="1:6">
      <c r="A391" s="142"/>
      <c r="B391" s="143"/>
      <c r="D391" s="143"/>
      <c r="E391" s="143"/>
      <c r="F391" s="143"/>
    </row>
    <row r="392" spans="1:6">
      <c r="A392" s="142"/>
      <c r="B392" s="143"/>
      <c r="D392" s="143"/>
      <c r="E392" s="143"/>
      <c r="F392" s="143"/>
    </row>
    <row r="393" spans="1:6">
      <c r="A393" s="142"/>
      <c r="B393" s="143"/>
      <c r="D393" s="143"/>
      <c r="E393" s="143"/>
      <c r="F393" s="143"/>
    </row>
    <row r="394" spans="1:6">
      <c r="A394" s="142"/>
      <c r="B394" s="143"/>
      <c r="D394" s="143"/>
      <c r="E394" s="143"/>
      <c r="F394" s="143"/>
    </row>
    <row r="395" spans="1:6">
      <c r="A395" s="142"/>
      <c r="B395" s="143"/>
      <c r="D395" s="143"/>
      <c r="E395" s="143"/>
      <c r="F395" s="143"/>
    </row>
    <row r="396" spans="1:6">
      <c r="A396" s="142"/>
      <c r="B396" s="143"/>
      <c r="D396" s="143"/>
      <c r="E396" s="143"/>
      <c r="F396" s="143"/>
    </row>
    <row r="397" spans="1:6">
      <c r="A397" s="142"/>
      <c r="B397" s="143"/>
      <c r="D397" s="143"/>
      <c r="E397" s="143"/>
      <c r="F397" s="143"/>
    </row>
    <row r="398" spans="1:6">
      <c r="A398" s="142"/>
      <c r="B398" s="143"/>
      <c r="D398" s="143"/>
      <c r="E398" s="143"/>
      <c r="F398" s="143"/>
    </row>
    <row r="399" spans="1:6">
      <c r="A399" s="142"/>
      <c r="B399" s="143"/>
      <c r="D399" s="143"/>
      <c r="E399" s="143"/>
      <c r="F399" s="143"/>
    </row>
    <row r="400" spans="1:6">
      <c r="A400" s="142"/>
      <c r="B400" s="143"/>
      <c r="D400" s="143"/>
      <c r="E400" s="143"/>
      <c r="F400" s="143"/>
    </row>
    <row r="401" spans="1:6">
      <c r="A401" s="142"/>
      <c r="B401" s="143"/>
      <c r="D401" s="143"/>
      <c r="E401" s="143"/>
      <c r="F401" s="143"/>
    </row>
    <row r="402" spans="1:6">
      <c r="A402" s="142"/>
      <c r="B402" s="143"/>
      <c r="D402" s="143"/>
      <c r="E402" s="143"/>
      <c r="F402" s="143"/>
    </row>
    <row r="403" spans="1:6">
      <c r="A403" s="142"/>
      <c r="B403" s="143"/>
      <c r="D403" s="143"/>
      <c r="E403" s="143"/>
      <c r="F403" s="143"/>
    </row>
    <row r="404" spans="1:6">
      <c r="A404" s="142"/>
      <c r="B404" s="143"/>
      <c r="D404" s="143"/>
      <c r="E404" s="143"/>
      <c r="F404" s="143"/>
    </row>
    <row r="405" spans="1:6">
      <c r="A405" s="142"/>
      <c r="B405" s="143"/>
      <c r="D405" s="143"/>
      <c r="E405" s="143"/>
      <c r="F405" s="143"/>
    </row>
    <row r="406" spans="1:6">
      <c r="A406" s="142"/>
      <c r="B406" s="143"/>
      <c r="D406" s="143"/>
      <c r="E406" s="143"/>
      <c r="F406" s="143"/>
    </row>
    <row r="407" spans="1:6">
      <c r="A407" s="142"/>
      <c r="B407" s="143"/>
      <c r="D407" s="143"/>
      <c r="E407" s="143"/>
      <c r="F407" s="143"/>
    </row>
    <row r="408" spans="1:6">
      <c r="A408" s="142"/>
      <c r="B408" s="143"/>
      <c r="D408" s="143"/>
      <c r="E408" s="143"/>
      <c r="F408" s="143"/>
    </row>
    <row r="409" spans="1:6">
      <c r="A409" s="142"/>
      <c r="B409" s="143"/>
      <c r="D409" s="143"/>
      <c r="E409" s="143"/>
      <c r="F409" s="143"/>
    </row>
    <row r="410" spans="1:6">
      <c r="A410" s="142"/>
      <c r="B410" s="143"/>
      <c r="D410" s="143"/>
      <c r="E410" s="143"/>
      <c r="F410" s="143"/>
    </row>
    <row r="411" spans="1:6">
      <c r="A411" s="142"/>
      <c r="B411" s="143"/>
      <c r="D411" s="143"/>
      <c r="E411" s="143"/>
      <c r="F411" s="143"/>
    </row>
    <row r="412" spans="1:6">
      <c r="A412" s="142"/>
      <c r="B412" s="143"/>
      <c r="D412" s="143"/>
      <c r="E412" s="143"/>
      <c r="F412" s="143"/>
    </row>
    <row r="413" spans="1:6">
      <c r="A413" s="142"/>
      <c r="B413" s="143"/>
      <c r="D413" s="143"/>
      <c r="E413" s="143"/>
      <c r="F413" s="143"/>
    </row>
    <row r="414" spans="1:6">
      <c r="A414" s="142"/>
      <c r="B414" s="143"/>
      <c r="D414" s="143"/>
      <c r="E414" s="143"/>
      <c r="F414" s="143"/>
    </row>
    <row r="415" spans="1:6">
      <c r="A415" s="142"/>
      <c r="B415" s="143"/>
      <c r="D415" s="143"/>
      <c r="E415" s="143"/>
      <c r="F415" s="143"/>
    </row>
    <row r="416" spans="1:6">
      <c r="A416" s="142"/>
      <c r="B416" s="143"/>
      <c r="D416" s="143"/>
      <c r="E416" s="143"/>
      <c r="F416" s="143"/>
    </row>
    <row r="417" spans="1:6">
      <c r="A417" s="142"/>
      <c r="B417" s="143"/>
      <c r="D417" s="143"/>
      <c r="E417" s="143"/>
      <c r="F417" s="143"/>
    </row>
    <row r="418" spans="1:6">
      <c r="A418" s="142"/>
      <c r="B418" s="143"/>
      <c r="D418" s="143"/>
      <c r="E418" s="143"/>
      <c r="F418" s="143"/>
    </row>
    <row r="419" spans="1:6">
      <c r="A419" s="142"/>
      <c r="B419" s="143"/>
      <c r="D419" s="143"/>
      <c r="E419" s="143"/>
      <c r="F419" s="143"/>
    </row>
    <row r="420" spans="1:6">
      <c r="A420" s="142"/>
      <c r="B420" s="143"/>
      <c r="D420" s="143"/>
      <c r="E420" s="143"/>
      <c r="F420" s="143"/>
    </row>
    <row r="421" spans="1:6">
      <c r="A421" s="142"/>
      <c r="B421" s="143"/>
      <c r="D421" s="143"/>
      <c r="E421" s="143"/>
      <c r="F421" s="143"/>
    </row>
    <row r="422" spans="1:6">
      <c r="A422" s="142"/>
      <c r="B422" s="143"/>
      <c r="D422" s="143"/>
      <c r="E422" s="143"/>
      <c r="F422" s="143"/>
    </row>
    <row r="423" spans="1:6">
      <c r="A423" s="142"/>
      <c r="B423" s="143"/>
      <c r="D423" s="143"/>
      <c r="E423" s="143"/>
      <c r="F423" s="143"/>
    </row>
    <row r="424" spans="1:6">
      <c r="A424" s="142"/>
      <c r="B424" s="143"/>
      <c r="D424" s="143"/>
      <c r="E424" s="143"/>
      <c r="F424" s="143"/>
    </row>
    <row r="425" spans="1:6">
      <c r="A425" s="142"/>
      <c r="B425" s="143"/>
      <c r="D425" s="143"/>
      <c r="E425" s="143"/>
      <c r="F425" s="143"/>
    </row>
    <row r="426" spans="1:6">
      <c r="A426" s="142"/>
      <c r="B426" s="143"/>
      <c r="D426" s="143"/>
      <c r="E426" s="143"/>
      <c r="F426" s="143"/>
    </row>
    <row r="427" spans="1:6">
      <c r="A427" s="142"/>
      <c r="B427" s="143"/>
      <c r="D427" s="143"/>
      <c r="E427" s="143"/>
      <c r="F427" s="143"/>
    </row>
    <row r="428" spans="1:6">
      <c r="A428" s="142"/>
      <c r="B428" s="143"/>
      <c r="D428" s="143"/>
      <c r="E428" s="143"/>
      <c r="F428" s="143"/>
    </row>
    <row r="429" spans="1:6">
      <c r="A429" s="142"/>
      <c r="B429" s="143"/>
      <c r="D429" s="143"/>
      <c r="E429" s="143"/>
      <c r="F429" s="143"/>
    </row>
    <row r="497" spans="1:241" s="150" customFormat="1">
      <c r="A497" s="148"/>
      <c r="B497" s="149"/>
      <c r="C497" s="143"/>
      <c r="D497" s="150">
        <f>116+64+6</f>
        <v>186</v>
      </c>
    </row>
    <row r="507" spans="1:241" s="150" customFormat="1" ht="26.5">
      <c r="A507" s="148"/>
      <c r="B507" s="151" t="s">
        <v>106</v>
      </c>
      <c r="C507" s="143"/>
      <c r="D507" s="150">
        <v>150</v>
      </c>
      <c r="G507" s="136"/>
      <c r="H507" s="136"/>
      <c r="I507" s="136"/>
      <c r="J507" s="136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136"/>
      <c r="W507" s="136"/>
      <c r="X507" s="136"/>
      <c r="Y507" s="136"/>
      <c r="Z507" s="136"/>
      <c r="AA507" s="136"/>
      <c r="AB507" s="136"/>
      <c r="AC507" s="136"/>
      <c r="AD507" s="136"/>
      <c r="AE507" s="136"/>
      <c r="AF507" s="136"/>
      <c r="AG507" s="136"/>
      <c r="AH507" s="136"/>
      <c r="AI507" s="136"/>
      <c r="AJ507" s="136"/>
      <c r="AK507" s="136"/>
      <c r="AL507" s="136"/>
      <c r="AM507" s="136"/>
      <c r="AN507" s="136"/>
      <c r="AO507" s="136"/>
      <c r="AP507" s="136"/>
      <c r="AQ507" s="136"/>
      <c r="AR507" s="136"/>
      <c r="AS507" s="136"/>
      <c r="AT507" s="136"/>
      <c r="AU507" s="136"/>
      <c r="AV507" s="136"/>
      <c r="AW507" s="136"/>
      <c r="AX507" s="136"/>
      <c r="AY507" s="136"/>
      <c r="AZ507" s="136"/>
      <c r="BA507" s="136"/>
      <c r="BB507" s="136"/>
      <c r="BC507" s="136"/>
      <c r="BD507" s="136"/>
      <c r="BE507" s="136"/>
      <c r="BF507" s="136"/>
      <c r="BG507" s="136"/>
      <c r="BH507" s="136"/>
      <c r="BI507" s="136"/>
      <c r="BJ507" s="136"/>
      <c r="BK507" s="136"/>
      <c r="BL507" s="136"/>
      <c r="BM507" s="136"/>
      <c r="BN507" s="136"/>
      <c r="BO507" s="136"/>
      <c r="BP507" s="136"/>
      <c r="BQ507" s="136"/>
      <c r="BR507" s="136"/>
      <c r="BS507" s="136"/>
      <c r="BT507" s="136"/>
      <c r="BU507" s="136"/>
      <c r="BV507" s="136"/>
      <c r="BW507" s="136"/>
      <c r="BX507" s="136"/>
      <c r="BY507" s="136"/>
      <c r="BZ507" s="136"/>
      <c r="CA507" s="136"/>
      <c r="CB507" s="136"/>
      <c r="CC507" s="136"/>
      <c r="CD507" s="136"/>
      <c r="CE507" s="136"/>
      <c r="CF507" s="136"/>
      <c r="CG507" s="136"/>
      <c r="CH507" s="136"/>
      <c r="CI507" s="136"/>
      <c r="CJ507" s="136"/>
      <c r="CK507" s="136"/>
      <c r="CL507" s="136"/>
      <c r="CM507" s="136"/>
      <c r="CN507" s="136"/>
      <c r="CO507" s="136"/>
      <c r="CP507" s="136"/>
      <c r="CQ507" s="136"/>
      <c r="CR507" s="136"/>
      <c r="CS507" s="136"/>
      <c r="CT507" s="136"/>
      <c r="CU507" s="136"/>
      <c r="CV507" s="136"/>
      <c r="CW507" s="136"/>
      <c r="CX507" s="136"/>
      <c r="CY507" s="136"/>
      <c r="CZ507" s="136"/>
      <c r="DA507" s="136"/>
      <c r="DB507" s="136"/>
      <c r="DC507" s="136"/>
      <c r="DD507" s="136"/>
      <c r="DE507" s="136"/>
      <c r="DF507" s="136"/>
      <c r="DG507" s="136"/>
      <c r="DH507" s="136"/>
      <c r="DI507" s="136"/>
      <c r="DJ507" s="136"/>
      <c r="DK507" s="136"/>
      <c r="DL507" s="136"/>
      <c r="DM507" s="136"/>
      <c r="DN507" s="136"/>
      <c r="DO507" s="136"/>
      <c r="DP507" s="136"/>
      <c r="DQ507" s="136"/>
      <c r="DR507" s="136"/>
      <c r="DS507" s="136"/>
      <c r="DT507" s="136"/>
      <c r="DU507" s="136"/>
      <c r="DV507" s="136"/>
      <c r="DW507" s="136"/>
      <c r="DX507" s="136"/>
      <c r="DY507" s="136"/>
      <c r="DZ507" s="136"/>
      <c r="EA507" s="136"/>
      <c r="EB507" s="136"/>
      <c r="EC507" s="136"/>
      <c r="ED507" s="136"/>
      <c r="EE507" s="136"/>
      <c r="EF507" s="136"/>
      <c r="EG507" s="136"/>
      <c r="EH507" s="136"/>
      <c r="EI507" s="136"/>
      <c r="EJ507" s="136"/>
      <c r="EK507" s="136"/>
      <c r="EL507" s="136"/>
      <c r="EM507" s="136"/>
      <c r="EN507" s="136"/>
      <c r="EO507" s="136"/>
      <c r="EP507" s="136"/>
      <c r="EQ507" s="136"/>
      <c r="ER507" s="136"/>
      <c r="ES507" s="136"/>
      <c r="ET507" s="136"/>
      <c r="EU507" s="136"/>
      <c r="EV507" s="136"/>
      <c r="EW507" s="136"/>
      <c r="EX507" s="136"/>
      <c r="EY507" s="136"/>
      <c r="EZ507" s="136"/>
      <c r="FA507" s="136"/>
      <c r="FB507" s="136"/>
      <c r="FC507" s="136"/>
      <c r="FD507" s="136"/>
      <c r="FE507" s="136"/>
      <c r="FF507" s="136"/>
      <c r="FG507" s="136"/>
      <c r="FH507" s="136"/>
      <c r="FI507" s="136"/>
      <c r="FJ507" s="136"/>
      <c r="FK507" s="136"/>
      <c r="FL507" s="136"/>
      <c r="FM507" s="136"/>
      <c r="FN507" s="136"/>
      <c r="FO507" s="136"/>
      <c r="FP507" s="136"/>
      <c r="FQ507" s="136"/>
      <c r="FR507" s="136"/>
      <c r="FS507" s="136"/>
      <c r="FT507" s="136"/>
      <c r="FU507" s="136"/>
      <c r="FV507" s="136"/>
      <c r="FW507" s="136"/>
      <c r="FX507" s="136"/>
      <c r="FY507" s="136"/>
      <c r="FZ507" s="136"/>
      <c r="GA507" s="136"/>
      <c r="GB507" s="136"/>
      <c r="GC507" s="136"/>
      <c r="GD507" s="136"/>
      <c r="GE507" s="136"/>
      <c r="GF507" s="136"/>
      <c r="GG507" s="136"/>
      <c r="GH507" s="136"/>
      <c r="GI507" s="136"/>
      <c r="GJ507" s="136"/>
      <c r="GK507" s="136"/>
      <c r="GL507" s="136"/>
      <c r="GM507" s="136"/>
      <c r="GN507" s="136"/>
      <c r="GO507" s="136"/>
      <c r="GP507" s="136"/>
      <c r="GQ507" s="136"/>
      <c r="GR507" s="136"/>
      <c r="GS507" s="136"/>
      <c r="GT507" s="136"/>
      <c r="GU507" s="136"/>
      <c r="GV507" s="136"/>
      <c r="GW507" s="136"/>
      <c r="GX507" s="136"/>
      <c r="GY507" s="136"/>
      <c r="GZ507" s="136"/>
      <c r="HA507" s="136"/>
      <c r="HB507" s="136"/>
      <c r="HC507" s="136"/>
      <c r="HD507" s="136"/>
      <c r="HE507" s="136"/>
      <c r="HF507" s="136"/>
      <c r="HG507" s="136"/>
      <c r="HH507" s="136"/>
      <c r="HI507" s="136"/>
      <c r="HJ507" s="136"/>
      <c r="HK507" s="136"/>
      <c r="HL507" s="136"/>
      <c r="HM507" s="136"/>
      <c r="HN507" s="136"/>
      <c r="HO507" s="136"/>
      <c r="HP507" s="136"/>
      <c r="HQ507" s="136"/>
      <c r="HR507" s="136"/>
      <c r="HS507" s="136"/>
      <c r="HT507" s="136"/>
      <c r="HU507" s="136"/>
      <c r="HV507" s="136"/>
      <c r="HW507" s="136"/>
      <c r="HX507" s="136"/>
      <c r="HY507" s="136"/>
      <c r="HZ507" s="136"/>
      <c r="IA507" s="136"/>
      <c r="IB507" s="136"/>
      <c r="IC507" s="136"/>
      <c r="ID507" s="136"/>
      <c r="IE507" s="136"/>
      <c r="IF507" s="136"/>
      <c r="IG507" s="136"/>
    </row>
    <row r="508" spans="1:241" s="150" customFormat="1">
      <c r="A508" s="148"/>
      <c r="B508" s="149" t="s">
        <v>107</v>
      </c>
      <c r="C508" s="143"/>
      <c r="D508" s="150">
        <v>240</v>
      </c>
      <c r="G508" s="136"/>
      <c r="H508" s="136"/>
      <c r="I508" s="136"/>
      <c r="J508" s="136"/>
      <c r="K508" s="136"/>
      <c r="L508" s="136"/>
      <c r="M508" s="136"/>
      <c r="N508" s="136"/>
      <c r="O508" s="136"/>
      <c r="P508" s="136"/>
      <c r="Q508" s="136"/>
      <c r="R508" s="136"/>
      <c r="S508" s="136"/>
      <c r="T508" s="136"/>
      <c r="U508" s="136"/>
      <c r="V508" s="136"/>
      <c r="W508" s="136"/>
      <c r="X508" s="136"/>
      <c r="Y508" s="136"/>
      <c r="Z508" s="136"/>
      <c r="AA508" s="136"/>
      <c r="AB508" s="136"/>
      <c r="AC508" s="136"/>
      <c r="AD508" s="136"/>
      <c r="AE508" s="136"/>
      <c r="AF508" s="136"/>
      <c r="AG508" s="136"/>
      <c r="AH508" s="136"/>
      <c r="AI508" s="136"/>
      <c r="AJ508" s="136"/>
      <c r="AK508" s="136"/>
      <c r="AL508" s="136"/>
      <c r="AM508" s="136"/>
      <c r="AN508" s="136"/>
      <c r="AO508" s="136"/>
      <c r="AP508" s="136"/>
      <c r="AQ508" s="136"/>
      <c r="AR508" s="136"/>
      <c r="AS508" s="136"/>
      <c r="AT508" s="136"/>
      <c r="AU508" s="136"/>
      <c r="AV508" s="136"/>
      <c r="AW508" s="136"/>
      <c r="AX508" s="136"/>
      <c r="AY508" s="136"/>
      <c r="AZ508" s="136"/>
      <c r="BA508" s="136"/>
      <c r="BB508" s="136"/>
      <c r="BC508" s="136"/>
      <c r="BD508" s="136"/>
      <c r="BE508" s="136"/>
      <c r="BF508" s="136"/>
      <c r="BG508" s="136"/>
      <c r="BH508" s="136"/>
      <c r="BI508" s="136"/>
      <c r="BJ508" s="136"/>
      <c r="BK508" s="136"/>
      <c r="BL508" s="136"/>
      <c r="BM508" s="136"/>
      <c r="BN508" s="136"/>
      <c r="BO508" s="136"/>
      <c r="BP508" s="136"/>
      <c r="BQ508" s="136"/>
      <c r="BR508" s="136"/>
      <c r="BS508" s="136"/>
      <c r="BT508" s="136"/>
      <c r="BU508" s="136"/>
      <c r="BV508" s="136"/>
      <c r="BW508" s="136"/>
      <c r="BX508" s="136"/>
      <c r="BY508" s="136"/>
      <c r="BZ508" s="136"/>
      <c r="CA508" s="136"/>
      <c r="CB508" s="136"/>
      <c r="CC508" s="136"/>
      <c r="CD508" s="136"/>
      <c r="CE508" s="136"/>
      <c r="CF508" s="136"/>
      <c r="CG508" s="136"/>
      <c r="CH508" s="136"/>
      <c r="CI508" s="136"/>
      <c r="CJ508" s="136"/>
      <c r="CK508" s="136"/>
      <c r="CL508" s="136"/>
      <c r="CM508" s="136"/>
      <c r="CN508" s="136"/>
      <c r="CO508" s="136"/>
      <c r="CP508" s="136"/>
      <c r="CQ508" s="136"/>
      <c r="CR508" s="136"/>
      <c r="CS508" s="136"/>
      <c r="CT508" s="136"/>
      <c r="CU508" s="136"/>
      <c r="CV508" s="136"/>
      <c r="CW508" s="136"/>
      <c r="CX508" s="136"/>
      <c r="CY508" s="136"/>
      <c r="CZ508" s="136"/>
      <c r="DA508" s="136"/>
      <c r="DB508" s="136"/>
      <c r="DC508" s="136"/>
      <c r="DD508" s="136"/>
      <c r="DE508" s="136"/>
      <c r="DF508" s="136"/>
      <c r="DG508" s="136"/>
      <c r="DH508" s="136"/>
      <c r="DI508" s="136"/>
      <c r="DJ508" s="136"/>
      <c r="DK508" s="136"/>
      <c r="DL508" s="136"/>
      <c r="DM508" s="136"/>
      <c r="DN508" s="136"/>
      <c r="DO508" s="136"/>
      <c r="DP508" s="136"/>
      <c r="DQ508" s="136"/>
      <c r="DR508" s="136"/>
      <c r="DS508" s="136"/>
      <c r="DT508" s="136"/>
      <c r="DU508" s="136"/>
      <c r="DV508" s="136"/>
      <c r="DW508" s="136"/>
      <c r="DX508" s="136"/>
      <c r="DY508" s="136"/>
      <c r="DZ508" s="136"/>
      <c r="EA508" s="136"/>
      <c r="EB508" s="136"/>
      <c r="EC508" s="136"/>
      <c r="ED508" s="136"/>
      <c r="EE508" s="136"/>
      <c r="EF508" s="136"/>
      <c r="EG508" s="136"/>
      <c r="EH508" s="136"/>
      <c r="EI508" s="136"/>
      <c r="EJ508" s="136"/>
      <c r="EK508" s="136"/>
      <c r="EL508" s="136"/>
      <c r="EM508" s="136"/>
      <c r="EN508" s="136"/>
      <c r="EO508" s="136"/>
      <c r="EP508" s="136"/>
      <c r="EQ508" s="136"/>
      <c r="ER508" s="136"/>
      <c r="ES508" s="136"/>
      <c r="ET508" s="136"/>
      <c r="EU508" s="136"/>
      <c r="EV508" s="136"/>
      <c r="EW508" s="136"/>
      <c r="EX508" s="136"/>
      <c r="EY508" s="136"/>
      <c r="EZ508" s="136"/>
      <c r="FA508" s="136"/>
      <c r="FB508" s="136"/>
      <c r="FC508" s="136"/>
      <c r="FD508" s="136"/>
      <c r="FE508" s="136"/>
      <c r="FF508" s="136"/>
      <c r="FG508" s="136"/>
      <c r="FH508" s="136"/>
      <c r="FI508" s="136"/>
      <c r="FJ508" s="136"/>
      <c r="FK508" s="136"/>
      <c r="FL508" s="136"/>
      <c r="FM508" s="136"/>
      <c r="FN508" s="136"/>
      <c r="FO508" s="136"/>
      <c r="FP508" s="136"/>
      <c r="FQ508" s="136"/>
      <c r="FR508" s="136"/>
      <c r="FS508" s="136"/>
      <c r="FT508" s="136"/>
      <c r="FU508" s="136"/>
      <c r="FV508" s="136"/>
      <c r="FW508" s="136"/>
      <c r="FX508" s="136"/>
      <c r="FY508" s="136"/>
      <c r="FZ508" s="136"/>
      <c r="GA508" s="136"/>
      <c r="GB508" s="136"/>
      <c r="GC508" s="136"/>
      <c r="GD508" s="136"/>
      <c r="GE508" s="136"/>
      <c r="GF508" s="136"/>
      <c r="GG508" s="136"/>
      <c r="GH508" s="136"/>
      <c r="GI508" s="136"/>
      <c r="GJ508" s="136"/>
      <c r="GK508" s="136"/>
      <c r="GL508" s="136"/>
      <c r="GM508" s="136"/>
      <c r="GN508" s="136"/>
      <c r="GO508" s="136"/>
      <c r="GP508" s="136"/>
      <c r="GQ508" s="136"/>
      <c r="GR508" s="136"/>
      <c r="GS508" s="136"/>
      <c r="GT508" s="136"/>
      <c r="GU508" s="136"/>
      <c r="GV508" s="136"/>
      <c r="GW508" s="136"/>
      <c r="GX508" s="136"/>
      <c r="GY508" s="136"/>
      <c r="GZ508" s="136"/>
      <c r="HA508" s="136"/>
      <c r="HB508" s="136"/>
      <c r="HC508" s="136"/>
      <c r="HD508" s="136"/>
      <c r="HE508" s="136"/>
      <c r="HF508" s="136"/>
      <c r="HG508" s="136"/>
      <c r="HH508" s="136"/>
      <c r="HI508" s="136"/>
      <c r="HJ508" s="136"/>
      <c r="HK508" s="136"/>
      <c r="HL508" s="136"/>
      <c r="HM508" s="136"/>
      <c r="HN508" s="136"/>
      <c r="HO508" s="136"/>
      <c r="HP508" s="136"/>
      <c r="HQ508" s="136"/>
      <c r="HR508" s="136"/>
      <c r="HS508" s="136"/>
      <c r="HT508" s="136"/>
      <c r="HU508" s="136"/>
      <c r="HV508" s="136"/>
      <c r="HW508" s="136"/>
      <c r="HX508" s="136"/>
      <c r="HY508" s="136"/>
      <c r="HZ508" s="136"/>
      <c r="IA508" s="136"/>
      <c r="IB508" s="136"/>
      <c r="IC508" s="136"/>
      <c r="ID508" s="136"/>
      <c r="IE508" s="136"/>
      <c r="IF508" s="136"/>
      <c r="IG508" s="136"/>
    </row>
    <row r="510" spans="1:241" s="147" customFormat="1" ht="28">
      <c r="A510" s="148"/>
      <c r="B510" s="152" t="s">
        <v>108</v>
      </c>
      <c r="C510" s="153"/>
      <c r="D510" s="154">
        <v>19.559999999999999</v>
      </c>
      <c r="E510" s="154"/>
      <c r="F510" s="154"/>
    </row>
    <row r="514" spans="2:4">
      <c r="B514" s="149" t="s">
        <v>0</v>
      </c>
    </row>
    <row r="516" spans="2:4" ht="25">
      <c r="B516" s="149" t="s">
        <v>109</v>
      </c>
      <c r="D516" s="150">
        <v>210</v>
      </c>
    </row>
    <row r="529" spans="1:4" s="150" customFormat="1" ht="25">
      <c r="A529" s="148"/>
      <c r="B529" s="149" t="s">
        <v>110</v>
      </c>
      <c r="C529" s="143"/>
      <c r="D529" s="150">
        <v>65</v>
      </c>
    </row>
  </sheetData>
  <autoFilter ref="A10:F26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თავფურცელი</vt:lpstr>
      <vt:lpstr>განმარტებითი</vt:lpstr>
      <vt:lpstr>ნაკრები-სატენ</vt:lpstr>
      <vt:lpstr> N1 ინტერ-სატენ</vt:lpstr>
      <vt:lpstr>N2-წყ-კან სატენ</vt:lpstr>
      <vt:lpstr>N3 ელექტ სატენ</vt:lpstr>
      <vt:lpstr>N4 IT სატენ</vt:lpstr>
      <vt:lpstr>'N2-წყ-კან სატენ'!Print_Area</vt:lpstr>
      <vt:lpstr>'N3 ელექტ სატენ'!Print_Area</vt:lpstr>
      <vt:lpstr>'N4 IT სატენ'!Print_Area</vt:lpstr>
      <vt:lpstr>'ნაკრები-სატენ'!Print_Area</vt:lpstr>
      <vt:lpstr>'N2-წყ-კან სატენ'!Print_Titles</vt:lpstr>
      <vt:lpstr>'N3 ელექტ 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2025-06-03T07:16:15Z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1748934975</vt:lpwstr>
  </property>
  <property fmtid="{D5CDD505-2E9C-101B-9397-08002B2CF9AE}" pid="5" name="DLPManualFileClassificationVersion">
    <vt:lpwstr>11.11.2.117</vt:lpwstr>
  </property>
</Properties>
</file>