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PC\Desktop\AXALI TENDERI 2025\ინკუბატორი\"/>
    </mc:Choice>
  </mc:AlternateContent>
  <xr:revisionPtr revIDLastSave="0" documentId="13_ncr:1_{8E448F56-8500-4B77-A036-4C8DD19CD9C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20" i="1" l="1"/>
  <c r="Q17" i="1"/>
  <c r="Q6" i="1"/>
  <c r="Q16" i="1"/>
  <c r="Q15" i="1"/>
  <c r="Q14" i="1"/>
  <c r="Q13" i="1"/>
  <c r="Q12" i="1"/>
  <c r="Q11" i="1"/>
  <c r="Q10" i="1"/>
  <c r="Q9" i="1"/>
  <c r="Q8" i="1"/>
  <c r="Q7" i="1"/>
  <c r="Q5" i="1"/>
  <c r="Q4" i="1"/>
  <c r="K33" i="1"/>
  <c r="K34" i="1"/>
  <c r="K35" i="1"/>
  <c r="K36" i="1"/>
  <c r="K37" i="1"/>
  <c r="K38" i="1"/>
  <c r="K32" i="1"/>
  <c r="K28" i="1"/>
  <c r="K27" i="1"/>
  <c r="K29" i="1" s="1"/>
  <c r="K7" i="1"/>
  <c r="K8" i="1"/>
  <c r="K9" i="1"/>
  <c r="K10" i="1"/>
  <c r="K11" i="1"/>
  <c r="K12" i="1"/>
  <c r="K13" i="1"/>
  <c r="K14" i="1"/>
  <c r="K15" i="1"/>
  <c r="K16" i="1"/>
  <c r="K5" i="1"/>
  <c r="K4" i="1"/>
  <c r="K22" i="1"/>
  <c r="K23" i="1" s="1"/>
  <c r="E17" i="1"/>
  <c r="E16" i="1"/>
  <c r="E5" i="1"/>
  <c r="E6" i="1"/>
  <c r="E7" i="1"/>
  <c r="E8" i="1"/>
  <c r="E9" i="1"/>
  <c r="E4" i="1"/>
  <c r="K17" i="1" l="1"/>
  <c r="E18" i="1"/>
  <c r="K39" i="1"/>
  <c r="E10" i="1"/>
</calcChain>
</file>

<file path=xl/sharedStrings.xml><?xml version="1.0" encoding="utf-8"?>
<sst xmlns="http://schemas.openxmlformats.org/spreadsheetml/2006/main" count="93" uniqueCount="70">
  <si>
    <t>ბრუდერის ნათურა</t>
  </si>
  <si>
    <t>ინკუბატორი 1232</t>
  </si>
  <si>
    <t>ინკუბატორ 528</t>
  </si>
  <si>
    <t>ბიუჯეტის პუნქტის დასახელება</t>
  </si>
  <si>
    <t>რაოდენობა</t>
  </si>
  <si>
    <t>ერთეულის ფასი</t>
  </si>
  <si>
    <t>ჯამი</t>
  </si>
  <si>
    <t>ინკუბატორი  FP-340</t>
  </si>
  <si>
    <t>ინკუბატორი FP-136</t>
  </si>
  <si>
    <t>მეტალოპლასტმასის კარები</t>
  </si>
  <si>
    <t>მეტალოპლასტმასის ფანჯარა</t>
  </si>
  <si>
    <t>საკვებური 1 კგ</t>
  </si>
  <si>
    <t>საკვებური 3 კგ</t>
  </si>
  <si>
    <t>საკვებური 10 კგ</t>
  </si>
  <si>
    <t>სარწყულებელი 1 ლტ</t>
  </si>
  <si>
    <t>სარწყულებელი 3 ლტ</t>
  </si>
  <si>
    <t>სარწყულებელი 10 ლტ</t>
  </si>
  <si>
    <t>ელ. წისქვილი</t>
  </si>
  <si>
    <t>ელექტრო წისქვილი სადგამით (მარცვლეულის საფქვავი)
BT-13124 (4.0 KW) + საცერების კომპლექტი</t>
  </si>
  <si>
    <t xml:space="preserve">FP-340 ინკუბატორი </t>
  </si>
  <si>
    <t xml:space="preserve">ბრუდერის ნათურა - 100 WT 6 </t>
  </si>
  <si>
    <t xml:space="preserve">FP-136 ინკუბატორი </t>
  </si>
  <si>
    <t xml:space="preserve">საკვებური 1 კგ </t>
  </si>
  <si>
    <t xml:space="preserve">საწყურებელი 1 ლ </t>
  </si>
  <si>
    <t xml:space="preserve">საკვებური 3 კგ </t>
  </si>
  <si>
    <t xml:space="preserve">საწყურებელი 3 ლ </t>
  </si>
  <si>
    <t xml:space="preserve">საკვებური 10 კგ </t>
  </si>
  <si>
    <t xml:space="preserve">საწყურებელი 10 ლ </t>
  </si>
  <si>
    <t xml:space="preserve"> </t>
  </si>
  <si>
    <t>შპს კობა</t>
  </si>
  <si>
    <t>ბრუდერის ნათურა 100w</t>
  </si>
  <si>
    <t>fp 340 220/12 ინკუბატორი</t>
  </si>
  <si>
    <t>fp136  220/12 ინკუბატორი</t>
  </si>
  <si>
    <t>fp48   220/12 ინკუბატორი</t>
  </si>
  <si>
    <t>საკვებური 3კგ</t>
  </si>
  <si>
    <t>საწყურებელი 3ლ</t>
  </si>
  <si>
    <t>ინკუბატორი  FP-340  220/12</t>
  </si>
  <si>
    <t>ინკუბატორი FP-136  220/12</t>
  </si>
  <si>
    <t xml:space="preserve"> ინკუბატორი FP - 48 220/12</t>
  </si>
  <si>
    <t>საკვებური 1 კგ.</t>
  </si>
  <si>
    <t>საკვებური 3 კგ.</t>
  </si>
  <si>
    <t>საკვებური 10 კგ.</t>
  </si>
  <si>
    <t>საწყურებელი 1 ლტ.</t>
  </si>
  <si>
    <t>საწყურებელი 3 ლტ.</t>
  </si>
  <si>
    <t>საწყურებელი 10 ლტ.</t>
  </si>
  <si>
    <t>ბრუდერის ნათურა 100 w.</t>
  </si>
  <si>
    <t xml:space="preserve">თელავის მუნიციპალიტეტი სოფელ სანიორეში 6 ერთეული; გურჯაანის მუნიციპალიტეტი სოფელ ჩუმლაყში 7 ერთეული </t>
  </si>
  <si>
    <t>ინკუბატორი  340ც.  220/12 v კვერცხის სასინჯით</t>
  </si>
  <si>
    <t>N</t>
  </si>
  <si>
    <t>საქონლის დასახელება, ტექნიკური აღწერილობა</t>
  </si>
  <si>
    <t>განზომილების ერთეული</t>
  </si>
  <si>
    <t>მიწოდების ადგილი</t>
  </si>
  <si>
    <t>ერთეულის ფასი დღგ-ს გარეშე</t>
  </si>
  <si>
    <t xml:space="preserve"> მთლიანი ფასი დღგ-ს გარეშე</t>
  </si>
  <si>
    <t>ცალი</t>
  </si>
  <si>
    <t xml:space="preserve">საერთო და ერთეულის  ფასები იანგარიშება მიმწოდებლის ყველა ხარჯისა (მათ შორის ტრანსპორტირების) და საქართველოს კანონმდებლობით გათვალისწინებული გადასახადების ჩათვლით  (გარდა დღგ-ის) </t>
  </si>
  <si>
    <t>მომწოდებლის დასახელება:</t>
  </si>
  <si>
    <t>მომწოდებლის ხელმოწერა:</t>
  </si>
  <si>
    <t>ბ. ა.</t>
  </si>
  <si>
    <t>ინკუბატორი 136ც.  220/12v კვერცხის სასინჯით</t>
  </si>
  <si>
    <t xml:space="preserve"> ინკუბატორი 48ც. 220/12v კვერცხის სასინჯით</t>
  </si>
  <si>
    <t>თელავის მუნიციპალიტეტი სოფელი სანიორე 10 ერთეული</t>
  </si>
  <si>
    <t>თელავის მუნიციპალიტეტი სოფელი სანიორე 6 ერთეული</t>
  </si>
  <si>
    <t xml:space="preserve">საერთო და ერთეულის  ფასები იანგარიშება დღგ- გარეშე (დღგ-სგან განთავისუფების შესახებ ინფორამცია   იხ. ww.rs.ge (https://rs.ge/TaxPrivileges) ორგანიზაციის საიდენტიფიკაციო კოდით: 233109846 </t>
  </si>
  <si>
    <t xml:space="preserve">თელავის მუნიციპალიტეტი სოფელ სანიორეში 2 ერთეული; გურჯაანის მუნიციპალიტეტი სოფელ ჩუმლაყში 5 ერთეული </t>
  </si>
  <si>
    <t xml:space="preserve">თელავის მუნიციპალიტეტი სოფელ სანიორეში 3 ერთეული; გურჯაანის მუნიციპალიტეტი სოფელი ჩუმლაყში 2 ერთეული </t>
  </si>
  <si>
    <t>გურჯაანის მუნიციპალიტეტი სოფელი ჩუმლაყი 1 ერთეული</t>
  </si>
  <si>
    <t>ტენდერით გამოცხადებული საქონლის მითითებლ ადრესატებათან მიწოდების ბოლო ვადაა 25.06.2025წელი</t>
  </si>
  <si>
    <t xml:space="preserve">თელავის მუნიციპალიტეტი სოფელი სანიორე 5 ერთეული, გურჯაანის მუნიციპალიტეტი სოფელ ჩუმლაყში 1  ერთეული </t>
  </si>
  <si>
    <t xml:space="preserve">თელავის მუნიციპალიტეტი სოფელ სანიორეში 5 ერთეული; გურჯაანის მუნიციპალიტეტი სოფელ ჩუმლაყში 1  ერთეული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</si>
</sst>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color rgb="FF000000"/>
      <name val="Sylfaen"/>
      <family val="1"/>
    </font>
    <font>
      <sz val="12"/>
      <color rgb="FF000000"/>
      <name val="Sylfaen"/>
      <family val="1"/>
    </font>
    <font>
      <b/>
      <sz val="11"/>
      <color theme="1"/>
      <name val="Calibri"/>
      <family val="2"/>
      <scheme val="minor"/>
    </font>
    <font>
      <sz val="12"/>
      <color theme="1"/>
      <name val="Sylfaen"/>
      <family val="1"/>
    </font>
    <font>
      <i/>
      <sz val="12"/>
      <color rgb="FF002060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33A4D-75C4-41B6-8038-2FF74B0D1E3F}">
  <dimension ref="A1:G28"/>
  <sheetViews>
    <sheetView tabSelected="1" workbookViewId="0">
      <selection activeCell="M6" sqref="M6"/>
    </sheetView>
  </sheetViews>
  <sheetFormatPr defaultRowHeight="15" x14ac:dyDescent="0.25"/>
  <cols>
    <col min="1" max="1" width="5" style="1" customWidth="1"/>
    <col min="2" max="2" width="39.85546875" style="1" customWidth="1"/>
    <col min="3" max="3" width="11.28515625" style="1" customWidth="1"/>
    <col min="4" max="4" width="9.42578125" style="1" customWidth="1"/>
    <col min="5" max="5" width="49.5703125" style="1" customWidth="1"/>
    <col min="6" max="6" width="17.7109375" style="1" customWidth="1"/>
    <col min="7" max="7" width="13" style="1" customWidth="1"/>
    <col min="8" max="16384" width="9.140625" style="1"/>
  </cols>
  <sheetData>
    <row r="1" spans="1:7" ht="45" x14ac:dyDescent="0.25">
      <c r="A1" s="45" t="s">
        <v>48</v>
      </c>
      <c r="B1" s="46" t="s">
        <v>49</v>
      </c>
      <c r="C1" s="46" t="s">
        <v>50</v>
      </c>
      <c r="D1" s="46" t="s">
        <v>4</v>
      </c>
      <c r="E1" s="46" t="s">
        <v>51</v>
      </c>
      <c r="F1" s="46" t="s">
        <v>52</v>
      </c>
      <c r="G1" s="47" t="s">
        <v>53</v>
      </c>
    </row>
    <row r="2" spans="1:7" ht="55.5" customHeight="1" x14ac:dyDescent="0.25">
      <c r="A2" s="48">
        <v>1</v>
      </c>
      <c r="B2" s="43" t="s">
        <v>47</v>
      </c>
      <c r="C2" s="13" t="s">
        <v>54</v>
      </c>
      <c r="D2" s="32">
        <v>7</v>
      </c>
      <c r="E2" s="55" t="s">
        <v>64</v>
      </c>
      <c r="F2" s="13"/>
      <c r="G2" s="49"/>
    </row>
    <row r="3" spans="1:7" ht="58.5" customHeight="1" x14ac:dyDescent="0.25">
      <c r="A3" s="48">
        <v>2</v>
      </c>
      <c r="B3" s="43" t="s">
        <v>59</v>
      </c>
      <c r="C3" s="13" t="s">
        <v>54</v>
      </c>
      <c r="D3" s="30">
        <v>5</v>
      </c>
      <c r="E3" s="55" t="s">
        <v>65</v>
      </c>
      <c r="F3" s="13"/>
      <c r="G3" s="49"/>
    </row>
    <row r="4" spans="1:7" ht="39.75" customHeight="1" x14ac:dyDescent="0.25">
      <c r="A4" s="48">
        <v>3</v>
      </c>
      <c r="B4" s="44" t="s">
        <v>60</v>
      </c>
      <c r="C4" s="13" t="s">
        <v>54</v>
      </c>
      <c r="D4" s="40">
        <v>1</v>
      </c>
      <c r="E4" s="55" t="s">
        <v>66</v>
      </c>
      <c r="F4" s="13"/>
      <c r="G4" s="49"/>
    </row>
    <row r="5" spans="1:7" ht="33.75" customHeight="1" x14ac:dyDescent="0.25">
      <c r="A5" s="48">
        <v>4</v>
      </c>
      <c r="B5" s="43" t="s">
        <v>39</v>
      </c>
      <c r="C5" s="13" t="s">
        <v>54</v>
      </c>
      <c r="D5" s="30">
        <v>10</v>
      </c>
      <c r="E5" s="55" t="s">
        <v>61</v>
      </c>
      <c r="F5" s="13"/>
      <c r="G5" s="49"/>
    </row>
    <row r="6" spans="1:7" ht="51.75" customHeight="1" x14ac:dyDescent="0.25">
      <c r="A6" s="48">
        <v>5</v>
      </c>
      <c r="B6" s="43" t="s">
        <v>40</v>
      </c>
      <c r="C6" s="55" t="s">
        <v>54</v>
      </c>
      <c r="D6" s="30">
        <v>6</v>
      </c>
      <c r="E6" s="55" t="s">
        <v>69</v>
      </c>
      <c r="F6" s="55"/>
      <c r="G6" s="60"/>
    </row>
    <row r="7" spans="1:7" ht="36" customHeight="1" x14ac:dyDescent="0.25">
      <c r="A7" s="48">
        <v>6</v>
      </c>
      <c r="B7" s="43" t="s">
        <v>41</v>
      </c>
      <c r="C7" s="55" t="s">
        <v>54</v>
      </c>
      <c r="D7" s="30">
        <v>6</v>
      </c>
      <c r="E7" s="55" t="s">
        <v>62</v>
      </c>
      <c r="F7" s="55"/>
      <c r="G7" s="60"/>
    </row>
    <row r="8" spans="1:7" ht="38.25" customHeight="1" x14ac:dyDescent="0.25">
      <c r="A8" s="48">
        <v>7</v>
      </c>
      <c r="B8" s="43" t="s">
        <v>42</v>
      </c>
      <c r="C8" s="55" t="s">
        <v>54</v>
      </c>
      <c r="D8" s="30">
        <v>10</v>
      </c>
      <c r="E8" s="55" t="s">
        <v>61</v>
      </c>
      <c r="F8" s="55"/>
      <c r="G8" s="60"/>
    </row>
    <row r="9" spans="1:7" ht="60" customHeight="1" x14ac:dyDescent="0.25">
      <c r="A9" s="48">
        <v>8</v>
      </c>
      <c r="B9" s="43" t="s">
        <v>43</v>
      </c>
      <c r="C9" s="55" t="s">
        <v>54</v>
      </c>
      <c r="D9" s="30">
        <v>6</v>
      </c>
      <c r="E9" s="55" t="s">
        <v>68</v>
      </c>
      <c r="F9" s="55"/>
      <c r="G9" s="60"/>
    </row>
    <row r="10" spans="1:7" ht="39" customHeight="1" x14ac:dyDescent="0.25">
      <c r="A10" s="48">
        <v>9</v>
      </c>
      <c r="B10" s="43" t="s">
        <v>44</v>
      </c>
      <c r="C10" s="55" t="s">
        <v>54</v>
      </c>
      <c r="D10" s="30">
        <v>6</v>
      </c>
      <c r="E10" s="55" t="s">
        <v>62</v>
      </c>
      <c r="F10" s="55"/>
      <c r="G10" s="60"/>
    </row>
    <row r="11" spans="1:7" ht="60.75" customHeight="1" x14ac:dyDescent="0.25">
      <c r="A11" s="48">
        <v>10</v>
      </c>
      <c r="B11" s="43" t="s">
        <v>45</v>
      </c>
      <c r="C11" s="13" t="s">
        <v>54</v>
      </c>
      <c r="D11" s="30">
        <v>13</v>
      </c>
      <c r="E11" s="55" t="s">
        <v>46</v>
      </c>
      <c r="F11" s="13"/>
      <c r="G11" s="49"/>
    </row>
    <row r="12" spans="1:7" ht="18.75" thickBot="1" x14ac:dyDescent="0.3">
      <c r="A12" s="56" t="s">
        <v>6</v>
      </c>
      <c r="B12" s="57"/>
      <c r="C12" s="50"/>
      <c r="D12" s="50"/>
      <c r="E12" s="51"/>
      <c r="F12" s="50"/>
      <c r="G12" s="52"/>
    </row>
    <row r="15" spans="1:7" ht="47.25" customHeight="1" x14ac:dyDescent="0.25">
      <c r="B15" s="58" t="s">
        <v>55</v>
      </c>
      <c r="C15" s="58"/>
      <c r="D15" s="58"/>
      <c r="E15" s="58"/>
      <c r="F15" s="58"/>
      <c r="G15" s="58"/>
    </row>
    <row r="16" spans="1:7" x14ac:dyDescent="0.25">
      <c r="B16" s="53"/>
      <c r="C16" s="53"/>
    </row>
    <row r="17" spans="2:7" ht="42.75" customHeight="1" x14ac:dyDescent="0.25">
      <c r="B17" s="58" t="s">
        <v>63</v>
      </c>
      <c r="C17" s="58"/>
      <c r="D17" s="58"/>
      <c r="E17" s="58"/>
      <c r="F17" s="58"/>
      <c r="G17" s="58"/>
    </row>
    <row r="18" spans="2:7" ht="45" customHeight="1" x14ac:dyDescent="0.25">
      <c r="B18" s="58" t="s">
        <v>67</v>
      </c>
      <c r="C18" s="58"/>
      <c r="D18" s="58"/>
      <c r="E18" s="58"/>
      <c r="F18" s="58"/>
      <c r="G18" s="58"/>
    </row>
    <row r="19" spans="2:7" x14ac:dyDescent="0.25">
      <c r="B19" s="2"/>
      <c r="C19" s="2"/>
    </row>
    <row r="20" spans="2:7" x14ac:dyDescent="0.25">
      <c r="B20" s="2" t="s">
        <v>56</v>
      </c>
      <c r="C20" s="2"/>
    </row>
    <row r="21" spans="2:7" x14ac:dyDescent="0.25">
      <c r="B21" s="2"/>
      <c r="C21" s="2"/>
    </row>
    <row r="22" spans="2:7" x14ac:dyDescent="0.25">
      <c r="B22" s="2"/>
      <c r="C22" s="2"/>
    </row>
    <row r="23" spans="2:7" x14ac:dyDescent="0.25">
      <c r="B23" s="2"/>
      <c r="C23" s="2"/>
    </row>
    <row r="24" spans="2:7" x14ac:dyDescent="0.25">
      <c r="B24" s="2" t="s">
        <v>57</v>
      </c>
      <c r="C24" s="2"/>
    </row>
    <row r="25" spans="2:7" x14ac:dyDescent="0.25">
      <c r="B25" s="2"/>
      <c r="C25" s="2"/>
    </row>
    <row r="26" spans="2:7" x14ac:dyDescent="0.25">
      <c r="B26" s="2"/>
      <c r="C26" s="2"/>
    </row>
    <row r="27" spans="2:7" x14ac:dyDescent="0.25">
      <c r="B27" s="54" t="s">
        <v>58</v>
      </c>
      <c r="C27" s="2"/>
    </row>
    <row r="28" spans="2:7" x14ac:dyDescent="0.25">
      <c r="B28" s="2"/>
      <c r="C28" s="2"/>
    </row>
  </sheetData>
  <mergeCells count="4">
    <mergeCell ref="A12:B12"/>
    <mergeCell ref="B15:G15"/>
    <mergeCell ref="B17:G17"/>
    <mergeCell ref="B18:G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67"/>
  <sheetViews>
    <sheetView workbookViewId="0">
      <selection activeCell="M12" sqref="M12:Q12"/>
    </sheetView>
  </sheetViews>
  <sheetFormatPr defaultRowHeight="15" x14ac:dyDescent="0.25"/>
  <cols>
    <col min="1" max="1" width="9.140625" style="1"/>
    <col min="2" max="2" width="26.28515625" style="2" customWidth="1"/>
    <col min="3" max="3" width="9.140625" style="1"/>
    <col min="4" max="4" width="10.85546875" style="1" customWidth="1"/>
    <col min="5" max="7" width="9.140625" style="1"/>
    <col min="8" max="8" width="33.28515625" style="2" customWidth="1"/>
    <col min="9" max="9" width="13.140625" style="1" customWidth="1"/>
    <col min="10" max="10" width="14.140625" style="1" customWidth="1"/>
    <col min="11" max="11" width="12.5703125" style="1" customWidth="1"/>
    <col min="12" max="13" width="9.140625" style="1"/>
    <col min="14" max="14" width="38.42578125" style="1" customWidth="1"/>
    <col min="15" max="16384" width="9.140625" style="1"/>
  </cols>
  <sheetData>
    <row r="2" spans="2:17" ht="18" customHeight="1" thickBot="1" x14ac:dyDescent="0.3">
      <c r="B2" s="59" t="s">
        <v>29</v>
      </c>
      <c r="C2" s="59"/>
      <c r="D2" s="59"/>
      <c r="E2" s="59"/>
    </row>
    <row r="3" spans="2:17" ht="34.5" customHeight="1" thickBot="1" x14ac:dyDescent="0.3">
      <c r="B3" s="1"/>
      <c r="G3" s="5"/>
      <c r="H3" s="18" t="s">
        <v>3</v>
      </c>
      <c r="I3" s="6" t="s">
        <v>4</v>
      </c>
      <c r="J3" s="6" t="s">
        <v>5</v>
      </c>
      <c r="K3" s="6" t="s">
        <v>6</v>
      </c>
    </row>
    <row r="4" spans="2:17" ht="42" customHeight="1" thickBot="1" x14ac:dyDescent="0.3">
      <c r="B4" s="33" t="s">
        <v>31</v>
      </c>
      <c r="C4" s="34">
        <v>5</v>
      </c>
      <c r="D4" s="34">
        <v>1101.7</v>
      </c>
      <c r="E4" s="34">
        <f>C4*D4</f>
        <v>5508.5</v>
      </c>
      <c r="G4" s="7">
        <v>1</v>
      </c>
      <c r="H4" s="19" t="s">
        <v>7</v>
      </c>
      <c r="I4" s="8">
        <v>2</v>
      </c>
      <c r="J4" s="9">
        <v>1102</v>
      </c>
      <c r="K4" s="9">
        <f>I4*J4</f>
        <v>2204</v>
      </c>
      <c r="M4" s="35">
        <v>1</v>
      </c>
      <c r="N4" s="36" t="s">
        <v>36</v>
      </c>
      <c r="O4" s="37">
        <v>7</v>
      </c>
      <c r="P4" s="35">
        <v>1102</v>
      </c>
      <c r="Q4" s="35">
        <f>O4*P4</f>
        <v>7714</v>
      </c>
    </row>
    <row r="5" spans="2:17" ht="39.75" customHeight="1" thickBot="1" x14ac:dyDescent="0.3">
      <c r="B5" s="33" t="s">
        <v>32</v>
      </c>
      <c r="C5" s="34">
        <v>2</v>
      </c>
      <c r="D5" s="34">
        <v>594</v>
      </c>
      <c r="E5" s="34">
        <f t="shared" ref="E5" si="0">C5*D5</f>
        <v>1188</v>
      </c>
      <c r="G5" s="7">
        <v>2</v>
      </c>
      <c r="H5" s="19" t="s">
        <v>8</v>
      </c>
      <c r="I5" s="9">
        <v>3</v>
      </c>
      <c r="J5" s="9">
        <v>593.33000000000004</v>
      </c>
      <c r="K5" s="9">
        <f>I5*J5</f>
        <v>1779.9900000000002</v>
      </c>
      <c r="M5" s="35">
        <v>2</v>
      </c>
      <c r="N5" s="36" t="s">
        <v>37</v>
      </c>
      <c r="O5" s="35">
        <v>5</v>
      </c>
      <c r="P5" s="35">
        <v>593.33000000000004</v>
      </c>
      <c r="Q5" s="35">
        <f>O5*P5</f>
        <v>2966.65</v>
      </c>
    </row>
    <row r="6" spans="2:17" ht="39.75" customHeight="1" thickBot="1" x14ac:dyDescent="0.3">
      <c r="B6" s="33" t="s">
        <v>33</v>
      </c>
      <c r="C6" s="34">
        <v>1</v>
      </c>
      <c r="D6" s="34">
        <v>339</v>
      </c>
      <c r="E6" s="34">
        <f>C6*D6</f>
        <v>339</v>
      </c>
      <c r="G6" s="7"/>
      <c r="H6" s="19"/>
      <c r="I6" s="9"/>
      <c r="J6" s="9"/>
      <c r="K6" s="9"/>
      <c r="M6" s="35"/>
      <c r="N6" s="33" t="s">
        <v>38</v>
      </c>
      <c r="O6" s="34">
        <v>1</v>
      </c>
      <c r="P6" s="34">
        <v>339</v>
      </c>
      <c r="Q6" s="34">
        <f>O6*P6</f>
        <v>339</v>
      </c>
    </row>
    <row r="7" spans="2:17" ht="30.75" customHeight="1" thickBot="1" x14ac:dyDescent="0.3">
      <c r="B7" s="33" t="s">
        <v>30</v>
      </c>
      <c r="C7" s="34">
        <v>7</v>
      </c>
      <c r="D7" s="34">
        <v>21.2</v>
      </c>
      <c r="E7" s="34">
        <f>C7*D7</f>
        <v>148.4</v>
      </c>
      <c r="G7" s="26">
        <v>3</v>
      </c>
      <c r="H7" s="27" t="s">
        <v>9</v>
      </c>
      <c r="I7" s="28">
        <v>2</v>
      </c>
      <c r="J7" s="28">
        <v>750</v>
      </c>
      <c r="K7" s="28">
        <f t="shared" ref="K7:K16" si="1">I7*J7</f>
        <v>1500</v>
      </c>
      <c r="M7" s="38">
        <v>3</v>
      </c>
      <c r="N7" s="39" t="s">
        <v>9</v>
      </c>
      <c r="O7" s="38">
        <v>2</v>
      </c>
      <c r="P7" s="38">
        <v>750</v>
      </c>
      <c r="Q7" s="38">
        <f t="shared" ref="Q7:Q16" si="2">O7*P7</f>
        <v>1500</v>
      </c>
    </row>
    <row r="8" spans="2:17" ht="26.25" customHeight="1" thickBot="1" x14ac:dyDescent="0.3">
      <c r="B8" s="33" t="s">
        <v>34</v>
      </c>
      <c r="C8" s="34">
        <v>1</v>
      </c>
      <c r="D8" s="34">
        <v>7</v>
      </c>
      <c r="E8" s="34">
        <f>C8*D8</f>
        <v>7</v>
      </c>
      <c r="G8" s="26">
        <v>4</v>
      </c>
      <c r="H8" s="27" t="s">
        <v>10</v>
      </c>
      <c r="I8" s="28">
        <v>2</v>
      </c>
      <c r="J8" s="28">
        <v>375</v>
      </c>
      <c r="K8" s="28">
        <f t="shared" si="1"/>
        <v>750</v>
      </c>
      <c r="M8" s="38">
        <v>4</v>
      </c>
      <c r="N8" s="39" t="s">
        <v>10</v>
      </c>
      <c r="O8" s="38">
        <v>2</v>
      </c>
      <c r="P8" s="38">
        <v>375</v>
      </c>
      <c r="Q8" s="38">
        <f t="shared" si="2"/>
        <v>750</v>
      </c>
    </row>
    <row r="9" spans="2:17" ht="26.25" customHeight="1" thickBot="1" x14ac:dyDescent="0.3">
      <c r="B9" s="33" t="s">
        <v>35</v>
      </c>
      <c r="C9" s="34">
        <v>1</v>
      </c>
      <c r="D9" s="34">
        <v>7</v>
      </c>
      <c r="E9" s="34">
        <f>C9*D9</f>
        <v>7</v>
      </c>
      <c r="G9" s="7">
        <v>5</v>
      </c>
      <c r="H9" s="19" t="s">
        <v>11</v>
      </c>
      <c r="I9" s="9">
        <v>10</v>
      </c>
      <c r="J9" s="9">
        <v>3.4</v>
      </c>
      <c r="K9" s="9">
        <f t="shared" si="1"/>
        <v>34</v>
      </c>
      <c r="M9" s="41">
        <v>5</v>
      </c>
      <c r="N9" s="42" t="s">
        <v>11</v>
      </c>
      <c r="O9" s="41">
        <v>10</v>
      </c>
      <c r="P9" s="41">
        <v>3.4</v>
      </c>
      <c r="Q9" s="41">
        <f t="shared" si="2"/>
        <v>34</v>
      </c>
    </row>
    <row r="10" spans="2:17" ht="26.25" customHeight="1" thickBot="1" x14ac:dyDescent="0.3">
      <c r="B10" s="3"/>
      <c r="C10" s="4"/>
      <c r="D10" s="4"/>
      <c r="E10" s="29">
        <f>SUM(E4:E9)</f>
        <v>7197.9</v>
      </c>
      <c r="G10" s="7">
        <v>6</v>
      </c>
      <c r="H10" s="19" t="s">
        <v>12</v>
      </c>
      <c r="I10" s="9">
        <v>5</v>
      </c>
      <c r="J10" s="9">
        <v>5.95</v>
      </c>
      <c r="K10" s="9">
        <f t="shared" si="1"/>
        <v>29.75</v>
      </c>
      <c r="M10" s="35">
        <v>6</v>
      </c>
      <c r="N10" s="36" t="s">
        <v>12</v>
      </c>
      <c r="O10" s="35">
        <v>12</v>
      </c>
      <c r="P10" s="35">
        <v>5.95</v>
      </c>
      <c r="Q10" s="35">
        <f t="shared" si="2"/>
        <v>71.400000000000006</v>
      </c>
    </row>
    <row r="11" spans="2:17" ht="20.25" customHeight="1" thickBot="1" x14ac:dyDescent="0.3">
      <c r="B11" s="1"/>
      <c r="G11" s="7">
        <v>7</v>
      </c>
      <c r="H11" s="19" t="s">
        <v>13</v>
      </c>
      <c r="I11" s="9">
        <v>6</v>
      </c>
      <c r="J11" s="9">
        <v>12.75</v>
      </c>
      <c r="K11" s="9">
        <f t="shared" si="1"/>
        <v>76.5</v>
      </c>
      <c r="M11" s="41">
        <v>7</v>
      </c>
      <c r="N11" s="42" t="s">
        <v>13</v>
      </c>
      <c r="O11" s="41">
        <v>6</v>
      </c>
      <c r="P11" s="41">
        <v>12.75</v>
      </c>
      <c r="Q11" s="41">
        <f t="shared" si="2"/>
        <v>76.5</v>
      </c>
    </row>
    <row r="12" spans="2:17" ht="20.25" customHeight="1" thickBot="1" x14ac:dyDescent="0.3">
      <c r="G12" s="7">
        <v>8</v>
      </c>
      <c r="H12" s="19" t="s">
        <v>14</v>
      </c>
      <c r="I12" s="9">
        <v>10</v>
      </c>
      <c r="J12" s="9">
        <v>3.4</v>
      </c>
      <c r="K12" s="9">
        <f t="shared" si="1"/>
        <v>34</v>
      </c>
      <c r="M12" s="41">
        <v>8</v>
      </c>
      <c r="N12" s="42" t="s">
        <v>14</v>
      </c>
      <c r="O12" s="41">
        <v>10</v>
      </c>
      <c r="P12" s="41">
        <v>3.4</v>
      </c>
      <c r="Q12" s="41">
        <f t="shared" si="2"/>
        <v>34</v>
      </c>
    </row>
    <row r="13" spans="2:17" ht="20.25" customHeight="1" thickBot="1" x14ac:dyDescent="0.3">
      <c r="G13" s="7">
        <v>9</v>
      </c>
      <c r="H13" s="19" t="s">
        <v>15</v>
      </c>
      <c r="I13" s="9">
        <v>5</v>
      </c>
      <c r="J13" s="9">
        <v>5.95</v>
      </c>
      <c r="K13" s="9">
        <f t="shared" si="1"/>
        <v>29.75</v>
      </c>
      <c r="M13" s="35">
        <v>9</v>
      </c>
      <c r="N13" s="36" t="s">
        <v>15</v>
      </c>
      <c r="O13" s="35">
        <v>5</v>
      </c>
      <c r="P13" s="35">
        <v>5.95</v>
      </c>
      <c r="Q13" s="35">
        <f t="shared" si="2"/>
        <v>29.75</v>
      </c>
    </row>
    <row r="14" spans="2:17" ht="20.25" customHeight="1" thickBot="1" x14ac:dyDescent="0.3">
      <c r="G14" s="7">
        <v>10</v>
      </c>
      <c r="H14" s="19" t="s">
        <v>16</v>
      </c>
      <c r="I14" s="9">
        <v>6</v>
      </c>
      <c r="J14" s="9">
        <v>12.75</v>
      </c>
      <c r="K14" s="9">
        <f t="shared" si="1"/>
        <v>76.5</v>
      </c>
      <c r="M14" s="30">
        <v>10</v>
      </c>
      <c r="N14" s="31" t="s">
        <v>16</v>
      </c>
      <c r="O14" s="30">
        <v>6</v>
      </c>
      <c r="P14" s="30">
        <v>12.75</v>
      </c>
      <c r="Q14" s="30">
        <f t="shared" si="2"/>
        <v>76.5</v>
      </c>
    </row>
    <row r="15" spans="2:17" ht="20.25" customHeight="1" thickBot="1" x14ac:dyDescent="0.3">
      <c r="G15" s="14">
        <v>11</v>
      </c>
      <c r="H15" s="21" t="s">
        <v>17</v>
      </c>
      <c r="I15" s="15">
        <v>1</v>
      </c>
      <c r="J15" s="15">
        <v>294</v>
      </c>
      <c r="K15" s="15">
        <f t="shared" si="1"/>
        <v>294</v>
      </c>
      <c r="M15" s="38">
        <v>11</v>
      </c>
      <c r="N15" s="39" t="s">
        <v>17</v>
      </c>
      <c r="O15" s="38">
        <v>1</v>
      </c>
      <c r="P15" s="38">
        <v>294</v>
      </c>
      <c r="Q15" s="38">
        <f t="shared" si="2"/>
        <v>294</v>
      </c>
    </row>
    <row r="16" spans="2:17" ht="20.25" customHeight="1" thickBot="1" x14ac:dyDescent="0.3">
      <c r="B16" s="2" t="s">
        <v>1</v>
      </c>
      <c r="C16" s="1">
        <v>1</v>
      </c>
      <c r="D16" s="1">
        <v>4200</v>
      </c>
      <c r="E16" s="1">
        <f>C16*D16</f>
        <v>4200</v>
      </c>
      <c r="G16" s="11">
        <v>12</v>
      </c>
      <c r="H16" s="20" t="s">
        <v>0</v>
      </c>
      <c r="I16" s="12">
        <v>6</v>
      </c>
      <c r="J16" s="12">
        <v>21.33</v>
      </c>
      <c r="K16" s="12">
        <f t="shared" si="1"/>
        <v>127.97999999999999</v>
      </c>
      <c r="M16" s="35">
        <v>12</v>
      </c>
      <c r="N16" s="36" t="s">
        <v>0</v>
      </c>
      <c r="O16" s="35">
        <v>13</v>
      </c>
      <c r="P16" s="35">
        <v>21.33</v>
      </c>
      <c r="Q16" s="35">
        <f t="shared" si="2"/>
        <v>277.28999999999996</v>
      </c>
    </row>
    <row r="17" spans="2:17" ht="20.25" customHeight="1" thickBot="1" x14ac:dyDescent="0.3">
      <c r="B17" s="2" t="s">
        <v>2</v>
      </c>
      <c r="C17" s="1">
        <v>1</v>
      </c>
      <c r="D17" s="1">
        <v>3000</v>
      </c>
      <c r="E17" s="1">
        <f>C17*D17</f>
        <v>3000</v>
      </c>
      <c r="G17" s="7"/>
      <c r="H17" s="19"/>
      <c r="I17" s="9"/>
      <c r="J17" s="9"/>
      <c r="K17" s="9">
        <f>SUM(K4:K16)</f>
        <v>6936.4699999999993</v>
      </c>
      <c r="Q17" s="1">
        <f>SUM(Q4:Q16)</f>
        <v>14163.09</v>
      </c>
    </row>
    <row r="18" spans="2:17" ht="20.25" customHeight="1" thickBot="1" x14ac:dyDescent="0.3">
      <c r="E18" s="1">
        <f>SUM(E16:E17)</f>
        <v>7200</v>
      </c>
      <c r="G18" s="7"/>
      <c r="H18" s="19"/>
      <c r="I18" s="9"/>
      <c r="J18" s="9"/>
      <c r="K18" s="10"/>
    </row>
    <row r="20" spans="2:17" ht="16.5" customHeight="1" x14ac:dyDescent="0.25">
      <c r="Q20" s="1">
        <f>Q17-Q15-Q8-Q7</f>
        <v>11619.09</v>
      </c>
    </row>
    <row r="22" spans="2:17" ht="60" x14ac:dyDescent="0.25">
      <c r="G22" s="16"/>
      <c r="H22" s="22" t="s">
        <v>18</v>
      </c>
      <c r="I22" s="16">
        <v>1</v>
      </c>
      <c r="J22" s="16">
        <v>294</v>
      </c>
      <c r="K22" s="16">
        <f>I22*J22</f>
        <v>294</v>
      </c>
    </row>
    <row r="23" spans="2:17" x14ac:dyDescent="0.25">
      <c r="K23" s="1">
        <f>SUM(K22)</f>
        <v>294</v>
      </c>
    </row>
    <row r="27" spans="2:17" x14ac:dyDescent="0.25">
      <c r="G27" s="13"/>
      <c r="H27" s="17" t="s">
        <v>19</v>
      </c>
      <c r="I27" s="13">
        <v>2</v>
      </c>
      <c r="J27" s="13">
        <v>1102</v>
      </c>
      <c r="K27" s="13">
        <f>I27*J27</f>
        <v>2204</v>
      </c>
    </row>
    <row r="28" spans="2:17" x14ac:dyDescent="0.25">
      <c r="G28" s="24"/>
      <c r="H28" s="25" t="s">
        <v>20</v>
      </c>
      <c r="I28" s="24">
        <v>6</v>
      </c>
      <c r="J28" s="24">
        <v>21.33</v>
      </c>
      <c r="K28" s="24">
        <f>I28*J28</f>
        <v>127.97999999999999</v>
      </c>
    </row>
    <row r="29" spans="2:17" x14ac:dyDescent="0.25">
      <c r="K29" s="1">
        <f>SUM(K27:K28)</f>
        <v>2331.98</v>
      </c>
    </row>
    <row r="32" spans="2:17" x14ac:dyDescent="0.25">
      <c r="G32" s="13"/>
      <c r="H32" s="17" t="s">
        <v>21</v>
      </c>
      <c r="I32" s="13">
        <v>3</v>
      </c>
      <c r="J32" s="23">
        <v>593.33000000000004</v>
      </c>
      <c r="K32" s="13">
        <f>I32*J32</f>
        <v>1779.9900000000002</v>
      </c>
    </row>
    <row r="33" spans="7:11" x14ac:dyDescent="0.25">
      <c r="G33" s="13"/>
      <c r="H33" s="17" t="s">
        <v>22</v>
      </c>
      <c r="I33" s="13">
        <v>10</v>
      </c>
      <c r="J33" s="13">
        <v>3.4</v>
      </c>
      <c r="K33" s="13">
        <f t="shared" ref="K33:K38" si="3">I33*J33</f>
        <v>34</v>
      </c>
    </row>
    <row r="34" spans="7:11" x14ac:dyDescent="0.25">
      <c r="G34" s="13"/>
      <c r="H34" s="17" t="s">
        <v>23</v>
      </c>
      <c r="I34" s="13">
        <v>10</v>
      </c>
      <c r="J34" s="13">
        <v>3.4</v>
      </c>
      <c r="K34" s="13">
        <f t="shared" si="3"/>
        <v>34</v>
      </c>
    </row>
    <row r="35" spans="7:11" x14ac:dyDescent="0.25">
      <c r="G35" s="13"/>
      <c r="H35" s="17" t="s">
        <v>24</v>
      </c>
      <c r="I35" s="13">
        <v>5</v>
      </c>
      <c r="J35" s="13">
        <v>5.95</v>
      </c>
      <c r="K35" s="13">
        <f t="shared" si="3"/>
        <v>29.75</v>
      </c>
    </row>
    <row r="36" spans="7:11" x14ac:dyDescent="0.25">
      <c r="G36" s="13"/>
      <c r="H36" s="17" t="s">
        <v>25</v>
      </c>
      <c r="I36" s="13">
        <v>5</v>
      </c>
      <c r="J36" s="13">
        <v>5.95</v>
      </c>
      <c r="K36" s="13">
        <f t="shared" si="3"/>
        <v>29.75</v>
      </c>
    </row>
    <row r="37" spans="7:11" x14ac:dyDescent="0.25">
      <c r="G37" s="13"/>
      <c r="H37" s="17" t="s">
        <v>26</v>
      </c>
      <c r="I37" s="13">
        <v>6</v>
      </c>
      <c r="J37" s="13">
        <v>12.75</v>
      </c>
      <c r="K37" s="13">
        <f t="shared" si="3"/>
        <v>76.5</v>
      </c>
    </row>
    <row r="38" spans="7:11" x14ac:dyDescent="0.25">
      <c r="G38" s="13"/>
      <c r="H38" s="17" t="s">
        <v>27</v>
      </c>
      <c r="I38" s="13">
        <v>6</v>
      </c>
      <c r="J38" s="13">
        <v>12.75</v>
      </c>
      <c r="K38" s="13">
        <f t="shared" si="3"/>
        <v>76.5</v>
      </c>
    </row>
    <row r="39" spans="7:11" x14ac:dyDescent="0.25">
      <c r="G39" s="13"/>
      <c r="H39" s="17"/>
      <c r="I39" s="13"/>
      <c r="J39" s="13"/>
      <c r="K39" s="13">
        <f>SUM(K32:K38)</f>
        <v>2060.4900000000002</v>
      </c>
    </row>
    <row r="67" spans="8:8" x14ac:dyDescent="0.25">
      <c r="H67" s="2" t="s">
        <v>28</v>
      </c>
    </row>
  </sheetData>
  <mergeCells count="1">
    <mergeCell ref="B2:E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2015-06-05T18:17:20Z</dcterms:created>
  <dcterms:modified xsi:type="dcterms:W3CDTF">2025-06-04T13:22:18Z</dcterms:modified>
</cp:coreProperties>
</file>