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wpge-my.sharepoint.com/personal/nkoberidze_gwp_ge/Documents/დრიმ პალასი_ხიმინჯები/"/>
    </mc:Choice>
  </mc:AlternateContent>
  <xr:revisionPtr revIDLastSave="1" documentId="8_{1C4B5E2C-CE6C-4AF8-A32B-FCEF2B4B3A72}" xr6:coauthVersionLast="47" xr6:coauthVersionMax="47" xr10:uidLastSave="{02E0988B-F9E5-49A0-849C-BB305D1D6C52}"/>
  <bookViews>
    <workbookView xWindow="28680" yWindow="-120" windowWidth="29040" windowHeight="15720" xr2:uid="{40C74713-91AB-4E14-85D0-D2C0BA332A61}"/>
  </bookViews>
  <sheets>
    <sheet name="N1_1 კრებსითი სატენდერო" sheetId="1" r:id="rId1"/>
  </sheets>
  <externalReferences>
    <externalReference r:id="rId2"/>
  </externalReferences>
  <definedNames>
    <definedName name="_xlnm._FilterDatabase" localSheetId="0" hidden="1">'N1_1 კრებსითი სატენდერო'!$A$6:$G$22</definedName>
    <definedName name="_xlnm.Print_Area" localSheetId="0">'N1_1 კრებსითი სატენდერო'!$A$1:$F$23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</calcChain>
</file>

<file path=xl/sharedStrings.xml><?xml version="1.0" encoding="utf-8"?>
<sst xmlns="http://schemas.openxmlformats.org/spreadsheetml/2006/main" count="38" uniqueCount="22">
  <si>
    <t>ვაკე-საბურთალოს რაიონში, დიღმის სასწავლო-საცდელი მეურნეობის ტერიტორიაზე (ს/კ 01.72.14.234.003) წყალარინების სატუმბო სადგურის და ქსელების მოწყობა</t>
  </si>
  <si>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</si>
  <si>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</si>
  <si>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</si>
  <si>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</si>
  <si>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</si>
  <si>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</si>
  <si>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მონოლითური ბეტონის  ხიმინჯების მოწყობა, გარცმის მილით არმირების გარეშე                                                     d=1000 მმ,   H-12.0 მ,   39 ცალი</t>
  </si>
  <si>
    <t>მ3</t>
  </si>
  <si>
    <t>კონტრაქტორის მომსახურება</t>
  </si>
  <si>
    <t xml:space="preserve"> მონოლითური რკ/ბეტონის ხიმინჯების მოწყობა, გარცმის მილით არმირებით d=1000 მმ,                                                                 H-12.0 მ,  39 ცალი</t>
  </si>
  <si>
    <t xml:space="preserve">არმატურა B500B   20 მმ; 14 მმ   </t>
  </si>
  <si>
    <t>ტ</t>
  </si>
  <si>
    <t>კონტრაქტორის მასალა</t>
  </si>
  <si>
    <t xml:space="preserve">არმატურა A240  8 მმ; </t>
  </si>
  <si>
    <t>ლითონის სამონტაჟო ელემენტების, ლითონის ფირფიტა 8X80 მმ  მოწყობა</t>
  </si>
  <si>
    <t>რკ/ბეტონის რანდკოჭის მოწყობა  ბეტონით   ბეტონი B25 F200 W6</t>
  </si>
  <si>
    <t>სულ პირდაპირი ხარჯები</t>
  </si>
  <si>
    <t>ზედნადები ხარჯები</t>
  </si>
  <si>
    <t>სულ</t>
  </si>
  <si>
    <t>გეგმიური მოგება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</si>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</sst>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#,##0_);_(\(#,##0\);_(\ \-\ _);_(@_)"/>
    <numFmt numFmtId="165" formatCode="0.0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 CYR"/>
      <charset val="204"/>
    </font>
    <font>
      <b/>
      <sz val="10"/>
      <name val="Segoe UI"/>
      <family val="2"/>
    </font>
    <font>
      <sz val="10"/>
      <name val="Segoe UI"/>
      <family val="2"/>
    </font>
    <font>
      <sz val="10"/>
      <name val="Arial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</cellStyleXfs>
  <cellXfs count="65">
    <xf numFmtId="0" fontId="0" fillId="0" borderId="0" xfId="0"/>
    <xf numFmtId="0" fontId="3" fillId="2" borderId="0" xfId="2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4" fillId="3" borderId="0" xfId="2" applyFont="1" applyFill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164" fontId="3" fillId="0" borderId="1" xfId="2" applyNumberFormat="1" applyFont="1" applyBorder="1" applyAlignment="1">
      <alignment horizontal="right" vertical="center"/>
    </xf>
    <xf numFmtId="49" fontId="4" fillId="3" borderId="0" xfId="2" applyNumberFormat="1" applyFont="1" applyFill="1" applyAlignment="1">
      <alignment horizontal="center" vertical="center"/>
    </xf>
    <xf numFmtId="0" fontId="4" fillId="3" borderId="1" xfId="2" applyFont="1" applyFill="1" applyBorder="1" applyAlignment="1">
      <alignment vertical="center"/>
    </xf>
    <xf numFmtId="0" fontId="4" fillId="0" borderId="0" xfId="2" applyFont="1" applyAlignment="1">
      <alignment vertical="center"/>
    </xf>
    <xf numFmtId="9" fontId="4" fillId="0" borderId="5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3" borderId="0" xfId="2" applyFont="1" applyFill="1" applyAlignment="1">
      <alignment vertical="center" wrapText="1"/>
    </xf>
    <xf numFmtId="49" fontId="4" fillId="3" borderId="9" xfId="2" applyNumberFormat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/>
    </xf>
    <xf numFmtId="1" fontId="4" fillId="3" borderId="10" xfId="2" applyNumberFormat="1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3" borderId="12" xfId="3" applyFont="1" applyFill="1" applyBorder="1" applyAlignment="1">
      <alignment horizontal="center" vertical="center"/>
    </xf>
    <xf numFmtId="0" fontId="4" fillId="3" borderId="13" xfId="3" applyFont="1" applyFill="1" applyBorder="1" applyAlignment="1">
      <alignment vertical="center"/>
    </xf>
    <xf numFmtId="0" fontId="4" fillId="3" borderId="13" xfId="3" applyFont="1" applyFill="1" applyBorder="1" applyAlignment="1">
      <alignment horizontal="center" vertical="center"/>
    </xf>
    <xf numFmtId="2" fontId="4" fillId="3" borderId="13" xfId="3" applyNumberFormat="1" applyFont="1" applyFill="1" applyBorder="1" applyAlignment="1">
      <alignment horizontal="center" vertical="center"/>
    </xf>
    <xf numFmtId="43" fontId="4" fillId="3" borderId="13" xfId="1" applyFont="1" applyFill="1" applyBorder="1" applyAlignment="1">
      <alignment horizontal="center" vertical="center"/>
    </xf>
    <xf numFmtId="0" fontId="4" fillId="3" borderId="14" xfId="2" applyFont="1" applyFill="1" applyBorder="1" applyAlignment="1" applyProtection="1">
      <alignment vertical="center"/>
      <protection locked="0"/>
    </xf>
    <xf numFmtId="0" fontId="4" fillId="3" borderId="0" xfId="2" applyFont="1" applyFill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4" fillId="3" borderId="12" xfId="0" applyFont="1" applyFill="1" applyBorder="1" applyAlignment="1">
      <alignment horizontal="center" vertical="center"/>
    </xf>
    <xf numFmtId="165" fontId="4" fillId="3" borderId="13" xfId="3" applyNumberFormat="1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horizontal="left" vertical="center"/>
    </xf>
    <xf numFmtId="0" fontId="4" fillId="3" borderId="13" xfId="2" applyFont="1" applyFill="1" applyBorder="1" applyAlignment="1">
      <alignment horizontal="center" vertical="center"/>
    </xf>
    <xf numFmtId="165" fontId="4" fillId="3" borderId="13" xfId="2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3" borderId="13" xfId="2" applyFont="1" applyFill="1" applyBorder="1" applyAlignment="1" applyProtection="1">
      <alignment vertical="center"/>
      <protection locked="0"/>
    </xf>
    <xf numFmtId="0" fontId="6" fillId="3" borderId="13" xfId="0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49" fontId="4" fillId="3" borderId="9" xfId="2" applyNumberFormat="1" applyFont="1" applyFill="1" applyBorder="1" applyAlignment="1" applyProtection="1">
      <alignment horizontal="center" vertical="center"/>
      <protection locked="0"/>
    </xf>
    <xf numFmtId="0" fontId="3" fillId="3" borderId="10" xfId="2" applyFont="1" applyFill="1" applyBorder="1" applyAlignment="1" applyProtection="1">
      <alignment vertical="center"/>
      <protection locked="0"/>
    </xf>
    <xf numFmtId="0" fontId="4" fillId="3" borderId="10" xfId="2" applyFont="1" applyFill="1" applyBorder="1" applyAlignment="1" applyProtection="1">
      <alignment horizontal="center" vertical="center"/>
      <protection locked="0"/>
    </xf>
    <xf numFmtId="43" fontId="4" fillId="3" borderId="10" xfId="1" applyFont="1" applyFill="1" applyBorder="1" applyAlignment="1" applyProtection="1">
      <alignment horizontal="center" vertical="center"/>
      <protection locked="0"/>
    </xf>
    <xf numFmtId="43" fontId="3" fillId="3" borderId="10" xfId="1" applyFont="1" applyFill="1" applyBorder="1" applyAlignment="1" applyProtection="1">
      <alignment horizontal="center" vertical="center"/>
    </xf>
    <xf numFmtId="49" fontId="3" fillId="3" borderId="6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vertical="center"/>
    </xf>
    <xf numFmtId="9" fontId="4" fillId="3" borderId="8" xfId="2" applyNumberFormat="1" applyFont="1" applyFill="1" applyBorder="1" applyAlignment="1">
      <alignment horizontal="center" vertical="center"/>
    </xf>
    <xf numFmtId="43" fontId="3" fillId="3" borderId="8" xfId="1" applyFont="1" applyFill="1" applyBorder="1" applyAlignment="1">
      <alignment horizontal="center" vertical="center"/>
    </xf>
    <xf numFmtId="43" fontId="4" fillId="3" borderId="8" xfId="1" applyFont="1" applyFill="1" applyBorder="1" applyAlignment="1" applyProtection="1">
      <alignment horizontal="center" vertical="center"/>
    </xf>
    <xf numFmtId="49" fontId="3" fillId="3" borderId="9" xfId="2" applyNumberFormat="1" applyFont="1" applyFill="1" applyBorder="1" applyAlignment="1">
      <alignment horizontal="center" vertical="center"/>
    </xf>
    <xf numFmtId="0" fontId="3" fillId="3" borderId="10" xfId="2" applyFont="1" applyFill="1" applyBorder="1" applyAlignment="1">
      <alignment vertical="center"/>
    </xf>
    <xf numFmtId="0" fontId="3" fillId="3" borderId="10" xfId="2" applyFont="1" applyFill="1" applyBorder="1" applyAlignment="1">
      <alignment horizontal="center" vertical="center"/>
    </xf>
    <xf numFmtId="43" fontId="3" fillId="3" borderId="10" xfId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vertical="center"/>
    </xf>
    <xf numFmtId="9" fontId="4" fillId="3" borderId="10" xfId="2" applyNumberFormat="1" applyFont="1" applyFill="1" applyBorder="1" applyAlignment="1">
      <alignment horizontal="center" vertical="center"/>
    </xf>
    <xf numFmtId="43" fontId="4" fillId="3" borderId="10" xfId="1" applyFont="1" applyFill="1" applyBorder="1" applyAlignment="1">
      <alignment horizontal="center" vertical="center"/>
    </xf>
    <xf numFmtId="0" fontId="3" fillId="3" borderId="8" xfId="2" applyFont="1" applyFill="1" applyBorder="1" applyAlignment="1">
      <alignment vertical="center"/>
    </xf>
    <xf numFmtId="0" fontId="3" fillId="3" borderId="8" xfId="2" applyFont="1" applyFill="1" applyBorder="1" applyAlignment="1">
      <alignment horizontal="center" vertical="center"/>
    </xf>
    <xf numFmtId="49" fontId="4" fillId="3" borderId="0" xfId="2" applyNumberFormat="1" applyFont="1" applyFill="1" applyAlignment="1">
      <alignment vertical="center"/>
    </xf>
    <xf numFmtId="43" fontId="4" fillId="3" borderId="0" xfId="2" applyNumberFormat="1" applyFont="1" applyFill="1" applyAlignment="1">
      <alignment vertical="center"/>
    </xf>
    <xf numFmtId="49" fontId="4" fillId="3" borderId="2" xfId="2" applyNumberFormat="1" applyFont="1" applyFill="1" applyBorder="1" applyAlignment="1">
      <alignment horizontal="center" vertical="center"/>
    </xf>
    <xf numFmtId="49" fontId="4" fillId="3" borderId="6" xfId="2" applyNumberFormat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2" fontId="4" fillId="3" borderId="4" xfId="2" applyNumberFormat="1" applyFont="1" applyFill="1" applyBorder="1" applyAlignment="1">
      <alignment horizontal="center" vertical="center"/>
    </xf>
    <xf numFmtId="2" fontId="4" fillId="3" borderId="8" xfId="2" applyNumberFormat="1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 xr:uid="{ED5F1ED7-CE68-4C11-86B0-44BC60DB6B5F}"/>
    <cellStyle name="Normal 2 11 2" xfId="3" xr:uid="{100003EA-F1E3-45A1-B8A7-ABB83D6225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387C4-0936-49A1-BB03-C3B33978B234}">
  <sheetPr>
    <tabColor rgb="FF92D050"/>
  </sheetPr>
  <dimension ref="A1:J23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25" sqref="F25"/>
    </sheetView>
  </sheetViews>
  <sheetFormatPr defaultColWidth="9.33203125" defaultRowHeight="15" x14ac:dyDescent="0.3"/>
  <cols>
    <col min="1" max="1" width="6.33203125" style="55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6" width="14.33203125" style="3" customWidth="1"/>
    <col min="7" max="7" width="31.44140625" style="3" bestFit="1" customWidth="1"/>
    <col min="8" max="16384" width="9.33203125" style="3"/>
  </cols>
  <sheetData>
    <row r="1" spans="1:10" x14ac:dyDescent="0.3">
      <c r="A1" s="1" t="s">
        <v>0</v>
      </c>
      <c r="B1" s="2"/>
      <c r="C1" s="2"/>
      <c r="D1" s="2"/>
      <c r="E1" s="2"/>
      <c r="F1" s="2"/>
    </row>
    <row r="2" spans="1:10" ht="15.6" thickBot="1" x14ac:dyDescent="0.35">
      <c r="A2" s="4"/>
      <c r="B2" s="5"/>
      <c r="C2" s="5"/>
      <c r="D2" s="5"/>
      <c r="E2" s="5"/>
      <c r="F2" s="5"/>
      <c r="G2" s="6"/>
    </row>
    <row r="3" spans="1:10" ht="21.75" customHeight="1" thickBot="1" x14ac:dyDescent="0.35">
      <c r="A3" s="7"/>
      <c r="C3" s="8"/>
      <c r="D3" s="8"/>
      <c r="E3" s="8"/>
      <c r="F3" s="8"/>
      <c r="G3" s="9"/>
    </row>
    <row r="4" spans="1:10" ht="18" customHeight="1" thickBot="1" x14ac:dyDescent="0.35">
      <c r="A4" s="57" t="s">
        <v>1</v>
      </c>
      <c r="B4" s="59" t="s">
        <v>2</v>
      </c>
      <c r="C4" s="59" t="s">
        <v>3</v>
      </c>
      <c r="D4" s="59" t="s">
        <v>4</v>
      </c>
      <c r="E4" s="61" t="s">
        <v>5</v>
      </c>
      <c r="F4" s="63" t="s">
        <v>6</v>
      </c>
      <c r="G4" s="10"/>
    </row>
    <row r="5" spans="1:10" ht="15.6" thickBot="1" x14ac:dyDescent="0.35">
      <c r="A5" s="58"/>
      <c r="B5" s="60"/>
      <c r="C5" s="60"/>
      <c r="D5" s="60"/>
      <c r="E5" s="62"/>
      <c r="F5" s="64"/>
      <c r="G5" s="11"/>
      <c r="H5" s="12"/>
      <c r="I5" s="12"/>
      <c r="J5" s="12"/>
    </row>
    <row r="6" spans="1:10" ht="15.6" thickBot="1" x14ac:dyDescent="0.35">
      <c r="A6" s="13">
        <v>1</v>
      </c>
      <c r="B6" s="14">
        <v>2</v>
      </c>
      <c r="C6" s="14">
        <v>3</v>
      </c>
      <c r="D6" s="14">
        <v>4</v>
      </c>
      <c r="E6" s="15">
        <v>5</v>
      </c>
      <c r="F6" s="16">
        <v>6</v>
      </c>
      <c r="G6" s="17">
        <v>7</v>
      </c>
    </row>
    <row r="7" spans="1:10" s="24" customFormat="1" x14ac:dyDescent="0.3">
      <c r="A7" s="18">
        <v>1</v>
      </c>
      <c r="B7" s="19" t="s">
        <v>7</v>
      </c>
      <c r="C7" s="20" t="s">
        <v>8</v>
      </c>
      <c r="D7" s="21">
        <v>367.56</v>
      </c>
      <c r="E7" s="22"/>
      <c r="F7" s="22">
        <f>D7*E7</f>
        <v>0</v>
      </c>
      <c r="G7" s="23" t="s">
        <v>9</v>
      </c>
    </row>
    <row r="8" spans="1:10" s="25" customFormat="1" x14ac:dyDescent="0.3">
      <c r="A8" s="18">
        <v>2</v>
      </c>
      <c r="B8" s="19" t="s">
        <v>10</v>
      </c>
      <c r="C8" s="20" t="s">
        <v>8</v>
      </c>
      <c r="D8" s="21">
        <v>352.25</v>
      </c>
      <c r="E8" s="22"/>
      <c r="F8" s="22">
        <f t="shared" ref="F8:F14" si="0">D8*E8</f>
        <v>0</v>
      </c>
      <c r="G8" s="23" t="s">
        <v>9</v>
      </c>
    </row>
    <row r="9" spans="1:10" s="25" customFormat="1" x14ac:dyDescent="0.3">
      <c r="A9" s="26">
        <v>2.1</v>
      </c>
      <c r="B9" s="19" t="s">
        <v>11</v>
      </c>
      <c r="C9" s="20" t="s">
        <v>12</v>
      </c>
      <c r="D9" s="27">
        <v>21.199000000000002</v>
      </c>
      <c r="E9" s="22"/>
      <c r="F9" s="22">
        <f t="shared" si="0"/>
        <v>0</v>
      </c>
      <c r="G9" s="23" t="s">
        <v>13</v>
      </c>
    </row>
    <row r="10" spans="1:10" s="25" customFormat="1" x14ac:dyDescent="0.3">
      <c r="A10" s="26">
        <v>2.2000000000000002</v>
      </c>
      <c r="B10" s="19" t="s">
        <v>14</v>
      </c>
      <c r="C10" s="20" t="s">
        <v>12</v>
      </c>
      <c r="D10" s="27">
        <v>2.5390000000000001</v>
      </c>
      <c r="E10" s="22"/>
      <c r="F10" s="22">
        <f t="shared" si="0"/>
        <v>0</v>
      </c>
      <c r="G10" s="23" t="s">
        <v>13</v>
      </c>
    </row>
    <row r="11" spans="1:10" x14ac:dyDescent="0.3">
      <c r="A11" s="28">
        <v>3</v>
      </c>
      <c r="B11" s="29" t="s">
        <v>15</v>
      </c>
      <c r="C11" s="30" t="s">
        <v>12</v>
      </c>
      <c r="D11" s="31">
        <v>3.8370000000000002</v>
      </c>
      <c r="E11" s="22"/>
      <c r="F11" s="22">
        <f t="shared" si="0"/>
        <v>0</v>
      </c>
      <c r="G11" s="23" t="s">
        <v>9</v>
      </c>
    </row>
    <row r="12" spans="1:10" x14ac:dyDescent="0.3">
      <c r="A12" s="32">
        <v>4</v>
      </c>
      <c r="B12" s="33" t="s">
        <v>16</v>
      </c>
      <c r="C12" s="34" t="s">
        <v>8</v>
      </c>
      <c r="D12" s="35">
        <v>32</v>
      </c>
      <c r="E12" s="22"/>
      <c r="F12" s="22">
        <f t="shared" si="0"/>
        <v>0</v>
      </c>
      <c r="G12" s="23" t="s">
        <v>9</v>
      </c>
    </row>
    <row r="13" spans="1:10" x14ac:dyDescent="0.3">
      <c r="A13" s="26">
        <v>4.0999999999999996</v>
      </c>
      <c r="B13" s="19" t="s">
        <v>11</v>
      </c>
      <c r="C13" s="20" t="s">
        <v>12</v>
      </c>
      <c r="D13" s="27">
        <v>2.4359999999999999</v>
      </c>
      <c r="E13" s="22"/>
      <c r="F13" s="22">
        <f t="shared" si="0"/>
        <v>0</v>
      </c>
      <c r="G13" s="23" t="s">
        <v>13</v>
      </c>
    </row>
    <row r="14" spans="1:10" ht="15.6" thickBot="1" x14ac:dyDescent="0.35">
      <c r="A14" s="26">
        <v>4.2</v>
      </c>
      <c r="B14" s="19" t="s">
        <v>14</v>
      </c>
      <c r="C14" s="20" t="s">
        <v>12</v>
      </c>
      <c r="D14" s="27">
        <v>0.67700000000000005</v>
      </c>
      <c r="E14" s="22"/>
      <c r="F14" s="22">
        <f t="shared" si="0"/>
        <v>0</v>
      </c>
      <c r="G14" s="23" t="s">
        <v>13</v>
      </c>
    </row>
    <row r="15" spans="1:10" ht="15.6" thickBot="1" x14ac:dyDescent="0.35">
      <c r="A15" s="36"/>
      <c r="B15" s="37" t="s">
        <v>17</v>
      </c>
      <c r="C15" s="38"/>
      <c r="D15" s="39"/>
      <c r="E15" s="39"/>
      <c r="F15" s="40">
        <f>SUM(F7:F14)</f>
        <v>0</v>
      </c>
    </row>
    <row r="16" spans="1:10" ht="15.6" thickBot="1" x14ac:dyDescent="0.35">
      <c r="A16" s="41"/>
      <c r="B16" s="42" t="s">
        <v>18</v>
      </c>
      <c r="C16" s="43"/>
      <c r="D16" s="44"/>
      <c r="E16" s="44"/>
      <c r="F16" s="45">
        <f>F15*C16</f>
        <v>0</v>
      </c>
    </row>
    <row r="17" spans="1:6" ht="15.6" thickBot="1" x14ac:dyDescent="0.35">
      <c r="A17" s="46"/>
      <c r="B17" s="47" t="s">
        <v>19</v>
      </c>
      <c r="C17" s="48"/>
      <c r="D17" s="49"/>
      <c r="E17" s="49"/>
      <c r="F17" s="40">
        <f>SUM(F15:F16)</f>
        <v>0</v>
      </c>
    </row>
    <row r="18" spans="1:6" ht="15.6" thickBot="1" x14ac:dyDescent="0.35">
      <c r="A18" s="41"/>
      <c r="B18" s="42" t="s">
        <v>20</v>
      </c>
      <c r="C18" s="43"/>
      <c r="D18" s="44"/>
      <c r="E18" s="44"/>
      <c r="F18" s="45">
        <f>F17*C18</f>
        <v>0</v>
      </c>
    </row>
    <row r="19" spans="1:6" ht="15.6" thickBot="1" x14ac:dyDescent="0.35">
      <c r="A19" s="46"/>
      <c r="B19" s="47" t="s">
        <v>19</v>
      </c>
      <c r="C19" s="48"/>
      <c r="D19" s="49"/>
      <c r="E19" s="49"/>
      <c r="F19" s="40">
        <f>SUM(F17:F18)</f>
        <v>0</v>
      </c>
    </row>
    <row r="20" spans="1:6" ht="15.6" thickBot="1" x14ac:dyDescent="0.35">
      <c r="A20" s="46"/>
      <c r="B20" s="50" t="s">
        <v>21</v>
      </c>
      <c r="C20" s="51"/>
      <c r="D20" s="49"/>
      <c r="E20" s="49"/>
      <c r="F20" s="52"/>
    </row>
    <row r="21" spans="1:6" ht="15.6" thickBot="1" x14ac:dyDescent="0.35">
      <c r="A21" s="41"/>
      <c r="B21" s="53" t="s">
        <v>19</v>
      </c>
      <c r="C21" s="54"/>
      <c r="D21" s="44"/>
      <c r="E21" s="44"/>
      <c r="F21" s="44">
        <f>SUM(F20:F20)</f>
        <v>0</v>
      </c>
    </row>
    <row r="22" spans="1:6" ht="15" customHeight="1" x14ac:dyDescent="0.3">
      <c r="F22" s="56"/>
    </row>
    <row r="23" spans="1:6" ht="5.25" customHeight="1" x14ac:dyDescent="0.3"/>
  </sheetData>
  <autoFilter ref="A6:G22" xr:uid="{00000000-0009-0000-0000-000002000000}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2025-06-20T07:11:07Z</dcterms:created>
  <dcterms:modified xsi:type="dcterms:W3CDTF">2025-06-20T07:12:19Z</dcterms:modified>
</cp:coreProperties>
</file>