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Tenders\2025\საყრდენი კედლის მოწყობა სასტუმრო ტულიპი\tenders.ge\"/>
    </mc:Choice>
  </mc:AlternateContent>
  <xr:revisionPtr revIDLastSave="0" documentId="13_ncr:1_{392F86AB-D72F-4450-92C2-99118FEED5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სატენდერო" sheetId="6" r:id="rId1"/>
  </sheets>
  <externalReferences>
    <externalReference r:id="rId2"/>
  </externalReferences>
  <definedNames>
    <definedName name="_xlnm._FilterDatabase" localSheetId="0" hidden="1">სატენდერო!$A$5:$G$67</definedName>
    <definedName name="prig">[1]PRE_RIG!$A$12:$AY$194</definedName>
    <definedName name="_xlnm.Print_Area" localSheetId="0">სატენდერო!$A$1:$G$59</definedName>
    <definedName name="Summary" localSheetId="0">#REF!</definedName>
    <definedName name="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6" l="1"/>
  <c r="F43" i="6"/>
  <c r="F29" i="6" l="1"/>
  <c r="F17" i="6"/>
  <c r="F16" i="6"/>
  <c r="F15" i="6"/>
  <c r="F13" i="6"/>
  <c r="A12" i="6"/>
  <c r="F11" i="6"/>
  <c r="F34" i="6" l="1"/>
  <c r="F32" i="6"/>
  <c r="F28" i="6"/>
  <c r="F25" i="6"/>
  <c r="F24" i="6"/>
  <c r="F19" i="6"/>
  <c r="F18" i="6"/>
  <c r="F14" i="6"/>
  <c r="F12" i="6"/>
  <c r="A14" i="6"/>
  <c r="A18" i="6" s="1"/>
  <c r="F23" i="6"/>
  <c r="F27" i="6"/>
  <c r="F21" i="6"/>
  <c r="F33" i="6"/>
  <c r="F10" i="6"/>
  <c r="F9" i="6"/>
  <c r="F22" i="6"/>
  <c r="F30" i="6" l="1"/>
  <c r="F31" i="6"/>
  <c r="F35" i="6"/>
  <c r="F26" i="6"/>
  <c r="F20" i="6"/>
  <c r="F7" i="6"/>
  <c r="F8" i="6" l="1"/>
  <c r="F36" i="6" l="1"/>
  <c r="F37" i="6" s="1"/>
  <c r="F38" i="6" s="1"/>
  <c r="F39" i="6" s="1"/>
  <c r="F40" i="6" s="1"/>
  <c r="F41" i="6" s="1"/>
  <c r="F42" i="6" s="1"/>
</calcChain>
</file>

<file path=xl/sharedStrings.xml><?xml version="1.0" encoding="utf-8"?>
<sst xmlns="http://schemas.openxmlformats.org/spreadsheetml/2006/main" count="105" uniqueCount="51">
  <si>
    <t>#</t>
  </si>
  <si>
    <t>სამუშაოების და დანახარჯების დასახელება</t>
  </si>
  <si>
    <t>განზ. ერთ.</t>
  </si>
  <si>
    <t>რაოდენობა</t>
  </si>
  <si>
    <t>სულ</t>
  </si>
  <si>
    <t>ერთ. ფასი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</si>
  <si>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</si>
  <si>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ტ</t>
  </si>
  <si>
    <r>
      <t>მ</t>
    </r>
    <r>
      <rPr>
        <vertAlign val="superscript"/>
        <sz val="10"/>
        <rFont val="Calibri"/>
        <family val="2"/>
        <scheme val="minor"/>
      </rPr>
      <t>2</t>
    </r>
  </si>
  <si>
    <t xml:space="preserve">ბეტონის მომზადება  საყრდენი კედლის ფილის ქვეშ </t>
  </si>
  <si>
    <t>ბეტონი B-15</t>
  </si>
  <si>
    <t>ჯამი</t>
  </si>
  <si>
    <t>ზედნადები ხარჯები</t>
  </si>
  <si>
    <t>გეგმიური დაგროვება</t>
  </si>
  <si>
    <t>ბეტონიB25</t>
  </si>
  <si>
    <t>მონოლითური რკ. ბეტონის საყრდენი კედლის მოწყობა</t>
  </si>
  <si>
    <t>ზედმეტი გრუნტის გატანა 15 კმ</t>
  </si>
  <si>
    <t>საყრდენი  კედლის  უბეების  შევსება  მდინარის  ხვინჭით</t>
  </si>
  <si>
    <t>ღორღის  საფარის  დემონტაჟი</t>
  </si>
  <si>
    <t>არსებული ასფალტობეტონის  საფარის  დემონტაჟი</t>
  </si>
  <si>
    <t>სამშენებლო  ნაგავის  გატანა 20 კმ</t>
  </si>
  <si>
    <t>საყრდენი  კედლის  ჰიდროიზოლაცია ორი  ფენა    მასტიკით</t>
  </si>
  <si>
    <t>კედელში  სადრენაჟო  მილების  მოწყობა</t>
  </si>
  <si>
    <t>მ</t>
  </si>
  <si>
    <t>გოფრირებული  მილი  დ-100</t>
  </si>
  <si>
    <t>ჰორიზონტალური  სადრენაჟო  ეკრანის  მოწყობა  თიხით</t>
  </si>
  <si>
    <t>ვერტიკალური სადრენაჟო  ეკრანის  მოწყობა  ქვიშით</t>
  </si>
  <si>
    <t>ბორდიურების მოწყობა</t>
  </si>
  <si>
    <t>ბეტონის ბორდიური 30X15X100</t>
  </si>
  <si>
    <t xml:space="preserve">ტროტუარების  ასფალტობეტონის   საფარის  მოწყობა  </t>
  </si>
  <si>
    <t>ღორღის საფუძვლის  მოწყობა  ტროტუარებისთვის, სისქით  12სმ</t>
  </si>
  <si>
    <t>თხევადი ბიტუმის დასხმა</t>
  </si>
  <si>
    <t>დროებითი  შენობა-ნაგებობანი</t>
  </si>
  <si>
    <t>დღგ</t>
  </si>
  <si>
    <t xml:space="preserve"> საგზაო  საფარის  აღდგენისათვის  მსხვილმარცვლოვანი  ასფალტობეტონის   საფარის  მოწყობა  (ქვედა  ფენა 60mm)</t>
  </si>
  <si>
    <t>შენიშვნა</t>
  </si>
  <si>
    <r>
      <t xml:space="preserve">არმატურა </t>
    </r>
    <r>
      <rPr>
        <i/>
        <sz val="10"/>
        <rFont val="Calibri"/>
        <family val="2"/>
        <scheme val="minor"/>
      </rPr>
      <t>A-240</t>
    </r>
  </si>
  <si>
    <r>
      <t xml:space="preserve">არმატურა </t>
    </r>
    <r>
      <rPr>
        <i/>
        <sz val="10"/>
        <rFont val="Calibri"/>
        <family val="2"/>
        <scheme val="minor"/>
      </rPr>
      <t>A-500</t>
    </r>
  </si>
  <si>
    <t>საგზაო  საფარის  აღდგენისათვის  ასფალტობეტონის  საფარის  ქვეშ ღორღოვანი  საფუძვლის მოწყობა  სისქით15 სმ</t>
  </si>
  <si>
    <t>საგზაო  საფარის  აღდგენისათვის  წვრილმარცვლოვანი  ასფალტობეტონის   საფარის  მოწყობა  (ზედა  ფენა 40mm)</t>
  </si>
  <si>
    <r>
      <t>მ</t>
    </r>
    <r>
      <rPr>
        <vertAlign val="superscript"/>
        <sz val="10"/>
        <color indexed="8"/>
        <rFont val="AcadNusx"/>
      </rPr>
      <t>3</t>
    </r>
  </si>
  <si>
    <r>
      <t>მ</t>
    </r>
    <r>
      <rPr>
        <vertAlign val="superscript"/>
        <sz val="10"/>
        <rFont val="AcadNusx"/>
      </rPr>
      <t>3</t>
    </r>
  </si>
  <si>
    <r>
      <t>მე-3 ჯგ. გრუნტის  დამუშავება   0.5 მ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ნიჩბიანი </t>
    </r>
    <r>
      <rPr>
        <vertAlign val="superscript"/>
        <sz val="10"/>
        <rFont val="Calibri"/>
        <family val="2"/>
        <scheme val="minor"/>
      </rPr>
      <t xml:space="preserve">   </t>
    </r>
    <r>
      <rPr>
        <sz val="10"/>
        <rFont val="Calibri"/>
        <family val="2"/>
        <scheme val="minor"/>
      </rPr>
      <t>ექსკავატორით  ავტოთვითმცლელებზე დატვირთვით</t>
    </r>
  </si>
  <si>
    <r>
      <t>25 ტ  თვითმავალი  ამწეებით ბალასტის  მიწოდება  0.75მ</t>
    </r>
    <r>
      <rPr>
        <vertAlign val="superscript"/>
        <sz val="10"/>
        <rFont val="Calibri"/>
        <family val="2"/>
        <scheme val="minor"/>
      </rPr>
      <t xml:space="preserve">3  </t>
    </r>
    <r>
      <rPr>
        <sz val="10"/>
        <rFont val="Calibri"/>
        <family val="2"/>
        <scheme val="minor"/>
      </rPr>
      <t>ბადიებით  კედლის  უკან  ჩასაყრელად, 6მ სიმაღლემდე  აწევით</t>
    </r>
  </si>
  <si>
    <r>
      <t>ბადიების  დატვირთვა  მდინარის  ხვინჭით  1 მ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დამტვირთველით</t>
    </r>
  </si>
  <si>
    <r>
      <t>25 ტ  თვითმავალი  ამწეებით თიხისა და ქვიშის  მიწოდება  0.75მ</t>
    </r>
    <r>
      <rPr>
        <vertAlign val="superscript"/>
        <sz val="10"/>
        <rFont val="Calibri"/>
        <family val="2"/>
        <scheme val="minor"/>
      </rPr>
      <t xml:space="preserve">3  </t>
    </r>
    <r>
      <rPr>
        <sz val="10"/>
        <rFont val="Calibri"/>
        <family val="2"/>
        <scheme val="minor"/>
      </rPr>
      <t>ბადიებით  კედლის  უკან  ჩასაყრელად, 6მ სიმაღლემდე  აწევით</t>
    </r>
  </si>
  <si>
    <r>
      <t>ბადიების  დატვირთვა  თიხითა  და  ქვიშით 1 მ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დამტვირთველით</t>
    </r>
  </si>
  <si>
    <r>
      <t xml:space="preserve"> m</t>
    </r>
    <r>
      <rPr>
        <vertAlign val="superscript"/>
        <sz val="10"/>
        <rFont val="AcadNusx"/>
      </rPr>
      <t>2</t>
    </r>
  </si>
  <si>
    <t>ქ.თბილისში  ს.კ. 01.17.13.040.057  და  ს.კ. 01.17.13.040.055 ნაკვეთებზე  საყრდენი  კედლის  მშენებლობა</t>
  </si>
  <si>
    <t>ხარჯთაღრიცხვა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</si>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</sst>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-* #,##0.00_р_._-;\-* #,##0.00_р_._-;_-* &quot;-&quot;??_р_._-;_-@_-"/>
    <numFmt numFmtId="167" formatCode="_-* #,##0_-;\-* #,##0_-;_-* &quot;-&quot;??_-;_-@_-"/>
    <numFmt numFmtId="168" formatCode="_-* #,##0.00\ &quot;€&quot;_-;\-* #,##0.00\ &quot;€&quot;_-;_-* &quot;-&quot;??\ &quot;€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vertAlign val="superscript"/>
      <sz val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u/>
      <sz val="10"/>
      <color indexed="12"/>
      <name val="Arial"/>
      <family val="2"/>
      <charset val="204"/>
    </font>
    <font>
      <u/>
      <sz val="8"/>
      <color indexed="12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hveuNusx"/>
    </font>
    <font>
      <sz val="10"/>
      <name val="Helv"/>
    </font>
    <font>
      <sz val="8"/>
      <name val="Arial"/>
      <family val="2"/>
    </font>
    <font>
      <sz val="10"/>
      <color rgb="FF000000"/>
      <name val="Times New Roman"/>
      <family val="1"/>
      <charset val="204"/>
    </font>
    <font>
      <sz val="10"/>
      <name val="AcadNusx"/>
    </font>
    <font>
      <sz val="11"/>
      <name val="AcadNusx"/>
    </font>
    <font>
      <sz val="11"/>
      <color indexed="8"/>
      <name val="AcadNusx"/>
    </font>
    <font>
      <sz val="10"/>
      <color theme="1"/>
      <name val="AcadNusx"/>
    </font>
    <font>
      <vertAlign val="superscript"/>
      <sz val="10"/>
      <color indexed="8"/>
      <name val="AcadNusx"/>
    </font>
    <font>
      <vertAlign val="superscript"/>
      <sz val="1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9" fontId="2" fillId="0" borderId="0" applyFont="0" applyFill="0" applyBorder="0" applyAlignment="0" applyProtection="0"/>
    <xf numFmtId="0" fontId="16" fillId="0" borderId="0"/>
    <xf numFmtId="0" fontId="17" fillId="0" borderId="0"/>
    <xf numFmtId="0" fontId="1" fillId="0" borderId="0"/>
    <xf numFmtId="0" fontId="2" fillId="0" borderId="0"/>
    <xf numFmtId="0" fontId="18" fillId="0" borderId="0"/>
    <xf numFmtId="0" fontId="10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2" fontId="4" fillId="0" borderId="1" xfId="1" applyNumberFormat="1" applyFont="1" applyFill="1" applyBorder="1" applyAlignment="1">
      <alignment horizontal="right" vertical="center"/>
    </xf>
    <xf numFmtId="2" fontId="4" fillId="0" borderId="1" xfId="1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0" applyFont="1"/>
    <xf numFmtId="0" fontId="19" fillId="0" borderId="1" xfId="7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3" fontId="4" fillId="0" borderId="1" xfId="1" applyFont="1" applyFill="1" applyBorder="1" applyAlignment="1">
      <alignment horizontal="center" vertical="center" wrapText="1"/>
    </xf>
    <xf numFmtId="0" fontId="2" fillId="0" borderId="0" xfId="5"/>
    <xf numFmtId="0" fontId="20" fillId="0" borderId="0" xfId="0" applyFont="1"/>
    <xf numFmtId="0" fontId="21" fillId="0" borderId="0" xfId="64" applyFont="1" applyAlignment="1">
      <alignment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horizontal="left" vertical="center" wrapText="1"/>
    </xf>
    <xf numFmtId="2" fontId="4" fillId="0" borderId="0" xfId="2" applyNumberFormat="1" applyFont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right" vertical="center" wrapText="1"/>
    </xf>
    <xf numFmtId="2" fontId="4" fillId="0" borderId="0" xfId="1" applyNumberFormat="1" applyFont="1" applyFill="1" applyAlignment="1">
      <alignment horizontal="right" vertical="center" wrapText="1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right" vertical="center" wrapText="1"/>
    </xf>
    <xf numFmtId="9" fontId="4" fillId="0" borderId="1" xfId="74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75">
    <cellStyle name="Comma" xfId="1" builtinId="3"/>
    <cellStyle name="Comma 2" xfId="16" xr:uid="{00000000-0005-0000-0000-000000000000}"/>
    <cellStyle name="Comma 2 2" xfId="17" xr:uid="{00000000-0005-0000-0000-000001000000}"/>
    <cellStyle name="Comma 2 2 2" xfId="18" xr:uid="{00000000-0005-0000-0000-000002000000}"/>
    <cellStyle name="Comma 2 3" xfId="19" xr:uid="{00000000-0005-0000-0000-000003000000}"/>
    <cellStyle name="Comma 3" xfId="20" xr:uid="{00000000-0005-0000-0000-000004000000}"/>
    <cellStyle name="Comma 3 2" xfId="21" xr:uid="{00000000-0005-0000-0000-000005000000}"/>
    <cellStyle name="Comma 4" xfId="22" xr:uid="{00000000-0005-0000-0000-000006000000}"/>
    <cellStyle name="Comma 5" xfId="23" xr:uid="{00000000-0005-0000-0000-000007000000}"/>
    <cellStyle name="Comma 6" xfId="24" xr:uid="{00000000-0005-0000-0000-000008000000}"/>
    <cellStyle name="Comma 7" xfId="25" xr:uid="{00000000-0005-0000-0000-000009000000}"/>
    <cellStyle name="Currency 2" xfId="26" xr:uid="{00000000-0005-0000-0000-00000A000000}"/>
    <cellStyle name="Currency 2 2" xfId="27" xr:uid="{00000000-0005-0000-0000-00000B000000}"/>
    <cellStyle name="Currency 2 3" xfId="28" xr:uid="{00000000-0005-0000-0000-00000C000000}"/>
    <cellStyle name="Euro" xfId="29" xr:uid="{00000000-0005-0000-0000-00000E000000}"/>
    <cellStyle name="Hyperlink 2" xfId="30" xr:uid="{00000000-0005-0000-0000-00000F000000}"/>
    <cellStyle name="Hyperlink 2 2" xfId="31" xr:uid="{00000000-0005-0000-0000-000010000000}"/>
    <cellStyle name="Hyperlink 3" xfId="32" xr:uid="{00000000-0005-0000-0000-000011000000}"/>
    <cellStyle name="Hyperlink 4" xfId="14" xr:uid="{00000000-0005-0000-0000-000012000000}"/>
    <cellStyle name="Normal" xfId="0" builtinId="0"/>
    <cellStyle name="Normal 10" xfId="2" xr:uid="{00000000-0005-0000-0000-000013000000}"/>
    <cellStyle name="Normal 10 2" xfId="33" xr:uid="{00000000-0005-0000-0000-000014000000}"/>
    <cellStyle name="Normal 11" xfId="9" xr:uid="{00000000-0005-0000-0000-000015000000}"/>
    <cellStyle name="Normal 11 2" xfId="11" xr:uid="{00000000-0005-0000-0000-000016000000}"/>
    <cellStyle name="Normal 12" xfId="15" xr:uid="{00000000-0005-0000-0000-000017000000}"/>
    <cellStyle name="Normal 14 3" xfId="34" xr:uid="{00000000-0005-0000-0000-000018000000}"/>
    <cellStyle name="Normal 2" xfId="35" xr:uid="{00000000-0005-0000-0000-000019000000}"/>
    <cellStyle name="Normal 2 10" xfId="73" xr:uid="{00000000-0005-0000-0000-00001A000000}"/>
    <cellStyle name="Normal 2 11" xfId="5" xr:uid="{00000000-0005-0000-0000-00001B000000}"/>
    <cellStyle name="Normal 2 11 2" xfId="72" xr:uid="{00000000-0005-0000-0000-00001C000000}"/>
    <cellStyle name="Normal 2 2" xfId="36" xr:uid="{00000000-0005-0000-0000-00001D000000}"/>
    <cellStyle name="Normal 2 2 2" xfId="7" xr:uid="{00000000-0005-0000-0000-00001E000000}"/>
    <cellStyle name="Normal 2 2 3" xfId="6" xr:uid="{00000000-0005-0000-0000-00001F000000}"/>
    <cellStyle name="Normal 2 2 4" xfId="12" xr:uid="{00000000-0005-0000-0000-000020000000}"/>
    <cellStyle name="Normal 2 2 6" xfId="37" xr:uid="{00000000-0005-0000-0000-000021000000}"/>
    <cellStyle name="Normal 2 3" xfId="38" xr:uid="{00000000-0005-0000-0000-000022000000}"/>
    <cellStyle name="Normal 2 3 2" xfId="39" xr:uid="{00000000-0005-0000-0000-000023000000}"/>
    <cellStyle name="Normal 2 4" xfId="8" xr:uid="{00000000-0005-0000-0000-000024000000}"/>
    <cellStyle name="Normal 2 4 2" xfId="40" xr:uid="{00000000-0005-0000-0000-000025000000}"/>
    <cellStyle name="Normal 2 5" xfId="41" xr:uid="{00000000-0005-0000-0000-000026000000}"/>
    <cellStyle name="Normal 2_SItBOS MODINEBA" xfId="42" xr:uid="{00000000-0005-0000-0000-000027000000}"/>
    <cellStyle name="Normal 3" xfId="43" xr:uid="{00000000-0005-0000-0000-000028000000}"/>
    <cellStyle name="Normal 3 2" xfId="44" xr:uid="{00000000-0005-0000-0000-000029000000}"/>
    <cellStyle name="Normal 3 2 2" xfId="45" xr:uid="{00000000-0005-0000-0000-00002A000000}"/>
    <cellStyle name="Normal 3 3" xfId="46" xr:uid="{00000000-0005-0000-0000-00002B000000}"/>
    <cellStyle name="Normal 3 3 2" xfId="47" xr:uid="{00000000-0005-0000-0000-00002C000000}"/>
    <cellStyle name="Normal 3 4" xfId="48" xr:uid="{00000000-0005-0000-0000-00002D000000}"/>
    <cellStyle name="Normal 4" xfId="49" xr:uid="{00000000-0005-0000-0000-00002E000000}"/>
    <cellStyle name="Normal 4 2" xfId="50" xr:uid="{00000000-0005-0000-0000-00002F000000}"/>
    <cellStyle name="Normal 4 2 2" xfId="51" xr:uid="{00000000-0005-0000-0000-000030000000}"/>
    <cellStyle name="Normal 4 2 3" xfId="52" xr:uid="{00000000-0005-0000-0000-000031000000}"/>
    <cellStyle name="Normal 4 3" xfId="53" xr:uid="{00000000-0005-0000-0000-000032000000}"/>
    <cellStyle name="Normal 4 4" xfId="54" xr:uid="{00000000-0005-0000-0000-000033000000}"/>
    <cellStyle name="Normal 42" xfId="10" xr:uid="{00000000-0005-0000-0000-000034000000}"/>
    <cellStyle name="Normal 5" xfId="13" xr:uid="{00000000-0005-0000-0000-000035000000}"/>
    <cellStyle name="Normal 5 2" xfId="55" xr:uid="{00000000-0005-0000-0000-000036000000}"/>
    <cellStyle name="Normal 5 2 2" xfId="56" xr:uid="{00000000-0005-0000-0000-000037000000}"/>
    <cellStyle name="Normal 5 2 3" xfId="57" xr:uid="{00000000-0005-0000-0000-000038000000}"/>
    <cellStyle name="Normal 5 3" xfId="58" xr:uid="{00000000-0005-0000-0000-000039000000}"/>
    <cellStyle name="Normal 6" xfId="59" xr:uid="{00000000-0005-0000-0000-00003A000000}"/>
    <cellStyle name="Normal 6 2" xfId="60" xr:uid="{00000000-0005-0000-0000-00003B000000}"/>
    <cellStyle name="Normal 6 3" xfId="4" xr:uid="{00000000-0005-0000-0000-00003C000000}"/>
    <cellStyle name="Normal 6 4" xfId="3" xr:uid="{00000000-0005-0000-0000-00003D000000}"/>
    <cellStyle name="Normal 7" xfId="61" xr:uid="{00000000-0005-0000-0000-00003E000000}"/>
    <cellStyle name="Normal 8" xfId="62" xr:uid="{00000000-0005-0000-0000-00003F000000}"/>
    <cellStyle name="Normal 9" xfId="63" xr:uid="{00000000-0005-0000-0000-000040000000}"/>
    <cellStyle name="Normal_#10 saxli, samxedro kalaki(1). 30.03.2010.-Final+++" xfId="64" xr:uid="{00000000-0005-0000-0000-000041000000}"/>
    <cellStyle name="Percent" xfId="74" builtinId="5"/>
    <cellStyle name="Percent 2" xfId="65" xr:uid="{00000000-0005-0000-0000-000043000000}"/>
    <cellStyle name="Style 1" xfId="66" xr:uid="{00000000-0005-0000-0000-000044000000}"/>
    <cellStyle name="Обычный 2" xfId="67" xr:uid="{00000000-0005-0000-0000-000046000000}"/>
    <cellStyle name="Обычный 2 2" xfId="68" xr:uid="{00000000-0005-0000-0000-000047000000}"/>
    <cellStyle name="Обычный 4 2" xfId="69" xr:uid="{00000000-0005-0000-0000-000048000000}"/>
    <cellStyle name="ჩვეულებრივი 2" xfId="70" xr:uid="{00000000-0005-0000-0000-00004A000000}"/>
    <cellStyle name="ჩვეულებრივი 3" xfId="71" xr:uid="{00000000-0005-0000-0000-00004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SHIBA\Users\Proys\El%20Tinto%20-%20San%20Jose\01_Etsj\01_CO_ETSJ01_200512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_pte_flex"/>
      <sheetName val="PU_pte_rig"/>
      <sheetName val="PU_flex"/>
      <sheetName val="PU"/>
      <sheetName val="DATOS "/>
      <sheetName val="RESUMEN"/>
      <sheetName val="PRE_ASF"/>
      <sheetName val="PRE_RIG"/>
      <sheetName val="MT_ASF"/>
      <sheetName val="MT_RIG"/>
      <sheetName val="PV_ASF"/>
      <sheetName val="PV_RIG"/>
      <sheetName val="DR"/>
      <sheetName val="PTES"/>
      <sheetName val="PTEI"/>
      <sheetName val="OCP"/>
      <sheetName val="OCC"/>
      <sheetName val="SNL"/>
      <sheetName val="AMB"/>
      <sheetName val="SUP"/>
      <sheetName val="PES"/>
      <sheetName val="PEA"/>
      <sheetName val="CAMP"/>
      <sheetName val="CANT_ASF"/>
      <sheetName val="CANT_RIG"/>
      <sheetName val="P_ASF"/>
      <sheetName val="P_RIG"/>
      <sheetName val="Form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A12">
            <v>1</v>
          </cell>
          <cell r="B12" t="str">
            <v>X</v>
          </cell>
          <cell r="D12">
            <v>1</v>
          </cell>
          <cell r="E12" t="str">
            <v>MOVIMIENTO DE TIERRAS</v>
          </cell>
          <cell r="I12" t="str">
            <v>Imprevistos</v>
          </cell>
          <cell r="K12">
            <v>0.1</v>
          </cell>
        </row>
        <row r="13">
          <cell r="A13">
            <v>2</v>
          </cell>
          <cell r="B13">
            <v>0</v>
          </cell>
          <cell r="C13">
            <v>1</v>
          </cell>
          <cell r="D13" t="str">
            <v>1.1.</v>
          </cell>
          <cell r="E13" t="str">
            <v>Desbosque, Desbroce, Destronque, Limpieza y Remoción de Capa Vegetal</v>
          </cell>
          <cell r="F13" t="str">
            <v>[ha]</v>
          </cell>
          <cell r="H13">
            <v>0</v>
          </cell>
          <cell r="I13">
            <v>0</v>
          </cell>
          <cell r="N13">
            <v>80</v>
          </cell>
          <cell r="Q13">
            <v>719</v>
          </cell>
          <cell r="R13">
            <v>816.44200000000001</v>
          </cell>
          <cell r="S13">
            <v>587021.80000000005</v>
          </cell>
          <cell r="U13">
            <v>30</v>
          </cell>
          <cell r="X13">
            <v>9</v>
          </cell>
          <cell r="Y13">
            <v>816.44200000000001</v>
          </cell>
          <cell r="Z13">
            <v>7347.98</v>
          </cell>
          <cell r="AB13">
            <v>30</v>
          </cell>
          <cell r="AE13">
            <v>2</v>
          </cell>
          <cell r="AF13">
            <v>816.44200000000001</v>
          </cell>
          <cell r="AG13">
            <v>1632.88</v>
          </cell>
          <cell r="AL13">
            <v>0</v>
          </cell>
          <cell r="AM13">
            <v>0</v>
          </cell>
          <cell r="AN13">
            <v>0</v>
          </cell>
          <cell r="AS13">
            <v>0</v>
          </cell>
          <cell r="AT13">
            <v>0</v>
          </cell>
          <cell r="AU13">
            <v>0</v>
          </cell>
          <cell r="AW13">
            <v>730</v>
          </cell>
          <cell r="AX13" t="e">
            <v>#N/A</v>
          </cell>
          <cell r="AY13">
            <v>596002.66</v>
          </cell>
        </row>
        <row r="14">
          <cell r="A14">
            <v>3</v>
          </cell>
          <cell r="B14">
            <v>0</v>
          </cell>
          <cell r="C14">
            <v>2</v>
          </cell>
          <cell r="D14" t="str">
            <v>1.2.1.</v>
          </cell>
          <cell r="E14" t="str">
            <v>Excavación No Clasificada Distancia &lt;= 1000 m</v>
          </cell>
          <cell r="F14" t="str">
            <v>[m³]</v>
          </cell>
          <cell r="N14">
            <v>554449</v>
          </cell>
          <cell r="Q14">
            <v>609894</v>
          </cell>
          <cell r="R14">
            <v>2.2999999999999998</v>
          </cell>
          <cell r="S14">
            <v>1402756.2</v>
          </cell>
          <cell r="U14">
            <v>38209.050000000003</v>
          </cell>
          <cell r="X14">
            <v>42030</v>
          </cell>
          <cell r="Y14">
            <v>2.2999999999999998</v>
          </cell>
          <cell r="Z14">
            <v>96669</v>
          </cell>
          <cell r="AB14">
            <v>5102.51</v>
          </cell>
          <cell r="AE14">
            <v>5613</v>
          </cell>
          <cell r="AF14">
            <v>2.2999999999999998</v>
          </cell>
          <cell r="AG14">
            <v>12909.9</v>
          </cell>
          <cell r="AL14">
            <v>0</v>
          </cell>
          <cell r="AM14">
            <v>0</v>
          </cell>
          <cell r="AN14">
            <v>0</v>
          </cell>
          <cell r="AS14">
            <v>0</v>
          </cell>
          <cell r="AT14">
            <v>0</v>
          </cell>
          <cell r="AU14">
            <v>0</v>
          </cell>
          <cell r="AW14">
            <v>657537</v>
          </cell>
          <cell r="AX14" t="e">
            <v>#N/A</v>
          </cell>
          <cell r="AY14">
            <v>1512335.0999999999</v>
          </cell>
        </row>
        <row r="15">
          <cell r="A15">
            <v>4</v>
          </cell>
          <cell r="B15">
            <v>0</v>
          </cell>
          <cell r="C15">
            <v>3</v>
          </cell>
          <cell r="D15" t="str">
            <v>1.3.</v>
          </cell>
          <cell r="E15" t="str">
            <v>Terraplén con Material de Acopio</v>
          </cell>
          <cell r="F15" t="str">
            <v>[m³]</v>
          </cell>
          <cell r="H15">
            <v>0.75</v>
          </cell>
          <cell r="N15">
            <v>2759698</v>
          </cell>
          <cell r="O15">
            <v>0</v>
          </cell>
          <cell r="Q15">
            <v>2578248</v>
          </cell>
          <cell r="R15">
            <v>2.1589999999999998</v>
          </cell>
          <cell r="S15">
            <v>5566437.4299999997</v>
          </cell>
          <cell r="U15">
            <v>50499.12</v>
          </cell>
          <cell r="V15">
            <v>0</v>
          </cell>
          <cell r="X15">
            <v>24027</v>
          </cell>
          <cell r="Y15">
            <v>2.1589999999999998</v>
          </cell>
          <cell r="Z15">
            <v>51874.29</v>
          </cell>
          <cell r="AB15">
            <v>13270.29</v>
          </cell>
          <cell r="AC15">
            <v>0</v>
          </cell>
          <cell r="AE15">
            <v>10388</v>
          </cell>
          <cell r="AF15">
            <v>2.1589999999999998</v>
          </cell>
          <cell r="AG15">
            <v>22427.69</v>
          </cell>
          <cell r="AJ15">
            <v>0</v>
          </cell>
          <cell r="AL15">
            <v>0</v>
          </cell>
          <cell r="AM15">
            <v>0</v>
          </cell>
          <cell r="AN15">
            <v>0</v>
          </cell>
          <cell r="AS15">
            <v>0</v>
          </cell>
          <cell r="AT15">
            <v>0</v>
          </cell>
          <cell r="AU15">
            <v>0</v>
          </cell>
          <cell r="AW15">
            <v>2612663</v>
          </cell>
          <cell r="AX15" t="e">
            <v>#N/A</v>
          </cell>
          <cell r="AY15">
            <v>5640739.4100000001</v>
          </cell>
        </row>
        <row r="16">
          <cell r="A16">
            <v>5</v>
          </cell>
          <cell r="B16">
            <v>0</v>
          </cell>
          <cell r="C16">
            <v>4</v>
          </cell>
          <cell r="D16" t="str">
            <v>1.4.</v>
          </cell>
          <cell r="E16" t="str">
            <v>Terraplén con Material de Corte</v>
          </cell>
          <cell r="F16" t="str">
            <v>[m³]</v>
          </cell>
          <cell r="Q16">
            <v>457421</v>
          </cell>
          <cell r="R16">
            <v>0.91300000000000003</v>
          </cell>
          <cell r="S16">
            <v>417625.37</v>
          </cell>
          <cell r="X16">
            <v>31523</v>
          </cell>
          <cell r="Y16">
            <v>0.91300000000000003</v>
          </cell>
          <cell r="Z16">
            <v>28780.5</v>
          </cell>
          <cell r="AE16">
            <v>4210</v>
          </cell>
          <cell r="AF16">
            <v>0.91300000000000003</v>
          </cell>
          <cell r="AG16">
            <v>3843.73</v>
          </cell>
          <cell r="AL16">
            <v>0</v>
          </cell>
          <cell r="AM16">
            <v>0</v>
          </cell>
          <cell r="AN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493154</v>
          </cell>
          <cell r="AX16" t="e">
            <v>#N/A</v>
          </cell>
          <cell r="AY16">
            <v>450249.6</v>
          </cell>
        </row>
        <row r="17">
          <cell r="A17">
            <v>6</v>
          </cell>
          <cell r="B17">
            <v>0</v>
          </cell>
          <cell r="C17">
            <v>5</v>
          </cell>
          <cell r="D17" t="str">
            <v>1.5.</v>
          </cell>
          <cell r="E17" t="str">
            <v>Relleno Compactado en Áreas de Depósito</v>
          </cell>
          <cell r="F17" t="str">
            <v>[m³]</v>
          </cell>
          <cell r="O17">
            <v>0</v>
          </cell>
          <cell r="Q17">
            <v>30495</v>
          </cell>
          <cell r="R17">
            <v>0.56299999999999994</v>
          </cell>
          <cell r="S17">
            <v>17168.689999999999</v>
          </cell>
          <cell r="V17">
            <v>0</v>
          </cell>
          <cell r="X17">
            <v>2102</v>
          </cell>
          <cell r="Y17">
            <v>0.56299999999999994</v>
          </cell>
          <cell r="Z17">
            <v>1183.43</v>
          </cell>
          <cell r="AC17">
            <v>0</v>
          </cell>
          <cell r="AE17">
            <v>281</v>
          </cell>
          <cell r="AF17">
            <v>0.56299999999999994</v>
          </cell>
          <cell r="AG17">
            <v>158.19999999999999</v>
          </cell>
          <cell r="AJ17">
            <v>0</v>
          </cell>
          <cell r="AL17">
            <v>0</v>
          </cell>
          <cell r="AM17">
            <v>0</v>
          </cell>
          <cell r="AN17">
            <v>0</v>
          </cell>
          <cell r="AS17">
            <v>0</v>
          </cell>
          <cell r="AT17">
            <v>0</v>
          </cell>
          <cell r="AU17">
            <v>0</v>
          </cell>
          <cell r="AW17">
            <v>32878</v>
          </cell>
          <cell r="AX17" t="e">
            <v>#N/A</v>
          </cell>
          <cell r="AY17">
            <v>18510.32</v>
          </cell>
        </row>
        <row r="18">
          <cell r="A18">
            <v>7</v>
          </cell>
          <cell r="B18">
            <v>0</v>
          </cell>
          <cell r="C18">
            <v>6</v>
          </cell>
          <cell r="D18" t="str">
            <v>1.6.</v>
          </cell>
          <cell r="E18" t="str">
            <v>Remoción de Derrumbes</v>
          </cell>
          <cell r="F18" t="str">
            <v>[m³]</v>
          </cell>
          <cell r="H18">
            <v>0.05</v>
          </cell>
          <cell r="Q18">
            <v>30495</v>
          </cell>
          <cell r="R18">
            <v>1.881</v>
          </cell>
          <cell r="S18">
            <v>57361.1</v>
          </cell>
          <cell r="X18">
            <v>2102</v>
          </cell>
          <cell r="Y18">
            <v>1.881</v>
          </cell>
          <cell r="Z18">
            <v>3953.86</v>
          </cell>
          <cell r="AE18">
            <v>281</v>
          </cell>
          <cell r="AF18">
            <v>1.881</v>
          </cell>
          <cell r="AG18">
            <v>528.55999999999995</v>
          </cell>
          <cell r="AL18">
            <v>0</v>
          </cell>
          <cell r="AM18">
            <v>0</v>
          </cell>
          <cell r="AN18">
            <v>0</v>
          </cell>
          <cell r="AS18">
            <v>0</v>
          </cell>
          <cell r="AT18">
            <v>0</v>
          </cell>
          <cell r="AU18">
            <v>0</v>
          </cell>
          <cell r="AW18">
            <v>32878</v>
          </cell>
          <cell r="AX18" t="e">
            <v>#N/A</v>
          </cell>
          <cell r="AY18">
            <v>61843.519999999997</v>
          </cell>
        </row>
        <row r="19">
          <cell r="A19">
            <v>8</v>
          </cell>
          <cell r="B19">
            <v>0</v>
          </cell>
          <cell r="C19">
            <v>7</v>
          </cell>
          <cell r="D19" t="str">
            <v>1.7.1.</v>
          </cell>
          <cell r="E19" t="str">
            <v>Sobreacarreo para Distancias &gt; 1000 m</v>
          </cell>
          <cell r="F19" t="str">
            <v>[m³ - km]</v>
          </cell>
          <cell r="H19">
            <v>2.5</v>
          </cell>
          <cell r="I19">
            <v>0.80800000000000005</v>
          </cell>
          <cell r="J19">
            <v>0.34899999999999998</v>
          </cell>
          <cell r="K19">
            <v>0.1</v>
          </cell>
          <cell r="L19">
            <v>3</v>
          </cell>
          <cell r="N19">
            <v>344100</v>
          </cell>
          <cell r="Q19">
            <v>469995</v>
          </cell>
          <cell r="R19">
            <v>0.245</v>
          </cell>
          <cell r="S19">
            <v>115148.78</v>
          </cell>
          <cell r="U19">
            <v>0</v>
          </cell>
          <cell r="X19">
            <v>6305</v>
          </cell>
          <cell r="Y19">
            <v>0.245</v>
          </cell>
          <cell r="Z19">
            <v>1544.73</v>
          </cell>
          <cell r="AB19">
            <v>0</v>
          </cell>
          <cell r="AE19">
            <v>842</v>
          </cell>
          <cell r="AF19">
            <v>0.245</v>
          </cell>
          <cell r="AG19">
            <v>206.29</v>
          </cell>
          <cell r="AL19">
            <v>0</v>
          </cell>
          <cell r="AM19">
            <v>0</v>
          </cell>
          <cell r="AN19">
            <v>0</v>
          </cell>
          <cell r="AS19">
            <v>0</v>
          </cell>
          <cell r="AT19">
            <v>0</v>
          </cell>
          <cell r="AU19">
            <v>0</v>
          </cell>
          <cell r="AW19">
            <v>477142</v>
          </cell>
          <cell r="AX19" t="e">
            <v>#N/A</v>
          </cell>
          <cell r="AY19">
            <v>116899.79999999999</v>
          </cell>
        </row>
        <row r="20">
          <cell r="A20">
            <v>9</v>
          </cell>
          <cell r="B20">
            <v>0</v>
          </cell>
          <cell r="C20">
            <v>8</v>
          </cell>
          <cell r="D20" t="str">
            <v>1.7.2.</v>
          </cell>
          <cell r="E20" t="str">
            <v>Transporte de Material de Acopios</v>
          </cell>
          <cell r="F20" t="str">
            <v>[m³ - km]</v>
          </cell>
          <cell r="N20">
            <v>23130910</v>
          </cell>
          <cell r="Q20">
            <v>25444001</v>
          </cell>
          <cell r="R20">
            <v>0.27500000000000002</v>
          </cell>
          <cell r="S20">
            <v>6997100.2800000003</v>
          </cell>
          <cell r="X20">
            <v>0</v>
          </cell>
          <cell r="Y20">
            <v>0.27500000000000002</v>
          </cell>
          <cell r="Z20">
            <v>0</v>
          </cell>
          <cell r="AE20">
            <v>0</v>
          </cell>
          <cell r="AF20">
            <v>0.27500000000000002</v>
          </cell>
          <cell r="AG20">
            <v>0</v>
          </cell>
          <cell r="AL20">
            <v>0</v>
          </cell>
          <cell r="AM20">
            <v>0</v>
          </cell>
          <cell r="AN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25444001</v>
          </cell>
          <cell r="AX20" t="e">
            <v>#N/A</v>
          </cell>
          <cell r="AY20">
            <v>6997100.2800000003</v>
          </cell>
        </row>
        <row r="21">
          <cell r="A21">
            <v>10</v>
          </cell>
          <cell r="B21">
            <v>0</v>
          </cell>
          <cell r="C21">
            <v>9</v>
          </cell>
          <cell r="D21" t="str">
            <v>1.8.</v>
          </cell>
          <cell r="E21" t="str">
            <v>Pedraplén para Estabilización de Plataforma</v>
          </cell>
          <cell r="F21" t="str">
            <v>[m³]</v>
          </cell>
          <cell r="H21">
            <v>20</v>
          </cell>
          <cell r="I21">
            <v>1</v>
          </cell>
          <cell r="J21">
            <v>0.02</v>
          </cell>
          <cell r="Q21">
            <v>35913</v>
          </cell>
          <cell r="R21">
            <v>16.718</v>
          </cell>
          <cell r="S21">
            <v>600393.53</v>
          </cell>
          <cell r="X21">
            <v>2024</v>
          </cell>
          <cell r="Y21">
            <v>16.718</v>
          </cell>
          <cell r="Z21">
            <v>33837.230000000003</v>
          </cell>
          <cell r="AE21">
            <v>652</v>
          </cell>
          <cell r="AF21">
            <v>16.718</v>
          </cell>
          <cell r="AG21">
            <v>10900.14</v>
          </cell>
          <cell r="AL21">
            <v>0</v>
          </cell>
          <cell r="AM21">
            <v>0</v>
          </cell>
          <cell r="AN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38589</v>
          </cell>
          <cell r="AX21" t="e">
            <v>#N/A</v>
          </cell>
          <cell r="AY21">
            <v>645130.9</v>
          </cell>
        </row>
        <row r="22">
          <cell r="A22">
            <v>11</v>
          </cell>
          <cell r="B22">
            <v>0</v>
          </cell>
          <cell r="C22">
            <v>10</v>
          </cell>
          <cell r="D22" t="str">
            <v>1.9.</v>
          </cell>
          <cell r="E22" t="str">
            <v>Geomalla</v>
          </cell>
          <cell r="F22" t="str">
            <v>[m²]</v>
          </cell>
          <cell r="H22">
            <v>0.15</v>
          </cell>
          <cell r="Q22">
            <v>269346</v>
          </cell>
          <cell r="R22">
            <v>3.407</v>
          </cell>
          <cell r="S22">
            <v>917661.82</v>
          </cell>
          <cell r="X22">
            <v>0</v>
          </cell>
          <cell r="Y22">
            <v>3.407</v>
          </cell>
          <cell r="Z22">
            <v>0</v>
          </cell>
          <cell r="AE22">
            <v>0</v>
          </cell>
          <cell r="AF22">
            <v>3.407</v>
          </cell>
          <cell r="AG22">
            <v>0</v>
          </cell>
          <cell r="AL22">
            <v>0</v>
          </cell>
          <cell r="AM22">
            <v>0</v>
          </cell>
          <cell r="AN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269346</v>
          </cell>
          <cell r="AX22" t="e">
            <v>#N/A</v>
          </cell>
          <cell r="AY22">
            <v>917661.82</v>
          </cell>
        </row>
        <row r="23">
          <cell r="A23">
            <v>12</v>
          </cell>
          <cell r="B23" t="str">
            <v>X</v>
          </cell>
          <cell r="C23">
            <v>10</v>
          </cell>
          <cell r="D23">
            <v>2</v>
          </cell>
          <cell r="E23" t="str">
            <v>PAVIMENTACIÓN</v>
          </cell>
          <cell r="I23" t="str">
            <v>Imprevistos</v>
          </cell>
          <cell r="K23">
            <v>0.03</v>
          </cell>
          <cell r="S23">
            <v>16678675</v>
          </cell>
          <cell r="Z23">
            <v>225191.02</v>
          </cell>
          <cell r="AG23">
            <v>52607.39</v>
          </cell>
          <cell r="AN23">
            <v>0</v>
          </cell>
          <cell r="AU23">
            <v>0</v>
          </cell>
          <cell r="AY23">
            <v>16956473.41</v>
          </cell>
        </row>
        <row r="24">
          <cell r="A24">
            <v>13</v>
          </cell>
          <cell r="B24">
            <v>0</v>
          </cell>
          <cell r="C24">
            <v>11</v>
          </cell>
          <cell r="D24" t="str">
            <v>2.1.1.</v>
          </cell>
          <cell r="E24" t="str">
            <v>Sub Base de Material Granular para Pavimento Flexible</v>
          </cell>
          <cell r="F24" t="str">
            <v>[m³]</v>
          </cell>
          <cell r="H24">
            <v>0</v>
          </cell>
          <cell r="I24">
            <v>0</v>
          </cell>
          <cell r="O24">
            <v>5.0490000000000004</v>
          </cell>
          <cell r="Q24">
            <v>0</v>
          </cell>
          <cell r="R24">
            <v>13.066000000000001</v>
          </cell>
          <cell r="S24">
            <v>0</v>
          </cell>
          <cell r="V24">
            <v>5.0490000000000004</v>
          </cell>
          <cell r="X24">
            <v>0</v>
          </cell>
          <cell r="Y24">
            <v>13.066000000000001</v>
          </cell>
          <cell r="Z24">
            <v>0</v>
          </cell>
          <cell r="AC24">
            <v>5.0490000000000004</v>
          </cell>
          <cell r="AE24">
            <v>0</v>
          </cell>
          <cell r="AF24">
            <v>13.066000000000001</v>
          </cell>
          <cell r="AG24">
            <v>0</v>
          </cell>
          <cell r="AJ24">
            <v>5.0490000000000004</v>
          </cell>
          <cell r="AL24">
            <v>0</v>
          </cell>
          <cell r="AM24">
            <v>0</v>
          </cell>
          <cell r="AN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0</v>
          </cell>
          <cell r="AX24" t="e">
            <v>#N/A</v>
          </cell>
          <cell r="AY24">
            <v>0</v>
          </cell>
        </row>
        <row r="25">
          <cell r="A25">
            <v>14</v>
          </cell>
          <cell r="B25">
            <v>0</v>
          </cell>
          <cell r="C25">
            <v>12</v>
          </cell>
          <cell r="D25" t="str">
            <v>2.1.2.</v>
          </cell>
          <cell r="E25" t="str">
            <v>Sub Base de Suelo Cemento para Pavimento Rígido</v>
          </cell>
          <cell r="F25" t="str">
            <v>[m³]</v>
          </cell>
          <cell r="N25">
            <v>188594</v>
          </cell>
          <cell r="O25">
            <v>5.0490000000000004</v>
          </cell>
          <cell r="Q25">
            <v>194252</v>
          </cell>
          <cell r="R25">
            <v>24.484000000000002</v>
          </cell>
          <cell r="S25">
            <v>4756065.97</v>
          </cell>
          <cell r="U25">
            <v>11395.25</v>
          </cell>
          <cell r="V25">
            <v>5.0490000000000004</v>
          </cell>
          <cell r="X25">
            <v>11738</v>
          </cell>
          <cell r="Y25">
            <v>24.484000000000002</v>
          </cell>
          <cell r="Z25">
            <v>287393.19</v>
          </cell>
          <cell r="AB25">
            <v>3600.84</v>
          </cell>
          <cell r="AC25">
            <v>5.0490000000000004</v>
          </cell>
          <cell r="AE25">
            <v>3709</v>
          </cell>
          <cell r="AF25">
            <v>24.484000000000002</v>
          </cell>
          <cell r="AG25">
            <v>90811.16</v>
          </cell>
          <cell r="AJ25">
            <v>5.0490000000000004</v>
          </cell>
          <cell r="AL25">
            <v>0</v>
          </cell>
          <cell r="AM25">
            <v>0</v>
          </cell>
          <cell r="AN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209699</v>
          </cell>
          <cell r="AX25" t="e">
            <v>#N/A</v>
          </cell>
          <cell r="AY25">
            <v>5134270.32</v>
          </cell>
        </row>
        <row r="26">
          <cell r="A26">
            <v>15</v>
          </cell>
          <cell r="B26">
            <v>0</v>
          </cell>
          <cell r="C26">
            <v>13</v>
          </cell>
          <cell r="D26" t="str">
            <v>2.2.1.</v>
          </cell>
          <cell r="E26" t="str">
            <v>Base de Material Granular para Pavimento Flexible</v>
          </cell>
          <cell r="F26" t="str">
            <v>[m³]</v>
          </cell>
          <cell r="O26">
            <v>4.2</v>
          </cell>
          <cell r="Q26">
            <v>0</v>
          </cell>
          <cell r="R26">
            <v>16.632000000000001</v>
          </cell>
          <cell r="S26">
            <v>0</v>
          </cell>
          <cell r="V26">
            <v>4.2</v>
          </cell>
          <cell r="X26">
            <v>0</v>
          </cell>
          <cell r="Y26">
            <v>16.632000000000001</v>
          </cell>
          <cell r="Z26">
            <v>0</v>
          </cell>
          <cell r="AC26">
            <v>4.2</v>
          </cell>
          <cell r="AE26">
            <v>0</v>
          </cell>
          <cell r="AF26">
            <v>16.632000000000001</v>
          </cell>
          <cell r="AG26">
            <v>0</v>
          </cell>
          <cell r="AJ26">
            <v>4.2</v>
          </cell>
          <cell r="AL26">
            <v>0</v>
          </cell>
          <cell r="AM26">
            <v>0</v>
          </cell>
          <cell r="AN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0</v>
          </cell>
          <cell r="AX26" t="e">
            <v>#N/A</v>
          </cell>
          <cell r="AY26">
            <v>0</v>
          </cell>
        </row>
        <row r="27">
          <cell r="A27">
            <v>16</v>
          </cell>
          <cell r="B27">
            <v>0</v>
          </cell>
          <cell r="C27">
            <v>14</v>
          </cell>
          <cell r="D27" t="str">
            <v>2.2.2.</v>
          </cell>
          <cell r="E27" t="str">
            <v>Base Asfáltica</v>
          </cell>
          <cell r="F27" t="str">
            <v>[m³]</v>
          </cell>
          <cell r="O27">
            <v>4.2</v>
          </cell>
          <cell r="Q27">
            <v>0</v>
          </cell>
          <cell r="R27">
            <v>33.631</v>
          </cell>
          <cell r="S27">
            <v>0</v>
          </cell>
          <cell r="V27">
            <v>4.2</v>
          </cell>
          <cell r="X27">
            <v>0</v>
          </cell>
          <cell r="Y27">
            <v>33.631</v>
          </cell>
          <cell r="Z27">
            <v>0</v>
          </cell>
          <cell r="AC27">
            <v>4.2</v>
          </cell>
          <cell r="AE27">
            <v>0</v>
          </cell>
          <cell r="AF27">
            <v>33.631</v>
          </cell>
          <cell r="AG27">
            <v>0</v>
          </cell>
          <cell r="AJ27">
            <v>4.2</v>
          </cell>
          <cell r="AL27">
            <v>0</v>
          </cell>
          <cell r="AM27">
            <v>0</v>
          </cell>
          <cell r="AN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0</v>
          </cell>
          <cell r="AX27" t="e">
            <v>#N/A</v>
          </cell>
          <cell r="AY27">
            <v>0</v>
          </cell>
        </row>
        <row r="28">
          <cell r="A28">
            <v>17</v>
          </cell>
          <cell r="B28">
            <v>0</v>
          </cell>
          <cell r="C28">
            <v>15</v>
          </cell>
          <cell r="D28" t="str">
            <v>2.2.3.</v>
          </cell>
          <cell r="E28" t="str">
            <v>Conformación de Berma con Material de Capa Base (pavimento flexible)</v>
          </cell>
          <cell r="F28" t="str">
            <v>[m³]</v>
          </cell>
          <cell r="O28">
            <v>4.2</v>
          </cell>
          <cell r="Q28">
            <v>0</v>
          </cell>
          <cell r="R28">
            <v>18.925999999999998</v>
          </cell>
          <cell r="S28">
            <v>0</v>
          </cell>
          <cell r="V28">
            <v>4.2</v>
          </cell>
          <cell r="X28">
            <v>0</v>
          </cell>
          <cell r="Y28">
            <v>18.925999999999998</v>
          </cell>
          <cell r="Z28">
            <v>0</v>
          </cell>
          <cell r="AC28">
            <v>4.2</v>
          </cell>
          <cell r="AE28">
            <v>0</v>
          </cell>
          <cell r="AF28">
            <v>18.925999999999998</v>
          </cell>
          <cell r="AG28">
            <v>0</v>
          </cell>
          <cell r="AJ28">
            <v>4.2</v>
          </cell>
          <cell r="AL28">
            <v>0</v>
          </cell>
          <cell r="AM28">
            <v>0</v>
          </cell>
          <cell r="AN28">
            <v>0</v>
          </cell>
          <cell r="AS28">
            <v>0</v>
          </cell>
          <cell r="AT28">
            <v>0</v>
          </cell>
          <cell r="AU28">
            <v>0</v>
          </cell>
          <cell r="AW28">
            <v>0</v>
          </cell>
          <cell r="AX28" t="e">
            <v>#N/A</v>
          </cell>
          <cell r="AY28">
            <v>0</v>
          </cell>
        </row>
        <row r="29">
          <cell r="A29">
            <v>18</v>
          </cell>
          <cell r="B29">
            <v>0</v>
          </cell>
          <cell r="C29">
            <v>16</v>
          </cell>
          <cell r="D29" t="str">
            <v>2.2.4.</v>
          </cell>
          <cell r="E29" t="str">
            <v>Conformación de Berma con Suelo Cemento (pavimento rígido)</v>
          </cell>
          <cell r="F29" t="str">
            <v>[m³]</v>
          </cell>
          <cell r="N29">
            <v>103905.60000000001</v>
          </cell>
          <cell r="O29">
            <v>4.2</v>
          </cell>
          <cell r="Q29">
            <v>107023</v>
          </cell>
          <cell r="R29">
            <v>25.09</v>
          </cell>
          <cell r="S29">
            <v>2685207.07</v>
          </cell>
          <cell r="U29">
            <v>3690</v>
          </cell>
          <cell r="V29">
            <v>4.2</v>
          </cell>
          <cell r="X29">
            <v>3801</v>
          </cell>
          <cell r="Y29">
            <v>25.09</v>
          </cell>
          <cell r="Z29">
            <v>95367.09</v>
          </cell>
          <cell r="AB29">
            <v>1086</v>
          </cell>
          <cell r="AC29">
            <v>4.2</v>
          </cell>
          <cell r="AE29">
            <v>1119</v>
          </cell>
          <cell r="AF29">
            <v>25.09</v>
          </cell>
          <cell r="AG29">
            <v>28075.71</v>
          </cell>
          <cell r="AJ29">
            <v>4.2</v>
          </cell>
          <cell r="AL29">
            <v>0</v>
          </cell>
          <cell r="AM29">
            <v>0</v>
          </cell>
          <cell r="AN29">
            <v>0</v>
          </cell>
          <cell r="AS29">
            <v>0</v>
          </cell>
          <cell r="AT29">
            <v>0</v>
          </cell>
          <cell r="AU29">
            <v>0</v>
          </cell>
          <cell r="AW29">
            <v>111943</v>
          </cell>
          <cell r="AX29" t="e">
            <v>#N/A</v>
          </cell>
          <cell r="AY29">
            <v>2808649.8699999996</v>
          </cell>
        </row>
        <row r="30">
          <cell r="A30">
            <v>19</v>
          </cell>
          <cell r="B30">
            <v>0</v>
          </cell>
          <cell r="C30">
            <v>17</v>
          </cell>
          <cell r="D30" t="str">
            <v>2.3.1.</v>
          </cell>
          <cell r="E30" t="str">
            <v>Imprimación - Ejecución</v>
          </cell>
          <cell r="F30" t="str">
            <v>[m²]</v>
          </cell>
          <cell r="N30">
            <v>8.3000000000000007</v>
          </cell>
          <cell r="O30">
            <v>5</v>
          </cell>
          <cell r="Q30">
            <v>1675994</v>
          </cell>
          <cell r="R30">
            <v>8.3000000000000004E-2</v>
          </cell>
          <cell r="S30">
            <v>139107.5</v>
          </cell>
          <cell r="U30">
            <v>7</v>
          </cell>
          <cell r="V30">
            <v>2.33</v>
          </cell>
          <cell r="X30">
            <v>63469</v>
          </cell>
          <cell r="Y30">
            <v>8.3000000000000004E-2</v>
          </cell>
          <cell r="Z30">
            <v>5267.93</v>
          </cell>
          <cell r="AB30">
            <v>7</v>
          </cell>
          <cell r="AC30">
            <v>2.33</v>
          </cell>
          <cell r="AE30">
            <v>24711</v>
          </cell>
          <cell r="AF30">
            <v>8.3000000000000004E-2</v>
          </cell>
          <cell r="AG30">
            <v>2051.0100000000002</v>
          </cell>
          <cell r="AJ30">
            <v>2.33</v>
          </cell>
          <cell r="AL30">
            <v>0</v>
          </cell>
          <cell r="AM30">
            <v>0</v>
          </cell>
          <cell r="AN30">
            <v>0</v>
          </cell>
          <cell r="AS30">
            <v>0</v>
          </cell>
          <cell r="AT30">
            <v>0</v>
          </cell>
          <cell r="AU30">
            <v>0</v>
          </cell>
          <cell r="AW30">
            <v>1764174</v>
          </cell>
          <cell r="AX30" t="e">
            <v>#N/A</v>
          </cell>
          <cell r="AY30">
            <v>146426.44</v>
          </cell>
        </row>
        <row r="31">
          <cell r="A31">
            <v>20</v>
          </cell>
          <cell r="B31">
            <v>0</v>
          </cell>
          <cell r="C31">
            <v>18</v>
          </cell>
          <cell r="D31" t="str">
            <v>2.3.2.</v>
          </cell>
          <cell r="E31" t="str">
            <v>Riego de Liga - Ejecución</v>
          </cell>
          <cell r="F31" t="str">
            <v>[m²]</v>
          </cell>
          <cell r="H31">
            <v>0.2</v>
          </cell>
          <cell r="Q31">
            <v>335199</v>
          </cell>
          <cell r="R31">
            <v>8.3000000000000004E-2</v>
          </cell>
          <cell r="S31">
            <v>27821.52</v>
          </cell>
          <cell r="X31">
            <v>12694</v>
          </cell>
          <cell r="Y31">
            <v>8.3000000000000004E-2</v>
          </cell>
          <cell r="Z31">
            <v>1053.5999999999999</v>
          </cell>
          <cell r="AE31">
            <v>4943</v>
          </cell>
          <cell r="AF31">
            <v>8.3000000000000004E-2</v>
          </cell>
          <cell r="AG31">
            <v>410.27</v>
          </cell>
          <cell r="AL31">
            <v>0</v>
          </cell>
          <cell r="AM31">
            <v>0</v>
          </cell>
          <cell r="AN31">
            <v>0</v>
          </cell>
          <cell r="AS31">
            <v>0</v>
          </cell>
          <cell r="AT31">
            <v>0</v>
          </cell>
          <cell r="AU31">
            <v>0</v>
          </cell>
          <cell r="AW31">
            <v>352836</v>
          </cell>
          <cell r="AX31" t="e">
            <v>#N/A</v>
          </cell>
          <cell r="AY31">
            <v>29285.39</v>
          </cell>
        </row>
        <row r="32">
          <cell r="A32">
            <v>21</v>
          </cell>
          <cell r="B32">
            <v>0</v>
          </cell>
          <cell r="C32">
            <v>19</v>
          </cell>
          <cell r="D32" t="str">
            <v>2.4.1.</v>
          </cell>
          <cell r="E32" t="str">
            <v>Tratamiento Superficial Doble - Ejecución</v>
          </cell>
          <cell r="F32" t="str">
            <v>[m²]</v>
          </cell>
          <cell r="O32">
            <v>4.2</v>
          </cell>
          <cell r="Q32">
            <v>0</v>
          </cell>
          <cell r="R32">
            <v>0.65100000000000002</v>
          </cell>
          <cell r="S32">
            <v>0</v>
          </cell>
          <cell r="V32">
            <v>4.2</v>
          </cell>
          <cell r="X32">
            <v>0</v>
          </cell>
          <cell r="Y32">
            <v>0.65100000000000002</v>
          </cell>
          <cell r="Z32">
            <v>0</v>
          </cell>
          <cell r="AC32">
            <v>4.2</v>
          </cell>
          <cell r="AE32">
            <v>0</v>
          </cell>
          <cell r="AF32">
            <v>0.65100000000000002</v>
          </cell>
          <cell r="AG32">
            <v>0</v>
          </cell>
          <cell r="AJ32">
            <v>4.2</v>
          </cell>
          <cell r="AL32">
            <v>0</v>
          </cell>
          <cell r="AM32">
            <v>0</v>
          </cell>
          <cell r="AN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0</v>
          </cell>
          <cell r="AX32" t="e">
            <v>#N/A</v>
          </cell>
          <cell r="AY32">
            <v>0</v>
          </cell>
        </row>
        <row r="33">
          <cell r="A33">
            <v>22</v>
          </cell>
          <cell r="B33">
            <v>0</v>
          </cell>
          <cell r="C33">
            <v>20</v>
          </cell>
          <cell r="D33" t="str">
            <v>2.4.2.</v>
          </cell>
          <cell r="E33" t="str">
            <v>Tratamiento Superficial Simple - Ejecución</v>
          </cell>
          <cell r="F33" t="str">
            <v>[m²]</v>
          </cell>
          <cell r="N33">
            <v>415238</v>
          </cell>
          <cell r="O33">
            <v>4.2</v>
          </cell>
          <cell r="Q33">
            <v>435048</v>
          </cell>
          <cell r="R33">
            <v>0.47299999999999998</v>
          </cell>
          <cell r="S33">
            <v>205777.7</v>
          </cell>
          <cell r="U33">
            <v>14225.36</v>
          </cell>
          <cell r="V33">
            <v>4.2</v>
          </cell>
          <cell r="X33">
            <v>14653</v>
          </cell>
          <cell r="Y33">
            <v>0.47299999999999998</v>
          </cell>
          <cell r="Z33">
            <v>6930.87</v>
          </cell>
          <cell r="AB33">
            <v>19805.934000000001</v>
          </cell>
          <cell r="AC33">
            <v>4.2</v>
          </cell>
          <cell r="AD33">
            <v>19805.934000000001</v>
          </cell>
          <cell r="AE33">
            <v>20401</v>
          </cell>
          <cell r="AF33">
            <v>0.47299999999999998</v>
          </cell>
          <cell r="AG33">
            <v>9649.67</v>
          </cell>
          <cell r="AJ33">
            <v>4.2</v>
          </cell>
          <cell r="AL33">
            <v>0</v>
          </cell>
          <cell r="AM33">
            <v>0</v>
          </cell>
          <cell r="AN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470102</v>
          </cell>
          <cell r="AX33" t="e">
            <v>#N/A</v>
          </cell>
          <cell r="AY33">
            <v>222358.24000000002</v>
          </cell>
        </row>
        <row r="34">
          <cell r="A34">
            <v>23</v>
          </cell>
          <cell r="B34">
            <v>0</v>
          </cell>
          <cell r="C34">
            <v>21</v>
          </cell>
          <cell r="D34" t="str">
            <v>2.5.1.</v>
          </cell>
          <cell r="E34" t="str">
            <v>Carpeta de Concreto Asfáltico en Caliente</v>
          </cell>
          <cell r="F34" t="str">
            <v>[m³]</v>
          </cell>
          <cell r="O34">
            <v>4.2</v>
          </cell>
          <cell r="Q34">
            <v>0</v>
          </cell>
          <cell r="R34">
            <v>38.523000000000003</v>
          </cell>
          <cell r="S34">
            <v>0</v>
          </cell>
          <cell r="V34">
            <v>4.2</v>
          </cell>
          <cell r="X34">
            <v>0</v>
          </cell>
          <cell r="Y34">
            <v>38.523000000000003</v>
          </cell>
          <cell r="Z34">
            <v>0</v>
          </cell>
          <cell r="AC34">
            <v>4.2</v>
          </cell>
          <cell r="AE34">
            <v>0</v>
          </cell>
          <cell r="AF34">
            <v>38.523000000000003</v>
          </cell>
          <cell r="AG34">
            <v>0</v>
          </cell>
          <cell r="AJ34">
            <v>4.2</v>
          </cell>
          <cell r="AL34">
            <v>0</v>
          </cell>
          <cell r="AM34">
            <v>0</v>
          </cell>
          <cell r="AN34">
            <v>0</v>
          </cell>
          <cell r="AS34">
            <v>0</v>
          </cell>
          <cell r="AT34">
            <v>0</v>
          </cell>
          <cell r="AU34">
            <v>0</v>
          </cell>
          <cell r="AW34">
            <v>0</v>
          </cell>
          <cell r="AX34" t="e">
            <v>#N/A</v>
          </cell>
          <cell r="AY34">
            <v>0</v>
          </cell>
        </row>
        <row r="35">
          <cell r="A35">
            <v>24</v>
          </cell>
          <cell r="B35">
            <v>0</v>
          </cell>
          <cell r="C35">
            <v>22</v>
          </cell>
          <cell r="D35" t="str">
            <v>2.5.2.</v>
          </cell>
          <cell r="E35" t="str">
            <v>Calzada de Hormigón Hidraúlico</v>
          </cell>
          <cell r="F35" t="str">
            <v>[m³]</v>
          </cell>
          <cell r="N35">
            <v>150997.18</v>
          </cell>
          <cell r="Q35">
            <v>155528</v>
          </cell>
          <cell r="R35">
            <v>93.302000000000007</v>
          </cell>
          <cell r="S35">
            <v>14511073.460000001</v>
          </cell>
          <cell r="U35">
            <v>4803</v>
          </cell>
          <cell r="X35">
            <v>4948</v>
          </cell>
          <cell r="Y35">
            <v>93.302000000000007</v>
          </cell>
          <cell r="Z35">
            <v>461658.3</v>
          </cell>
          <cell r="AB35">
            <v>1171</v>
          </cell>
          <cell r="AE35">
            <v>1207</v>
          </cell>
          <cell r="AF35">
            <v>93.302000000000007</v>
          </cell>
          <cell r="AG35">
            <v>112615.51</v>
          </cell>
          <cell r="AL35">
            <v>0</v>
          </cell>
          <cell r="AM35">
            <v>0</v>
          </cell>
          <cell r="AN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161683</v>
          </cell>
          <cell r="AX35" t="e">
            <v>#N/A</v>
          </cell>
          <cell r="AY35">
            <v>15085347.270000001</v>
          </cell>
        </row>
        <row r="36">
          <cell r="A36">
            <v>25</v>
          </cell>
          <cell r="B36">
            <v>0</v>
          </cell>
          <cell r="C36">
            <v>23</v>
          </cell>
          <cell r="D36" t="str">
            <v>2.5.3.</v>
          </cell>
          <cell r="E36" t="str">
            <v>Pavimento Articulado Incluye Cama de Arena</v>
          </cell>
          <cell r="F36" t="str">
            <v>[m²]</v>
          </cell>
          <cell r="N36">
            <v>0</v>
          </cell>
          <cell r="Q36">
            <v>0</v>
          </cell>
          <cell r="R36">
            <v>15</v>
          </cell>
          <cell r="S36">
            <v>0</v>
          </cell>
          <cell r="U36">
            <v>33169.56</v>
          </cell>
          <cell r="V36">
            <v>32936.550000000003</v>
          </cell>
          <cell r="X36">
            <v>34165</v>
          </cell>
          <cell r="Y36">
            <v>15</v>
          </cell>
          <cell r="Z36">
            <v>512475</v>
          </cell>
          <cell r="AB36">
            <v>17991.324000000001</v>
          </cell>
          <cell r="AE36">
            <v>18532</v>
          </cell>
          <cell r="AF36">
            <v>15</v>
          </cell>
          <cell r="AG36">
            <v>277980</v>
          </cell>
          <cell r="AL36">
            <v>0</v>
          </cell>
          <cell r="AM36">
            <v>0</v>
          </cell>
          <cell r="AN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52697</v>
          </cell>
          <cell r="AX36" t="e">
            <v>#N/A</v>
          </cell>
          <cell r="AY36">
            <v>790455</v>
          </cell>
        </row>
        <row r="37">
          <cell r="A37">
            <v>26</v>
          </cell>
          <cell r="B37">
            <v>0</v>
          </cell>
          <cell r="C37">
            <v>24</v>
          </cell>
          <cell r="D37" t="str">
            <v>2.6.2.</v>
          </cell>
          <cell r="E37" t="str">
            <v>Suministro de Asfalto Diluido para la Imprimación</v>
          </cell>
          <cell r="F37" t="str">
            <v>[lt]</v>
          </cell>
          <cell r="H37">
            <v>0.6</v>
          </cell>
          <cell r="Q37">
            <v>1005597</v>
          </cell>
          <cell r="R37">
            <v>0.53500000000000003</v>
          </cell>
          <cell r="S37">
            <v>537994.4</v>
          </cell>
          <cell r="X37">
            <v>38082</v>
          </cell>
          <cell r="Y37">
            <v>0.53500000000000003</v>
          </cell>
          <cell r="Z37">
            <v>20373.87</v>
          </cell>
          <cell r="AE37">
            <v>14827</v>
          </cell>
          <cell r="AF37">
            <v>0.53500000000000003</v>
          </cell>
          <cell r="AG37">
            <v>7932.45</v>
          </cell>
          <cell r="AL37">
            <v>0</v>
          </cell>
          <cell r="AM37">
            <v>0</v>
          </cell>
          <cell r="AN37">
            <v>0</v>
          </cell>
          <cell r="AS37">
            <v>0</v>
          </cell>
          <cell r="AT37">
            <v>0</v>
          </cell>
          <cell r="AU37">
            <v>0</v>
          </cell>
          <cell r="AW37">
            <v>1058506</v>
          </cell>
          <cell r="AX37" t="e">
            <v>#N/A</v>
          </cell>
          <cell r="AY37">
            <v>566300.72</v>
          </cell>
        </row>
        <row r="38">
          <cell r="A38">
            <v>27</v>
          </cell>
          <cell r="B38">
            <v>0</v>
          </cell>
          <cell r="C38">
            <v>25</v>
          </cell>
          <cell r="D38" t="str">
            <v>2.6.3.</v>
          </cell>
          <cell r="E38" t="str">
            <v>Suministro de Asfalto Diluido/Emulsión para el Riego de Liga</v>
          </cell>
          <cell r="F38" t="str">
            <v>[lt]</v>
          </cell>
          <cell r="H38">
            <v>0.6</v>
          </cell>
          <cell r="Q38">
            <v>201120</v>
          </cell>
          <cell r="R38">
            <v>0.53500000000000003</v>
          </cell>
          <cell r="S38">
            <v>107599.2</v>
          </cell>
          <cell r="X38">
            <v>7617</v>
          </cell>
          <cell r="Y38">
            <v>0.53500000000000003</v>
          </cell>
          <cell r="Z38">
            <v>4075.1</v>
          </cell>
          <cell r="AE38">
            <v>2966</v>
          </cell>
          <cell r="AF38">
            <v>0.53500000000000003</v>
          </cell>
          <cell r="AG38">
            <v>1586.81</v>
          </cell>
          <cell r="AL38">
            <v>0</v>
          </cell>
          <cell r="AM38">
            <v>0</v>
          </cell>
          <cell r="AN38">
            <v>0</v>
          </cell>
          <cell r="AS38">
            <v>0</v>
          </cell>
          <cell r="AT38">
            <v>0</v>
          </cell>
          <cell r="AU38">
            <v>0</v>
          </cell>
          <cell r="AW38">
            <v>211703</v>
          </cell>
          <cell r="AX38" t="e">
            <v>#N/A</v>
          </cell>
          <cell r="AY38">
            <v>113261.11</v>
          </cell>
        </row>
        <row r="39">
          <cell r="A39">
            <v>28</v>
          </cell>
          <cell r="B39">
            <v>0</v>
          </cell>
          <cell r="C39">
            <v>26</v>
          </cell>
          <cell r="D39" t="str">
            <v>2.6.4.</v>
          </cell>
          <cell r="E39" t="str">
            <v>Suministro de Asfalto Diluido/Emulsión para Tratamiento Superficial</v>
          </cell>
          <cell r="F39" t="str">
            <v>[lt]</v>
          </cell>
          <cell r="H39">
            <v>1.8</v>
          </cell>
          <cell r="Q39">
            <v>783087</v>
          </cell>
          <cell r="R39">
            <v>0.59499999999999997</v>
          </cell>
          <cell r="S39">
            <v>465936.77</v>
          </cell>
          <cell r="X39">
            <v>26376</v>
          </cell>
          <cell r="Y39">
            <v>0.59499999999999997</v>
          </cell>
          <cell r="Z39">
            <v>15693.72</v>
          </cell>
          <cell r="AE39">
            <v>36722</v>
          </cell>
          <cell r="AF39">
            <v>0.59499999999999997</v>
          </cell>
          <cell r="AG39">
            <v>21849.59</v>
          </cell>
          <cell r="AL39">
            <v>0</v>
          </cell>
          <cell r="AM39">
            <v>0</v>
          </cell>
          <cell r="AN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846185</v>
          </cell>
          <cell r="AX39" t="e">
            <v>#N/A</v>
          </cell>
          <cell r="AY39">
            <v>503480.08</v>
          </cell>
        </row>
        <row r="40">
          <cell r="A40">
            <v>29</v>
          </cell>
          <cell r="B40">
            <v>0</v>
          </cell>
          <cell r="C40">
            <v>27</v>
          </cell>
          <cell r="D40" t="str">
            <v>2.6.5.</v>
          </cell>
          <cell r="E40" t="str">
            <v>Suministro de Cemento Asfáltico</v>
          </cell>
          <cell r="F40" t="str">
            <v>[ton]</v>
          </cell>
          <cell r="H40">
            <v>0.06</v>
          </cell>
          <cell r="I40">
            <v>2.4</v>
          </cell>
          <cell r="Q40">
            <v>0</v>
          </cell>
          <cell r="R40">
            <v>540.78399999999999</v>
          </cell>
          <cell r="S40">
            <v>0</v>
          </cell>
          <cell r="X40">
            <v>0</v>
          </cell>
          <cell r="Y40">
            <v>540.78399999999999</v>
          </cell>
          <cell r="Z40">
            <v>0</v>
          </cell>
          <cell r="AE40">
            <v>0</v>
          </cell>
          <cell r="AF40">
            <v>540.78399999999999</v>
          </cell>
          <cell r="AG40">
            <v>0</v>
          </cell>
          <cell r="AL40">
            <v>0</v>
          </cell>
          <cell r="AM40">
            <v>0</v>
          </cell>
          <cell r="AN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 t="e">
            <v>#N/A</v>
          </cell>
          <cell r="AY40">
            <v>0</v>
          </cell>
        </row>
        <row r="41">
          <cell r="A41">
            <v>30</v>
          </cell>
          <cell r="B41">
            <v>0</v>
          </cell>
          <cell r="C41">
            <v>28</v>
          </cell>
          <cell r="D41" t="str">
            <v>2.7.1.</v>
          </cell>
          <cell r="E41" t="str">
            <v>Transporte de Material Granular para Pavimentación</v>
          </cell>
          <cell r="F41" t="str">
            <v>[m³ - km]</v>
          </cell>
          <cell r="Q41">
            <v>7202271</v>
          </cell>
          <cell r="R41">
            <v>0.25800000000000001</v>
          </cell>
          <cell r="S41">
            <v>1858185.92</v>
          </cell>
          <cell r="X41">
            <v>371447</v>
          </cell>
          <cell r="Y41">
            <v>0.25800000000000001</v>
          </cell>
          <cell r="Z41">
            <v>95833.33</v>
          </cell>
          <cell r="AE41">
            <v>115405</v>
          </cell>
          <cell r="AF41">
            <v>0.25800000000000001</v>
          </cell>
          <cell r="AG41">
            <v>29774.49</v>
          </cell>
          <cell r="AL41">
            <v>0</v>
          </cell>
          <cell r="AM41">
            <v>0</v>
          </cell>
          <cell r="AN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7689123</v>
          </cell>
          <cell r="AX41" t="e">
            <v>#N/A</v>
          </cell>
          <cell r="AY41">
            <v>1983793.74</v>
          </cell>
        </row>
        <row r="42">
          <cell r="A42">
            <v>31</v>
          </cell>
          <cell r="B42" t="str">
            <v>X</v>
          </cell>
          <cell r="C42">
            <v>28</v>
          </cell>
          <cell r="D42">
            <v>3</v>
          </cell>
          <cell r="E42" t="str">
            <v>OBRAS DE DRENAJE</v>
          </cell>
          <cell r="I42" t="str">
            <v>Imprevistos</v>
          </cell>
          <cell r="K42">
            <v>0.05</v>
          </cell>
          <cell r="S42">
            <v>25294769.509999998</v>
          </cell>
          <cell r="Z42">
            <v>1506122.0000000002</v>
          </cell>
          <cell r="AG42">
            <v>582736.66999999993</v>
          </cell>
          <cell r="AN42">
            <v>0</v>
          </cell>
          <cell r="AU42">
            <v>0</v>
          </cell>
          <cell r="AY42">
            <v>27383628.179999996</v>
          </cell>
        </row>
        <row r="43">
          <cell r="A43">
            <v>32</v>
          </cell>
          <cell r="B43">
            <v>0</v>
          </cell>
          <cell r="C43">
            <v>29</v>
          </cell>
          <cell r="D43" t="str">
            <v>3.1.1.</v>
          </cell>
          <cell r="E43" t="str">
            <v>Zanjas de Coronamiento Revestidas, Incluye Excavación</v>
          </cell>
          <cell r="F43" t="str">
            <v>[m]</v>
          </cell>
          <cell r="N43">
            <v>6890</v>
          </cell>
          <cell r="Q43">
            <v>7235</v>
          </cell>
          <cell r="R43">
            <v>15.202</v>
          </cell>
          <cell r="S43">
            <v>109986.47</v>
          </cell>
          <cell r="U43">
            <v>0</v>
          </cell>
          <cell r="X43">
            <v>0</v>
          </cell>
          <cell r="Y43">
            <v>15.202</v>
          </cell>
          <cell r="Z43">
            <v>0</v>
          </cell>
          <cell r="AB43">
            <v>0</v>
          </cell>
          <cell r="AE43">
            <v>0</v>
          </cell>
          <cell r="AF43">
            <v>15.202</v>
          </cell>
          <cell r="AG43">
            <v>0</v>
          </cell>
          <cell r="AL43">
            <v>0</v>
          </cell>
          <cell r="AM43">
            <v>0</v>
          </cell>
          <cell r="AN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7235</v>
          </cell>
          <cell r="AX43" t="e">
            <v>#N/A</v>
          </cell>
          <cell r="AY43">
            <v>109986.47</v>
          </cell>
        </row>
        <row r="44">
          <cell r="A44">
            <v>33</v>
          </cell>
          <cell r="B44">
            <v>0</v>
          </cell>
          <cell r="C44">
            <v>30</v>
          </cell>
          <cell r="D44" t="str">
            <v>3.1.2.</v>
          </cell>
          <cell r="E44" t="str">
            <v>Zanjas de Coronamiento Sin Revestir</v>
          </cell>
          <cell r="F44" t="str">
            <v>[m]</v>
          </cell>
          <cell r="N44">
            <v>0</v>
          </cell>
          <cell r="Q44">
            <v>0</v>
          </cell>
          <cell r="R44">
            <v>2.8839999999999999</v>
          </cell>
          <cell r="S44">
            <v>0</v>
          </cell>
          <cell r="U44">
            <v>0</v>
          </cell>
          <cell r="X44">
            <v>0</v>
          </cell>
          <cell r="Y44">
            <v>2.8839999999999999</v>
          </cell>
          <cell r="Z44">
            <v>0</v>
          </cell>
          <cell r="AB44">
            <v>0</v>
          </cell>
          <cell r="AE44">
            <v>0</v>
          </cell>
          <cell r="AF44">
            <v>2.8839999999999999</v>
          </cell>
          <cell r="AG44">
            <v>0</v>
          </cell>
          <cell r="AL44">
            <v>0</v>
          </cell>
          <cell r="AM44">
            <v>0</v>
          </cell>
          <cell r="AN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0</v>
          </cell>
          <cell r="AX44" t="e">
            <v>#N/A</v>
          </cell>
          <cell r="AY44">
            <v>0</v>
          </cell>
        </row>
        <row r="45">
          <cell r="A45">
            <v>34</v>
          </cell>
          <cell r="B45">
            <v>0</v>
          </cell>
          <cell r="C45">
            <v>31</v>
          </cell>
          <cell r="D45" t="str">
            <v>3.2.1.</v>
          </cell>
          <cell r="E45" t="str">
            <v>Cuneta en Corte Revestidas,  Incluye Excavación</v>
          </cell>
          <cell r="F45" t="str">
            <v>[m]</v>
          </cell>
          <cell r="N45">
            <v>21550</v>
          </cell>
          <cell r="Q45">
            <v>22628</v>
          </cell>
          <cell r="R45">
            <v>22.082999999999998</v>
          </cell>
          <cell r="S45">
            <v>499694.12</v>
          </cell>
          <cell r="U45">
            <v>4180</v>
          </cell>
          <cell r="X45">
            <v>4389</v>
          </cell>
          <cell r="Y45">
            <v>22.082999999999998</v>
          </cell>
          <cell r="Z45">
            <v>96922.29</v>
          </cell>
          <cell r="AB45">
            <v>1900</v>
          </cell>
          <cell r="AE45">
            <v>1995</v>
          </cell>
          <cell r="AF45">
            <v>22.082999999999998</v>
          </cell>
          <cell r="AG45">
            <v>44055.59</v>
          </cell>
          <cell r="AL45">
            <v>0</v>
          </cell>
          <cell r="AM45">
            <v>0</v>
          </cell>
          <cell r="AN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29012</v>
          </cell>
          <cell r="AX45" t="e">
            <v>#N/A</v>
          </cell>
          <cell r="AY45">
            <v>640672</v>
          </cell>
        </row>
        <row r="46">
          <cell r="A46">
            <v>35</v>
          </cell>
          <cell r="B46">
            <v>0</v>
          </cell>
          <cell r="C46">
            <v>32</v>
          </cell>
          <cell r="D46" t="str">
            <v>3.2.2.</v>
          </cell>
          <cell r="E46" t="str">
            <v>Cuneta de Pie de Terraplén Revestida, Incluye Excavación</v>
          </cell>
          <cell r="F46" t="str">
            <v>[m]</v>
          </cell>
          <cell r="N46">
            <v>5190</v>
          </cell>
          <cell r="Q46">
            <v>5450</v>
          </cell>
          <cell r="R46">
            <v>18.72</v>
          </cell>
          <cell r="S46">
            <v>102024</v>
          </cell>
          <cell r="U46">
            <v>0</v>
          </cell>
          <cell r="X46">
            <v>0</v>
          </cell>
          <cell r="Y46">
            <v>18.72</v>
          </cell>
          <cell r="Z46">
            <v>0</v>
          </cell>
          <cell r="AB46">
            <v>0</v>
          </cell>
          <cell r="AE46">
            <v>0</v>
          </cell>
          <cell r="AF46">
            <v>18.72</v>
          </cell>
          <cell r="AG46">
            <v>0</v>
          </cell>
          <cell r="AL46">
            <v>0</v>
          </cell>
          <cell r="AM46">
            <v>0</v>
          </cell>
          <cell r="AN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5450</v>
          </cell>
          <cell r="AX46" t="e">
            <v>#N/A</v>
          </cell>
          <cell r="AY46">
            <v>102024</v>
          </cell>
        </row>
        <row r="47">
          <cell r="A47">
            <v>36</v>
          </cell>
          <cell r="B47">
            <v>0</v>
          </cell>
          <cell r="C47">
            <v>33</v>
          </cell>
          <cell r="D47" t="str">
            <v>3.2.3.</v>
          </cell>
          <cell r="E47" t="str">
            <v>Cuneta de Pie de Terraplén Sin Revestir</v>
          </cell>
          <cell r="F47" t="str">
            <v>[m]</v>
          </cell>
          <cell r="N47">
            <v>13240</v>
          </cell>
          <cell r="Q47">
            <v>13902</v>
          </cell>
          <cell r="R47">
            <v>2.1419999999999999</v>
          </cell>
          <cell r="S47">
            <v>29778.080000000002</v>
          </cell>
          <cell r="U47">
            <v>640</v>
          </cell>
          <cell r="X47">
            <v>672</v>
          </cell>
          <cell r="Y47">
            <v>2.1419999999999999</v>
          </cell>
          <cell r="Z47">
            <v>1439.42</v>
          </cell>
          <cell r="AB47">
            <v>0</v>
          </cell>
          <cell r="AE47">
            <v>0</v>
          </cell>
          <cell r="AF47">
            <v>2.1419999999999999</v>
          </cell>
          <cell r="AG47">
            <v>0</v>
          </cell>
          <cell r="AL47">
            <v>0</v>
          </cell>
          <cell r="AM47">
            <v>0</v>
          </cell>
          <cell r="AN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14574</v>
          </cell>
          <cell r="AX47" t="e">
            <v>#N/A</v>
          </cell>
          <cell r="AY47">
            <v>31217.5</v>
          </cell>
        </row>
        <row r="48">
          <cell r="A48">
            <v>37</v>
          </cell>
          <cell r="B48">
            <v>0</v>
          </cell>
          <cell r="C48">
            <v>34</v>
          </cell>
          <cell r="D48" t="str">
            <v>3.2.4.</v>
          </cell>
          <cell r="E48" t="str">
            <v>Cuneta de Banquina en Corte y Terraplén Revestida, Incluye Excavación</v>
          </cell>
          <cell r="F48" t="str">
            <v>[m]</v>
          </cell>
          <cell r="N48">
            <v>0</v>
          </cell>
          <cell r="Q48">
            <v>0</v>
          </cell>
          <cell r="R48">
            <v>15.202</v>
          </cell>
          <cell r="S48">
            <v>0</v>
          </cell>
          <cell r="U48">
            <v>0</v>
          </cell>
          <cell r="X48">
            <v>0</v>
          </cell>
          <cell r="Y48">
            <v>15.202</v>
          </cell>
          <cell r="Z48">
            <v>0</v>
          </cell>
          <cell r="AB48">
            <v>0</v>
          </cell>
          <cell r="AE48">
            <v>0</v>
          </cell>
          <cell r="AF48">
            <v>15.202</v>
          </cell>
          <cell r="AG48">
            <v>0</v>
          </cell>
          <cell r="AL48">
            <v>0</v>
          </cell>
          <cell r="AM48">
            <v>0</v>
          </cell>
          <cell r="AN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0</v>
          </cell>
          <cell r="AX48" t="e">
            <v>#N/A</v>
          </cell>
          <cell r="AY48">
            <v>0</v>
          </cell>
        </row>
        <row r="49">
          <cell r="A49">
            <v>38</v>
          </cell>
          <cell r="B49">
            <v>0</v>
          </cell>
          <cell r="C49">
            <v>35</v>
          </cell>
          <cell r="D49" t="str">
            <v>3.3.</v>
          </cell>
          <cell r="E49" t="str">
            <v>Cordón - Cuneta de Protección de Terraplén (Hormigón Tipo "B")</v>
          </cell>
          <cell r="F49" t="str">
            <v>[m]</v>
          </cell>
          <cell r="N49">
            <v>11840</v>
          </cell>
          <cell r="Q49">
            <v>12432</v>
          </cell>
          <cell r="R49">
            <v>14.237</v>
          </cell>
          <cell r="S49">
            <v>176994.38</v>
          </cell>
          <cell r="U49">
            <v>3572</v>
          </cell>
          <cell r="X49">
            <v>3751</v>
          </cell>
          <cell r="Y49">
            <v>14.237</v>
          </cell>
          <cell r="Z49">
            <v>53402.99</v>
          </cell>
          <cell r="AB49">
            <v>1222.44</v>
          </cell>
          <cell r="AE49">
            <v>1284</v>
          </cell>
          <cell r="AF49">
            <v>14.237</v>
          </cell>
          <cell r="AG49">
            <v>18280.310000000001</v>
          </cell>
          <cell r="AL49">
            <v>0</v>
          </cell>
          <cell r="AM49">
            <v>0</v>
          </cell>
          <cell r="AN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17467</v>
          </cell>
          <cell r="AX49" t="e">
            <v>#N/A</v>
          </cell>
          <cell r="AY49">
            <v>248677.68</v>
          </cell>
        </row>
        <row r="50">
          <cell r="A50">
            <v>39</v>
          </cell>
          <cell r="B50">
            <v>0</v>
          </cell>
          <cell r="C50">
            <v>36</v>
          </cell>
          <cell r="D50" t="str">
            <v>3.4.</v>
          </cell>
          <cell r="E50" t="str">
            <v>Armadura de Refuerzo para Obras de Drenaje  (fy = 4200 kg/cm²)</v>
          </cell>
          <cell r="F50" t="str">
            <v>[Kg]</v>
          </cell>
          <cell r="N50">
            <v>452133</v>
          </cell>
          <cell r="Q50">
            <v>474740</v>
          </cell>
          <cell r="R50">
            <v>1.0680000000000001</v>
          </cell>
          <cell r="S50">
            <v>507022.32</v>
          </cell>
          <cell r="U50">
            <v>33291</v>
          </cell>
          <cell r="X50">
            <v>34956</v>
          </cell>
          <cell r="Y50">
            <v>1.0680000000000001</v>
          </cell>
          <cell r="Z50">
            <v>37333.01</v>
          </cell>
          <cell r="AB50">
            <v>7622</v>
          </cell>
          <cell r="AE50">
            <v>8004</v>
          </cell>
          <cell r="AF50">
            <v>1.0680000000000001</v>
          </cell>
          <cell r="AG50">
            <v>8548.27</v>
          </cell>
          <cell r="AL50">
            <v>0</v>
          </cell>
          <cell r="AM50">
            <v>0</v>
          </cell>
          <cell r="AN50">
            <v>0</v>
          </cell>
          <cell r="AS50">
            <v>0</v>
          </cell>
          <cell r="AT50">
            <v>0</v>
          </cell>
          <cell r="AU50">
            <v>0</v>
          </cell>
          <cell r="AW50">
            <v>517700</v>
          </cell>
          <cell r="AX50" t="e">
            <v>#N/A</v>
          </cell>
          <cell r="AY50">
            <v>552903.6</v>
          </cell>
        </row>
        <row r="51">
          <cell r="A51">
            <v>40</v>
          </cell>
          <cell r="B51">
            <v>0</v>
          </cell>
          <cell r="C51">
            <v>37</v>
          </cell>
          <cell r="D51" t="str">
            <v>3.5.1.</v>
          </cell>
          <cell r="E51" t="str">
            <v>Hormigón Tipo "A" para Obras de Drenaje  (fck = 210 Kg/cm²)</v>
          </cell>
          <cell r="F51" t="str">
            <v>[m³]</v>
          </cell>
          <cell r="N51">
            <v>5775</v>
          </cell>
          <cell r="Q51">
            <v>6064</v>
          </cell>
          <cell r="R51">
            <v>117.34099999999999</v>
          </cell>
          <cell r="S51">
            <v>711555.82</v>
          </cell>
          <cell r="U51">
            <v>930.27348200000006</v>
          </cell>
          <cell r="X51">
            <v>977</v>
          </cell>
          <cell r="Y51">
            <v>117.34099999999999</v>
          </cell>
          <cell r="Z51">
            <v>114642.16</v>
          </cell>
          <cell r="AB51">
            <v>89</v>
          </cell>
          <cell r="AE51">
            <v>94</v>
          </cell>
          <cell r="AF51">
            <v>117.34099999999999</v>
          </cell>
          <cell r="AG51">
            <v>11030.05</v>
          </cell>
          <cell r="AL51">
            <v>0</v>
          </cell>
          <cell r="AM51">
            <v>0</v>
          </cell>
          <cell r="AN51">
            <v>0</v>
          </cell>
          <cell r="AS51">
            <v>0</v>
          </cell>
          <cell r="AT51">
            <v>0</v>
          </cell>
          <cell r="AU51">
            <v>0</v>
          </cell>
          <cell r="AW51">
            <v>7135</v>
          </cell>
          <cell r="AX51" t="e">
            <v>#N/A</v>
          </cell>
          <cell r="AY51">
            <v>837228.03</v>
          </cell>
        </row>
        <row r="52">
          <cell r="A52">
            <v>41</v>
          </cell>
          <cell r="B52">
            <v>0</v>
          </cell>
          <cell r="C52">
            <v>38</v>
          </cell>
          <cell r="D52" t="str">
            <v>3.5.2.</v>
          </cell>
          <cell r="E52" t="str">
            <v>Hormigón Tipo "C" para Obras de Drenaje  (fck = 160 Kg/cm²)</v>
          </cell>
          <cell r="F52" t="str">
            <v>[m³]</v>
          </cell>
          <cell r="N52">
            <v>0</v>
          </cell>
          <cell r="Q52">
            <v>0</v>
          </cell>
          <cell r="R52">
            <v>96.930999999999997</v>
          </cell>
          <cell r="S52">
            <v>0</v>
          </cell>
          <cell r="U52">
            <v>0</v>
          </cell>
          <cell r="X52">
            <v>0</v>
          </cell>
          <cell r="Y52">
            <v>96.930999999999997</v>
          </cell>
          <cell r="Z52">
            <v>0</v>
          </cell>
          <cell r="AB52">
            <v>0</v>
          </cell>
          <cell r="AE52">
            <v>0</v>
          </cell>
          <cell r="AF52">
            <v>96.930999999999997</v>
          </cell>
          <cell r="AG52">
            <v>0</v>
          </cell>
          <cell r="AL52">
            <v>0</v>
          </cell>
          <cell r="AM52">
            <v>0</v>
          </cell>
          <cell r="AN52">
            <v>0</v>
          </cell>
          <cell r="AS52">
            <v>0</v>
          </cell>
          <cell r="AT52">
            <v>0</v>
          </cell>
          <cell r="AU52">
            <v>0</v>
          </cell>
          <cell r="AW52">
            <v>0</v>
          </cell>
          <cell r="AX52" t="e">
            <v>#N/A</v>
          </cell>
          <cell r="AY52">
            <v>0</v>
          </cell>
        </row>
        <row r="53">
          <cell r="A53">
            <v>42</v>
          </cell>
          <cell r="B53">
            <v>0</v>
          </cell>
          <cell r="C53">
            <v>39</v>
          </cell>
          <cell r="D53" t="str">
            <v>3.5.3.</v>
          </cell>
          <cell r="E53" t="str">
            <v>Hormigón Tipo "E" para Obras de Drenaje  (fck = 110 Kg/cm²)</v>
          </cell>
          <cell r="F53" t="str">
            <v>[m³]</v>
          </cell>
          <cell r="N53">
            <v>1826</v>
          </cell>
          <cell r="Q53">
            <v>1918</v>
          </cell>
          <cell r="R53">
            <v>71.268000000000001</v>
          </cell>
          <cell r="S53">
            <v>136692.01999999999</v>
          </cell>
          <cell r="U53">
            <v>65</v>
          </cell>
          <cell r="X53">
            <v>69</v>
          </cell>
          <cell r="Y53">
            <v>71.268000000000001</v>
          </cell>
          <cell r="Z53">
            <v>4917.49</v>
          </cell>
          <cell r="AB53">
            <v>18</v>
          </cell>
          <cell r="AE53">
            <v>19</v>
          </cell>
          <cell r="AF53">
            <v>71.268000000000001</v>
          </cell>
          <cell r="AG53">
            <v>1354.09</v>
          </cell>
          <cell r="AL53">
            <v>0</v>
          </cell>
          <cell r="AM53">
            <v>0</v>
          </cell>
          <cell r="AN53">
            <v>0</v>
          </cell>
          <cell r="AS53">
            <v>0</v>
          </cell>
          <cell r="AT53">
            <v>0</v>
          </cell>
          <cell r="AU53">
            <v>0</v>
          </cell>
          <cell r="AW53">
            <v>2006</v>
          </cell>
          <cell r="AX53" t="e">
            <v>#N/A</v>
          </cell>
          <cell r="AY53">
            <v>142963.59999999998</v>
          </cell>
        </row>
        <row r="54">
          <cell r="A54">
            <v>43</v>
          </cell>
          <cell r="B54">
            <v>0</v>
          </cell>
          <cell r="C54">
            <v>40</v>
          </cell>
          <cell r="D54" t="str">
            <v>3.5.4.</v>
          </cell>
          <cell r="E54" t="str">
            <v xml:space="preserve">Hormigón Ciclópeo para Obras de Drenaje </v>
          </cell>
          <cell r="F54" t="str">
            <v>[m³]</v>
          </cell>
          <cell r="N54">
            <v>1332</v>
          </cell>
          <cell r="Q54">
            <v>1399</v>
          </cell>
          <cell r="R54">
            <v>94.5</v>
          </cell>
          <cell r="S54">
            <v>132205.5</v>
          </cell>
          <cell r="U54">
            <v>16.88</v>
          </cell>
          <cell r="X54">
            <v>18</v>
          </cell>
          <cell r="Y54">
            <v>94.5</v>
          </cell>
          <cell r="Z54">
            <v>1701</v>
          </cell>
          <cell r="AB54">
            <v>15</v>
          </cell>
          <cell r="AE54">
            <v>16</v>
          </cell>
          <cell r="AF54">
            <v>94.5</v>
          </cell>
          <cell r="AG54">
            <v>1512</v>
          </cell>
          <cell r="AL54">
            <v>0</v>
          </cell>
          <cell r="AM54">
            <v>0</v>
          </cell>
          <cell r="AN54">
            <v>0</v>
          </cell>
          <cell r="AS54">
            <v>0</v>
          </cell>
          <cell r="AT54">
            <v>0</v>
          </cell>
          <cell r="AU54">
            <v>0</v>
          </cell>
          <cell r="AW54">
            <v>1433</v>
          </cell>
          <cell r="AX54" t="e">
            <v>#N/A</v>
          </cell>
          <cell r="AY54">
            <v>135418.5</v>
          </cell>
        </row>
        <row r="55">
          <cell r="A55">
            <v>44</v>
          </cell>
          <cell r="B55">
            <v>0</v>
          </cell>
          <cell r="C55">
            <v>41</v>
          </cell>
          <cell r="D55" t="str">
            <v>3.6.1.</v>
          </cell>
          <cell r="E55" t="str">
            <v xml:space="preserve">Excavación No Clasificada para Obras de Drenaje </v>
          </cell>
          <cell r="F55" t="str">
            <v>[m³]</v>
          </cell>
          <cell r="N55">
            <v>30854</v>
          </cell>
          <cell r="Q55">
            <v>32397</v>
          </cell>
          <cell r="R55">
            <v>2.1859999999999999</v>
          </cell>
          <cell r="S55">
            <v>70819.839999999997</v>
          </cell>
          <cell r="U55">
            <v>4110</v>
          </cell>
          <cell r="X55">
            <v>4316</v>
          </cell>
          <cell r="Y55">
            <v>2.1859999999999999</v>
          </cell>
          <cell r="Z55">
            <v>9434.7800000000007</v>
          </cell>
          <cell r="AB55">
            <v>502</v>
          </cell>
          <cell r="AE55">
            <v>528</v>
          </cell>
          <cell r="AF55">
            <v>2.1859999999999999</v>
          </cell>
          <cell r="AG55">
            <v>1154.21</v>
          </cell>
          <cell r="AL55">
            <v>0</v>
          </cell>
          <cell r="AM55">
            <v>0</v>
          </cell>
          <cell r="AN55">
            <v>0</v>
          </cell>
          <cell r="AS55">
            <v>0</v>
          </cell>
          <cell r="AT55">
            <v>0</v>
          </cell>
          <cell r="AU55">
            <v>0</v>
          </cell>
          <cell r="AW55">
            <v>37241</v>
          </cell>
          <cell r="AX55" t="e">
            <v>#N/A</v>
          </cell>
          <cell r="AY55">
            <v>81408.83</v>
          </cell>
        </row>
        <row r="56">
          <cell r="A56">
            <v>45</v>
          </cell>
          <cell r="B56">
            <v>0</v>
          </cell>
          <cell r="C56">
            <v>42</v>
          </cell>
          <cell r="D56" t="str">
            <v>3.6.2.</v>
          </cell>
          <cell r="E56" t="str">
            <v>Excavación No Clasificada para Vasos de Regulación (Atajados)</v>
          </cell>
          <cell r="F56" t="str">
            <v>[m³]</v>
          </cell>
          <cell r="N56">
            <v>5700</v>
          </cell>
          <cell r="Q56">
            <v>5985</v>
          </cell>
          <cell r="R56">
            <v>2.3879999999999999</v>
          </cell>
          <cell r="S56">
            <v>14292.18</v>
          </cell>
          <cell r="U56">
            <v>0</v>
          </cell>
          <cell r="X56">
            <v>0</v>
          </cell>
          <cell r="Y56">
            <v>2.3879999999999999</v>
          </cell>
          <cell r="Z56">
            <v>0</v>
          </cell>
          <cell r="AB56">
            <v>0</v>
          </cell>
          <cell r="AE56">
            <v>0</v>
          </cell>
          <cell r="AF56">
            <v>2.3879999999999999</v>
          </cell>
          <cell r="AG56">
            <v>0</v>
          </cell>
          <cell r="AL56">
            <v>0</v>
          </cell>
          <cell r="AM56">
            <v>0</v>
          </cell>
          <cell r="AN56">
            <v>0</v>
          </cell>
          <cell r="AS56">
            <v>0</v>
          </cell>
          <cell r="AT56">
            <v>0</v>
          </cell>
          <cell r="AU56">
            <v>0</v>
          </cell>
          <cell r="AW56">
            <v>5985</v>
          </cell>
          <cell r="AX56" t="e">
            <v>#N/A</v>
          </cell>
          <cell r="AY56">
            <v>14292.18</v>
          </cell>
        </row>
        <row r="57">
          <cell r="A57">
            <v>46</v>
          </cell>
          <cell r="B57">
            <v>0</v>
          </cell>
          <cell r="C57">
            <v>43</v>
          </cell>
          <cell r="D57" t="str">
            <v>3.6.3.</v>
          </cell>
          <cell r="E57" t="str">
            <v xml:space="preserve">Excavación para Encauces y Canalizaciones en Obras de Drenaje </v>
          </cell>
          <cell r="F57" t="str">
            <v>[m³]</v>
          </cell>
          <cell r="N57">
            <v>6820</v>
          </cell>
          <cell r="Q57">
            <v>7161</v>
          </cell>
          <cell r="R57">
            <v>2.4830000000000001</v>
          </cell>
          <cell r="S57">
            <v>17780.759999999998</v>
          </cell>
          <cell r="U57">
            <v>487</v>
          </cell>
          <cell r="X57">
            <v>512</v>
          </cell>
          <cell r="Y57">
            <v>2.4830000000000001</v>
          </cell>
          <cell r="Z57">
            <v>1271.3</v>
          </cell>
          <cell r="AB57">
            <v>1</v>
          </cell>
          <cell r="AE57">
            <v>2</v>
          </cell>
          <cell r="AF57">
            <v>2.4830000000000001</v>
          </cell>
          <cell r="AG57">
            <v>4.97</v>
          </cell>
          <cell r="AL57">
            <v>0</v>
          </cell>
          <cell r="AM57">
            <v>0</v>
          </cell>
          <cell r="AN57">
            <v>0</v>
          </cell>
          <cell r="AS57">
            <v>0</v>
          </cell>
          <cell r="AT57">
            <v>0</v>
          </cell>
          <cell r="AU57">
            <v>0</v>
          </cell>
          <cell r="AW57">
            <v>7675</v>
          </cell>
          <cell r="AX57" t="e">
            <v>#N/A</v>
          </cell>
          <cell r="AY57">
            <v>19057.03</v>
          </cell>
        </row>
        <row r="58">
          <cell r="A58">
            <v>47</v>
          </cell>
          <cell r="B58">
            <v>0</v>
          </cell>
          <cell r="C58">
            <v>44</v>
          </cell>
          <cell r="D58" t="str">
            <v>3.6.4.</v>
          </cell>
          <cell r="E58" t="str">
            <v>Excavación en Encauces de Rios y Quebradas</v>
          </cell>
          <cell r="F58" t="str">
            <v>[m³]</v>
          </cell>
          <cell r="N58">
            <v>0</v>
          </cell>
          <cell r="Q58">
            <v>0</v>
          </cell>
          <cell r="R58">
            <v>2.4750000000000001</v>
          </cell>
          <cell r="S58">
            <v>0</v>
          </cell>
          <cell r="U58">
            <v>0</v>
          </cell>
          <cell r="X58">
            <v>0</v>
          </cell>
          <cell r="Y58">
            <v>2.4750000000000001</v>
          </cell>
          <cell r="Z58">
            <v>0</v>
          </cell>
          <cell r="AB58">
            <v>0</v>
          </cell>
          <cell r="AE58">
            <v>0</v>
          </cell>
          <cell r="AF58">
            <v>2.4750000000000001</v>
          </cell>
          <cell r="AG58">
            <v>0</v>
          </cell>
          <cell r="AL58">
            <v>0</v>
          </cell>
          <cell r="AM58">
            <v>0</v>
          </cell>
          <cell r="AN58">
            <v>0</v>
          </cell>
          <cell r="AS58">
            <v>0</v>
          </cell>
          <cell r="AT58">
            <v>0</v>
          </cell>
          <cell r="AU58">
            <v>0</v>
          </cell>
          <cell r="AW58">
            <v>0</v>
          </cell>
          <cell r="AX58" t="e">
            <v>#N/A</v>
          </cell>
          <cell r="AY58">
            <v>0</v>
          </cell>
        </row>
        <row r="59">
          <cell r="A59">
            <v>48</v>
          </cell>
          <cell r="B59">
            <v>0</v>
          </cell>
          <cell r="C59">
            <v>45</v>
          </cell>
          <cell r="D59" t="str">
            <v>3.7.1.</v>
          </cell>
          <cell r="E59" t="str">
            <v xml:space="preserve">Relleno para Cimentación de Obras de Drenaje </v>
          </cell>
          <cell r="F59" t="str">
            <v>[m³]</v>
          </cell>
          <cell r="N59">
            <v>12097</v>
          </cell>
          <cell r="Q59">
            <v>12702</v>
          </cell>
          <cell r="R59">
            <v>2.8239999999999998</v>
          </cell>
          <cell r="S59">
            <v>35870.449999999997</v>
          </cell>
          <cell r="U59">
            <v>795</v>
          </cell>
          <cell r="X59">
            <v>835</v>
          </cell>
          <cell r="Y59">
            <v>2.8239999999999998</v>
          </cell>
          <cell r="Z59">
            <v>2358.04</v>
          </cell>
          <cell r="AB59">
            <v>191</v>
          </cell>
          <cell r="AE59">
            <v>201</v>
          </cell>
          <cell r="AF59">
            <v>2.8239999999999998</v>
          </cell>
          <cell r="AG59">
            <v>567.62</v>
          </cell>
          <cell r="AL59">
            <v>0</v>
          </cell>
          <cell r="AM59">
            <v>0</v>
          </cell>
          <cell r="AN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13738</v>
          </cell>
          <cell r="AX59" t="e">
            <v>#N/A</v>
          </cell>
          <cell r="AY59">
            <v>38796.11</v>
          </cell>
        </row>
        <row r="60">
          <cell r="A60">
            <v>49</v>
          </cell>
          <cell r="B60">
            <v>0</v>
          </cell>
          <cell r="C60">
            <v>46</v>
          </cell>
          <cell r="D60" t="str">
            <v>3.7.2.</v>
          </cell>
          <cell r="E60" t="str">
            <v xml:space="preserve">Relleno Compactado para Obras de Drenaje </v>
          </cell>
          <cell r="F60" t="str">
            <v>[m³]</v>
          </cell>
          <cell r="N60">
            <v>6646</v>
          </cell>
          <cell r="Q60">
            <v>6979</v>
          </cell>
          <cell r="R60">
            <v>3.399</v>
          </cell>
          <cell r="S60">
            <v>23721.62</v>
          </cell>
          <cell r="U60">
            <v>329</v>
          </cell>
          <cell r="X60">
            <v>346</v>
          </cell>
          <cell r="Y60">
            <v>3.399</v>
          </cell>
          <cell r="Z60">
            <v>1176.05</v>
          </cell>
          <cell r="AB60">
            <v>122</v>
          </cell>
          <cell r="AE60">
            <v>129</v>
          </cell>
          <cell r="AF60">
            <v>3.399</v>
          </cell>
          <cell r="AG60">
            <v>438.47</v>
          </cell>
          <cell r="AL60">
            <v>0</v>
          </cell>
          <cell r="AM60">
            <v>0</v>
          </cell>
          <cell r="AN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7454</v>
          </cell>
          <cell r="AX60" t="e">
            <v>#N/A</v>
          </cell>
          <cell r="AY60">
            <v>25336.14</v>
          </cell>
        </row>
        <row r="61">
          <cell r="A61">
            <v>50</v>
          </cell>
          <cell r="B61">
            <v>0</v>
          </cell>
          <cell r="C61">
            <v>47</v>
          </cell>
          <cell r="D61" t="str">
            <v>3.8.1.</v>
          </cell>
          <cell r="E61" t="str">
            <v>Alcantarilla Simple con Tubos de Hormigón Armado ø = 1.0 m</v>
          </cell>
          <cell r="F61" t="str">
            <v>[m]</v>
          </cell>
          <cell r="N61">
            <v>2220</v>
          </cell>
          <cell r="Q61">
            <v>2331</v>
          </cell>
          <cell r="R61">
            <v>167.958</v>
          </cell>
          <cell r="S61">
            <v>391510.1</v>
          </cell>
          <cell r="U61">
            <v>0</v>
          </cell>
          <cell r="X61">
            <v>0</v>
          </cell>
          <cell r="Y61">
            <v>167.958</v>
          </cell>
          <cell r="Z61">
            <v>0</v>
          </cell>
          <cell r="AB61">
            <v>15</v>
          </cell>
          <cell r="AE61">
            <v>16</v>
          </cell>
          <cell r="AF61">
            <v>167.958</v>
          </cell>
          <cell r="AG61">
            <v>2687.33</v>
          </cell>
          <cell r="AL61">
            <v>0</v>
          </cell>
          <cell r="AM61">
            <v>0</v>
          </cell>
          <cell r="AN61">
            <v>0</v>
          </cell>
          <cell r="AS61">
            <v>0</v>
          </cell>
          <cell r="AT61">
            <v>0</v>
          </cell>
          <cell r="AU61">
            <v>0</v>
          </cell>
          <cell r="AW61">
            <v>2347</v>
          </cell>
          <cell r="AX61" t="e">
            <v>#N/A</v>
          </cell>
          <cell r="AY61">
            <v>394197.43</v>
          </cell>
        </row>
        <row r="62">
          <cell r="A62">
            <v>51</v>
          </cell>
          <cell r="B62">
            <v>0</v>
          </cell>
          <cell r="C62">
            <v>48</v>
          </cell>
          <cell r="D62" t="str">
            <v>3.9.</v>
          </cell>
          <cell r="E62" t="str">
            <v>Manto Geotextil 200 g/m²</v>
          </cell>
          <cell r="F62" t="str">
            <v>[m²]</v>
          </cell>
          <cell r="N62">
            <v>13360</v>
          </cell>
          <cell r="Q62">
            <v>14028</v>
          </cell>
          <cell r="R62">
            <v>2.6890000000000001</v>
          </cell>
          <cell r="S62">
            <v>37721.29</v>
          </cell>
          <cell r="U62">
            <v>4186.1820000000007</v>
          </cell>
          <cell r="X62">
            <v>4396</v>
          </cell>
          <cell r="Y62">
            <v>2.6890000000000001</v>
          </cell>
          <cell r="Z62">
            <v>11820.84</v>
          </cell>
          <cell r="AB62">
            <v>110</v>
          </cell>
          <cell r="AE62">
            <v>116</v>
          </cell>
          <cell r="AF62">
            <v>2.6890000000000001</v>
          </cell>
          <cell r="AG62">
            <v>311.92</v>
          </cell>
          <cell r="AL62">
            <v>0</v>
          </cell>
          <cell r="AM62">
            <v>0</v>
          </cell>
          <cell r="AN62">
            <v>0</v>
          </cell>
          <cell r="AS62">
            <v>0</v>
          </cell>
          <cell r="AT62">
            <v>0</v>
          </cell>
          <cell r="AU62">
            <v>0</v>
          </cell>
          <cell r="AW62">
            <v>18540</v>
          </cell>
          <cell r="AX62" t="e">
            <v>#N/A</v>
          </cell>
          <cell r="AY62">
            <v>49854.05</v>
          </cell>
        </row>
        <row r="63">
          <cell r="A63">
            <v>52</v>
          </cell>
          <cell r="B63">
            <v>0</v>
          </cell>
          <cell r="C63">
            <v>49</v>
          </cell>
          <cell r="D63" t="str">
            <v>3.10.1.</v>
          </cell>
          <cell r="E63" t="str">
            <v>Sub Dren Longitudinal Tipo 1 (0.60x0.80) , Incluye Excavación</v>
          </cell>
          <cell r="F63" t="str">
            <v>[m]</v>
          </cell>
          <cell r="N63">
            <v>21550</v>
          </cell>
          <cell r="Q63">
            <v>22628</v>
          </cell>
          <cell r="R63">
            <v>21.131</v>
          </cell>
          <cell r="S63">
            <v>478152.27</v>
          </cell>
          <cell r="U63">
            <v>0</v>
          </cell>
          <cell r="X63">
            <v>0</v>
          </cell>
          <cell r="Y63">
            <v>21.131</v>
          </cell>
          <cell r="Z63">
            <v>0</v>
          </cell>
          <cell r="AB63">
            <v>0</v>
          </cell>
          <cell r="AE63">
            <v>0</v>
          </cell>
          <cell r="AF63">
            <v>21.131</v>
          </cell>
          <cell r="AG63">
            <v>0</v>
          </cell>
          <cell r="AL63">
            <v>0</v>
          </cell>
          <cell r="AM63">
            <v>0</v>
          </cell>
          <cell r="AN63">
            <v>0</v>
          </cell>
          <cell r="AS63">
            <v>0</v>
          </cell>
          <cell r="AT63">
            <v>0</v>
          </cell>
          <cell r="AU63">
            <v>0</v>
          </cell>
          <cell r="AW63">
            <v>22628</v>
          </cell>
          <cell r="AX63" t="e">
            <v>#N/A</v>
          </cell>
          <cell r="AY63">
            <v>478152.27</v>
          </cell>
        </row>
        <row r="64">
          <cell r="A64">
            <v>53</v>
          </cell>
          <cell r="B64">
            <v>0</v>
          </cell>
          <cell r="C64">
            <v>50</v>
          </cell>
          <cell r="D64" t="str">
            <v>3.10.2.</v>
          </cell>
          <cell r="E64" t="str">
            <v>Sub Dren Transversal</v>
          </cell>
          <cell r="F64" t="str">
            <v>[m]</v>
          </cell>
          <cell r="N64">
            <v>590</v>
          </cell>
          <cell r="Q64">
            <v>620</v>
          </cell>
          <cell r="R64">
            <v>9.2189999999999994</v>
          </cell>
          <cell r="S64">
            <v>5715.78</v>
          </cell>
          <cell r="U64">
            <v>0</v>
          </cell>
          <cell r="X64">
            <v>0</v>
          </cell>
          <cell r="Y64">
            <v>9.2189999999999994</v>
          </cell>
          <cell r="Z64">
            <v>0</v>
          </cell>
          <cell r="AB64">
            <v>0</v>
          </cell>
          <cell r="AE64">
            <v>0</v>
          </cell>
          <cell r="AF64">
            <v>9.2189999999999994</v>
          </cell>
          <cell r="AG64">
            <v>0</v>
          </cell>
          <cell r="AL64">
            <v>0</v>
          </cell>
          <cell r="AM64">
            <v>0</v>
          </cell>
          <cell r="AN64">
            <v>0</v>
          </cell>
          <cell r="AS64">
            <v>0</v>
          </cell>
          <cell r="AT64">
            <v>0</v>
          </cell>
          <cell r="AU64">
            <v>0</v>
          </cell>
          <cell r="AW64">
            <v>620</v>
          </cell>
          <cell r="AX64" t="e">
            <v>#N/A</v>
          </cell>
          <cell r="AY64">
            <v>5715.78</v>
          </cell>
        </row>
        <row r="65">
          <cell r="A65">
            <v>54</v>
          </cell>
          <cell r="B65">
            <v>0</v>
          </cell>
          <cell r="C65">
            <v>51</v>
          </cell>
          <cell r="D65" t="str">
            <v>3.12.1.</v>
          </cell>
          <cell r="E65" t="str">
            <v>Capa Drenante (e=0.30 m)</v>
          </cell>
          <cell r="F65" t="str">
            <v>[m³]</v>
          </cell>
          <cell r="N65">
            <v>20640</v>
          </cell>
          <cell r="Q65">
            <v>21672</v>
          </cell>
          <cell r="R65">
            <v>18.323</v>
          </cell>
          <cell r="S65">
            <v>397096.06</v>
          </cell>
          <cell r="U65">
            <v>0</v>
          </cell>
          <cell r="X65">
            <v>0</v>
          </cell>
          <cell r="Y65">
            <v>18.323</v>
          </cell>
          <cell r="Z65">
            <v>0</v>
          </cell>
          <cell r="AB65">
            <v>0</v>
          </cell>
          <cell r="AE65">
            <v>0</v>
          </cell>
          <cell r="AF65">
            <v>18.323</v>
          </cell>
          <cell r="AG65">
            <v>0</v>
          </cell>
          <cell r="AL65">
            <v>0</v>
          </cell>
          <cell r="AM65">
            <v>0</v>
          </cell>
          <cell r="AN65">
            <v>0</v>
          </cell>
          <cell r="AS65">
            <v>0</v>
          </cell>
          <cell r="AT65">
            <v>0</v>
          </cell>
          <cell r="AU65">
            <v>0</v>
          </cell>
          <cell r="AW65">
            <v>21672</v>
          </cell>
          <cell r="AX65" t="e">
            <v>#N/A</v>
          </cell>
          <cell r="AY65">
            <v>397096.06</v>
          </cell>
        </row>
        <row r="66">
          <cell r="A66">
            <v>55</v>
          </cell>
          <cell r="B66">
            <v>0</v>
          </cell>
          <cell r="C66">
            <v>52</v>
          </cell>
          <cell r="D66" t="str">
            <v>3.12.2.</v>
          </cell>
          <cell r="E66" t="str">
            <v>Capa Geodrenante (e = 0.10 m)</v>
          </cell>
          <cell r="F66" t="str">
            <v>[m²]</v>
          </cell>
          <cell r="N66">
            <v>0</v>
          </cell>
          <cell r="Q66">
            <v>0</v>
          </cell>
          <cell r="R66">
            <v>5.8689999999999998</v>
          </cell>
          <cell r="S66">
            <v>0</v>
          </cell>
          <cell r="U66">
            <v>0</v>
          </cell>
          <cell r="X66">
            <v>0</v>
          </cell>
          <cell r="Y66">
            <v>5.8689999999999998</v>
          </cell>
          <cell r="Z66">
            <v>0</v>
          </cell>
          <cell r="AB66">
            <v>0</v>
          </cell>
          <cell r="AE66">
            <v>0</v>
          </cell>
          <cell r="AF66">
            <v>5.8689999999999998</v>
          </cell>
          <cell r="AG66">
            <v>0</v>
          </cell>
          <cell r="AL66">
            <v>0</v>
          </cell>
          <cell r="AM66">
            <v>0</v>
          </cell>
          <cell r="AN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0</v>
          </cell>
          <cell r="AX66" t="e">
            <v>#N/A</v>
          </cell>
          <cell r="AY66">
            <v>0</v>
          </cell>
        </row>
        <row r="67">
          <cell r="A67">
            <v>56</v>
          </cell>
          <cell r="B67">
            <v>0</v>
          </cell>
          <cell r="C67">
            <v>53</v>
          </cell>
          <cell r="D67" t="str">
            <v>3.13.1.</v>
          </cell>
          <cell r="E67" t="str">
            <v>Zampeado de Piedra con Mortero de Cemento (e = 0.30 m)</v>
          </cell>
          <cell r="F67" t="str">
            <v>[m²]</v>
          </cell>
          <cell r="N67">
            <v>10143</v>
          </cell>
          <cell r="Q67">
            <v>10651</v>
          </cell>
          <cell r="R67">
            <v>13.631</v>
          </cell>
          <cell r="S67">
            <v>145183.78</v>
          </cell>
          <cell r="U67">
            <v>566</v>
          </cell>
          <cell r="X67">
            <v>595</v>
          </cell>
          <cell r="Y67">
            <v>13.631</v>
          </cell>
          <cell r="Z67">
            <v>8110.45</v>
          </cell>
          <cell r="AB67">
            <v>125</v>
          </cell>
          <cell r="AE67">
            <v>132</v>
          </cell>
          <cell r="AF67">
            <v>13.631</v>
          </cell>
          <cell r="AG67">
            <v>1799.29</v>
          </cell>
          <cell r="AL67">
            <v>0</v>
          </cell>
          <cell r="AM67">
            <v>0</v>
          </cell>
          <cell r="AN67">
            <v>0</v>
          </cell>
          <cell r="AS67">
            <v>0</v>
          </cell>
          <cell r="AT67">
            <v>0</v>
          </cell>
          <cell r="AU67">
            <v>0</v>
          </cell>
          <cell r="AW67">
            <v>11378</v>
          </cell>
          <cell r="AX67" t="e">
            <v>#N/A</v>
          </cell>
          <cell r="AY67">
            <v>155093.52000000002</v>
          </cell>
        </row>
        <row r="68">
          <cell r="A68">
            <v>57</v>
          </cell>
          <cell r="B68">
            <v>0</v>
          </cell>
          <cell r="C68">
            <v>54</v>
          </cell>
          <cell r="D68" t="str">
            <v>3.13.2.</v>
          </cell>
          <cell r="E68" t="str">
            <v>Escollerado con Piedra Acomodada (e=0.30 m)</v>
          </cell>
          <cell r="F68" t="str">
            <v>[m²]</v>
          </cell>
          <cell r="N68">
            <v>4222.24</v>
          </cell>
          <cell r="Q68">
            <v>4434</v>
          </cell>
          <cell r="R68">
            <v>9.9670000000000005</v>
          </cell>
          <cell r="S68">
            <v>44193.68</v>
          </cell>
          <cell r="U68">
            <v>151.75</v>
          </cell>
          <cell r="X68">
            <v>160</v>
          </cell>
          <cell r="Y68">
            <v>9.9670000000000005</v>
          </cell>
          <cell r="Z68">
            <v>1594.72</v>
          </cell>
          <cell r="AB68">
            <v>54.67</v>
          </cell>
          <cell r="AE68">
            <v>58</v>
          </cell>
          <cell r="AF68">
            <v>9.9670000000000005</v>
          </cell>
          <cell r="AG68">
            <v>578.09</v>
          </cell>
          <cell r="AL68">
            <v>0</v>
          </cell>
          <cell r="AM68">
            <v>0</v>
          </cell>
          <cell r="AN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4652</v>
          </cell>
          <cell r="AX68" t="e">
            <v>#N/A</v>
          </cell>
          <cell r="AY68">
            <v>46366.49</v>
          </cell>
        </row>
        <row r="69">
          <cell r="A69">
            <v>58</v>
          </cell>
          <cell r="B69">
            <v>0</v>
          </cell>
          <cell r="C69">
            <v>55</v>
          </cell>
          <cell r="D69" t="str">
            <v>3.13.3.</v>
          </cell>
          <cell r="E69" t="str">
            <v>Gaviones Tipo Cajón</v>
          </cell>
          <cell r="F69" t="str">
            <v>[m³]</v>
          </cell>
          <cell r="N69">
            <v>0</v>
          </cell>
          <cell r="Q69">
            <v>0</v>
          </cell>
          <cell r="R69">
            <v>36.311999999999998</v>
          </cell>
          <cell r="S69">
            <v>0</v>
          </cell>
          <cell r="U69">
            <v>0</v>
          </cell>
          <cell r="X69">
            <v>0</v>
          </cell>
          <cell r="Y69">
            <v>36.311999999999998</v>
          </cell>
          <cell r="Z69">
            <v>0</v>
          </cell>
          <cell r="AB69">
            <v>0</v>
          </cell>
          <cell r="AE69">
            <v>0</v>
          </cell>
          <cell r="AF69">
            <v>36.311999999999998</v>
          </cell>
          <cell r="AG69">
            <v>0</v>
          </cell>
          <cell r="AL69">
            <v>0</v>
          </cell>
          <cell r="AM69">
            <v>0</v>
          </cell>
          <cell r="AN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 t="e">
            <v>#N/A</v>
          </cell>
          <cell r="AY69">
            <v>0</v>
          </cell>
        </row>
        <row r="70">
          <cell r="A70">
            <v>59</v>
          </cell>
          <cell r="B70">
            <v>0</v>
          </cell>
          <cell r="C70">
            <v>56</v>
          </cell>
          <cell r="D70" t="str">
            <v>3.13.4.</v>
          </cell>
          <cell r="E70" t="str">
            <v>Gaviones Tipo Colchoneta (e=0.23m)</v>
          </cell>
          <cell r="F70" t="str">
            <v>[m²]</v>
          </cell>
          <cell r="N70">
            <v>176</v>
          </cell>
          <cell r="Q70">
            <v>185</v>
          </cell>
          <cell r="R70">
            <v>10.781000000000001</v>
          </cell>
          <cell r="S70">
            <v>1994.49</v>
          </cell>
          <cell r="U70">
            <v>84</v>
          </cell>
          <cell r="X70">
            <v>89</v>
          </cell>
          <cell r="Y70">
            <v>10.781000000000001</v>
          </cell>
          <cell r="Z70">
            <v>959.51</v>
          </cell>
          <cell r="AB70">
            <v>12</v>
          </cell>
          <cell r="AE70">
            <v>13</v>
          </cell>
          <cell r="AF70">
            <v>10.781000000000001</v>
          </cell>
          <cell r="AG70">
            <v>140.15</v>
          </cell>
          <cell r="AL70">
            <v>0</v>
          </cell>
          <cell r="AM70">
            <v>0</v>
          </cell>
          <cell r="AN70">
            <v>0</v>
          </cell>
          <cell r="AS70">
            <v>0</v>
          </cell>
          <cell r="AT70">
            <v>0</v>
          </cell>
          <cell r="AU70">
            <v>0</v>
          </cell>
          <cell r="AW70">
            <v>287</v>
          </cell>
          <cell r="AX70" t="e">
            <v>#N/A</v>
          </cell>
          <cell r="AY70">
            <v>3094.15</v>
          </cell>
        </row>
        <row r="71">
          <cell r="A71">
            <v>60</v>
          </cell>
          <cell r="B71">
            <v>0</v>
          </cell>
          <cell r="C71">
            <v>57</v>
          </cell>
          <cell r="D71" t="str">
            <v>3.14.1.</v>
          </cell>
          <cell r="E71" t="str">
            <v>Remoción de Alcantarillas</v>
          </cell>
          <cell r="F71" t="str">
            <v>[m]</v>
          </cell>
          <cell r="N71">
            <v>132</v>
          </cell>
          <cell r="Q71">
            <v>139</v>
          </cell>
          <cell r="R71">
            <v>2.3130000000000002</v>
          </cell>
          <cell r="S71">
            <v>321.51</v>
          </cell>
          <cell r="X71">
            <v>0</v>
          </cell>
          <cell r="Y71">
            <v>2.3130000000000002</v>
          </cell>
          <cell r="Z71">
            <v>0</v>
          </cell>
          <cell r="AE71">
            <v>0</v>
          </cell>
          <cell r="AF71">
            <v>2.3130000000000002</v>
          </cell>
          <cell r="AG71">
            <v>0</v>
          </cell>
          <cell r="AL71">
            <v>0</v>
          </cell>
          <cell r="AM71">
            <v>0</v>
          </cell>
          <cell r="AN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139</v>
          </cell>
          <cell r="AX71" t="e">
            <v>#N/A</v>
          </cell>
          <cell r="AY71">
            <v>321.51</v>
          </cell>
        </row>
        <row r="72">
          <cell r="A72">
            <v>61</v>
          </cell>
          <cell r="B72">
            <v>0</v>
          </cell>
          <cell r="C72">
            <v>58</v>
          </cell>
          <cell r="D72" t="str">
            <v>3.14.2.</v>
          </cell>
          <cell r="E72" t="str">
            <v>Demolición de estructuras de hormigón existentes</v>
          </cell>
          <cell r="F72" t="str">
            <v>[m³]</v>
          </cell>
          <cell r="N72">
            <v>133</v>
          </cell>
          <cell r="Q72">
            <v>140</v>
          </cell>
          <cell r="R72">
            <v>5.7759999999999998</v>
          </cell>
          <cell r="S72">
            <v>808.64</v>
          </cell>
          <cell r="X72">
            <v>0</v>
          </cell>
          <cell r="Y72">
            <v>5.7759999999999998</v>
          </cell>
          <cell r="Z72">
            <v>0</v>
          </cell>
          <cell r="AE72">
            <v>0</v>
          </cell>
          <cell r="AF72">
            <v>5.7759999999999998</v>
          </cell>
          <cell r="AG72">
            <v>0</v>
          </cell>
          <cell r="AL72">
            <v>0</v>
          </cell>
          <cell r="AM72">
            <v>0</v>
          </cell>
          <cell r="AN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140</v>
          </cell>
          <cell r="AX72" t="e">
            <v>#N/A</v>
          </cell>
          <cell r="AY72">
            <v>808.64</v>
          </cell>
        </row>
        <row r="73">
          <cell r="A73">
            <v>62</v>
          </cell>
          <cell r="B73">
            <v>0</v>
          </cell>
          <cell r="C73">
            <v>59</v>
          </cell>
          <cell r="D73" t="str">
            <v>3.14.3.</v>
          </cell>
          <cell r="E73" t="str">
            <v>Remoción de estructuras de madera</v>
          </cell>
          <cell r="F73" t="str">
            <v>[und]</v>
          </cell>
          <cell r="N73">
            <v>10</v>
          </cell>
          <cell r="Q73">
            <v>10</v>
          </cell>
          <cell r="R73">
            <v>357.84699999999998</v>
          </cell>
          <cell r="S73">
            <v>3578.47</v>
          </cell>
          <cell r="U73">
            <v>7</v>
          </cell>
          <cell r="X73">
            <v>7</v>
          </cell>
          <cell r="Y73">
            <v>357.84699999999998</v>
          </cell>
          <cell r="Z73">
            <v>2504.9299999999998</v>
          </cell>
          <cell r="AB73">
            <v>1</v>
          </cell>
          <cell r="AE73">
            <v>1</v>
          </cell>
          <cell r="AF73">
            <v>357.84699999999998</v>
          </cell>
          <cell r="AG73">
            <v>357.85</v>
          </cell>
          <cell r="AL73">
            <v>0</v>
          </cell>
          <cell r="AM73">
            <v>0</v>
          </cell>
          <cell r="AN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18</v>
          </cell>
          <cell r="AX73" t="e">
            <v>#N/A</v>
          </cell>
          <cell r="AY73">
            <v>6441.25</v>
          </cell>
        </row>
        <row r="74">
          <cell r="A74">
            <v>63</v>
          </cell>
          <cell r="B74" t="str">
            <v>X</v>
          </cell>
          <cell r="C74">
            <v>59</v>
          </cell>
          <cell r="D74">
            <v>4</v>
          </cell>
          <cell r="E74" t="str">
            <v>PUENTES (SUPERESTRUCTURA)</v>
          </cell>
          <cell r="I74" t="str">
            <v>Imprevistos</v>
          </cell>
          <cell r="K74">
            <v>0.1</v>
          </cell>
          <cell r="S74">
            <v>4074713.6300000004</v>
          </cell>
          <cell r="Z74">
            <v>349588.98</v>
          </cell>
          <cell r="AG74">
            <v>92820.209999999992</v>
          </cell>
          <cell r="AN74">
            <v>0</v>
          </cell>
          <cell r="AU74">
            <v>0</v>
          </cell>
          <cell r="AY74">
            <v>4517122.8199999994</v>
          </cell>
        </row>
        <row r="75">
          <cell r="A75">
            <v>64</v>
          </cell>
          <cell r="B75">
            <v>0</v>
          </cell>
          <cell r="C75">
            <v>60</v>
          </cell>
          <cell r="D75" t="str">
            <v>4.1.</v>
          </cell>
          <cell r="E75" t="str">
            <v>Hormigon Simple Tipo A 1 - Superestructura</v>
          </cell>
          <cell r="F75" t="str">
            <v>[m³]</v>
          </cell>
          <cell r="Q75">
            <v>0</v>
          </cell>
          <cell r="R75">
            <v>139.27600000000001</v>
          </cell>
          <cell r="S75">
            <v>0</v>
          </cell>
          <cell r="X75">
            <v>0</v>
          </cell>
          <cell r="Y75">
            <v>139.27600000000001</v>
          </cell>
          <cell r="Z75">
            <v>0</v>
          </cell>
          <cell r="AE75">
            <v>0</v>
          </cell>
          <cell r="AF75">
            <v>139.27600000000001</v>
          </cell>
          <cell r="AG75">
            <v>0</v>
          </cell>
          <cell r="AI75">
            <v>322.77719999999999</v>
          </cell>
          <cell r="AL75">
            <v>339</v>
          </cell>
          <cell r="AM75">
            <v>137.75700000000001</v>
          </cell>
          <cell r="AN75">
            <v>46699.62</v>
          </cell>
          <cell r="AP75">
            <v>124.96839999999999</v>
          </cell>
          <cell r="AS75">
            <v>132</v>
          </cell>
          <cell r="AT75">
            <v>137.75700000000001</v>
          </cell>
          <cell r="AU75">
            <v>18183.919999999998</v>
          </cell>
          <cell r="AW75">
            <v>471</v>
          </cell>
          <cell r="AX75" t="e">
            <v>#N/A</v>
          </cell>
          <cell r="AY75">
            <v>64883.54</v>
          </cell>
        </row>
        <row r="76">
          <cell r="A76">
            <v>65</v>
          </cell>
          <cell r="B76">
            <v>0</v>
          </cell>
          <cell r="C76">
            <v>61</v>
          </cell>
          <cell r="D76" t="str">
            <v>4.2.</v>
          </cell>
          <cell r="E76" t="str">
            <v>Acero Estructural - Superestructura</v>
          </cell>
          <cell r="F76" t="str">
            <v>[kg]</v>
          </cell>
          <cell r="Q76">
            <v>0</v>
          </cell>
          <cell r="R76">
            <v>1.0680000000000001</v>
          </cell>
          <cell r="S76">
            <v>0</v>
          </cell>
          <cell r="X76">
            <v>0</v>
          </cell>
          <cell r="Y76">
            <v>1.0680000000000001</v>
          </cell>
          <cell r="Z76">
            <v>0</v>
          </cell>
          <cell r="AE76">
            <v>0</v>
          </cell>
          <cell r="AF76">
            <v>1.0680000000000001</v>
          </cell>
          <cell r="AG76">
            <v>0</v>
          </cell>
          <cell r="AI76">
            <v>33781.053177504386</v>
          </cell>
          <cell r="AL76">
            <v>35471</v>
          </cell>
          <cell r="AM76">
            <v>1.0680000000000001</v>
          </cell>
          <cell r="AN76">
            <v>37883.03</v>
          </cell>
          <cell r="AP76">
            <v>13040.721627801524</v>
          </cell>
          <cell r="AS76">
            <v>13693</v>
          </cell>
          <cell r="AT76">
            <v>1.0680000000000001</v>
          </cell>
          <cell r="AU76">
            <v>14624.12</v>
          </cell>
          <cell r="AW76">
            <v>49164</v>
          </cell>
          <cell r="AX76" t="e">
            <v>#N/A</v>
          </cell>
          <cell r="AY76">
            <v>52507.15</v>
          </cell>
        </row>
        <row r="77">
          <cell r="A77">
            <v>66</v>
          </cell>
          <cell r="B77">
            <v>0</v>
          </cell>
          <cell r="C77">
            <v>62</v>
          </cell>
          <cell r="D77" t="str">
            <v>4.3.</v>
          </cell>
          <cell r="E77" t="str">
            <v>Viga De H° P° L= 20 M</v>
          </cell>
          <cell r="F77" t="str">
            <v>[pza]</v>
          </cell>
          <cell r="Q77">
            <v>0</v>
          </cell>
          <cell r="R77">
            <v>7510.71</v>
          </cell>
          <cell r="S77">
            <v>0</v>
          </cell>
          <cell r="X77">
            <v>0</v>
          </cell>
          <cell r="Y77">
            <v>7510.71</v>
          </cell>
          <cell r="Z77">
            <v>0</v>
          </cell>
          <cell r="AE77">
            <v>0</v>
          </cell>
          <cell r="AF77">
            <v>7510.71</v>
          </cell>
          <cell r="AG77">
            <v>0</v>
          </cell>
          <cell r="AI77">
            <v>0</v>
          </cell>
          <cell r="AL77">
            <v>0</v>
          </cell>
          <cell r="AM77">
            <v>7199.7510000000002</v>
          </cell>
          <cell r="AN77">
            <v>0</v>
          </cell>
          <cell r="AP77">
            <v>0</v>
          </cell>
          <cell r="AS77">
            <v>0</v>
          </cell>
          <cell r="AT77">
            <v>7199.7510000000002</v>
          </cell>
          <cell r="AU77">
            <v>0</v>
          </cell>
          <cell r="AW77">
            <v>0</v>
          </cell>
          <cell r="AX77" t="e">
            <v>#N/A</v>
          </cell>
          <cell r="AY77">
            <v>0</v>
          </cell>
        </row>
        <row r="78">
          <cell r="A78">
            <v>67</v>
          </cell>
          <cell r="B78">
            <v>0</v>
          </cell>
          <cell r="C78">
            <v>63</v>
          </cell>
          <cell r="D78" t="str">
            <v>4.4.</v>
          </cell>
          <cell r="E78" t="str">
            <v xml:space="preserve">Viga De H° P° L= 30 M </v>
          </cell>
          <cell r="F78" t="str">
            <v>[pza]</v>
          </cell>
          <cell r="Q78">
            <v>0</v>
          </cell>
          <cell r="R78">
            <v>12191.87</v>
          </cell>
          <cell r="S78">
            <v>0</v>
          </cell>
          <cell r="X78">
            <v>0</v>
          </cell>
          <cell r="Y78">
            <v>12191.87</v>
          </cell>
          <cell r="Z78">
            <v>0</v>
          </cell>
          <cell r="AE78">
            <v>0</v>
          </cell>
          <cell r="AF78">
            <v>12191.87</v>
          </cell>
          <cell r="AG78">
            <v>0</v>
          </cell>
          <cell r="AI78">
            <v>12</v>
          </cell>
          <cell r="AL78">
            <v>12</v>
          </cell>
          <cell r="AM78">
            <v>11356.886</v>
          </cell>
          <cell r="AN78">
            <v>136282.63</v>
          </cell>
          <cell r="AP78">
            <v>4</v>
          </cell>
          <cell r="AS78">
            <v>4</v>
          </cell>
          <cell r="AT78">
            <v>11356.886</v>
          </cell>
          <cell r="AU78">
            <v>45427.54</v>
          </cell>
          <cell r="AW78">
            <v>16</v>
          </cell>
          <cell r="AX78" t="e">
            <v>#N/A</v>
          </cell>
          <cell r="AY78">
            <v>181710.17</v>
          </cell>
        </row>
        <row r="79">
          <cell r="A79">
            <v>68</v>
          </cell>
          <cell r="B79">
            <v>0</v>
          </cell>
          <cell r="C79">
            <v>64</v>
          </cell>
          <cell r="D79" t="str">
            <v>4.5.</v>
          </cell>
          <cell r="E79" t="str">
            <v>Viga De H° P° L= 40 M</v>
          </cell>
          <cell r="F79" t="str">
            <v>[pza]</v>
          </cell>
          <cell r="Q79">
            <v>0</v>
          </cell>
          <cell r="R79">
            <v>19871.465</v>
          </cell>
          <cell r="S79">
            <v>0</v>
          </cell>
          <cell r="X79">
            <v>0</v>
          </cell>
          <cell r="Y79">
            <v>19871.465</v>
          </cell>
          <cell r="Z79">
            <v>0</v>
          </cell>
          <cell r="AE79">
            <v>0</v>
          </cell>
          <cell r="AF79">
            <v>19871.465</v>
          </cell>
          <cell r="AG79">
            <v>0</v>
          </cell>
          <cell r="AI79">
            <v>0</v>
          </cell>
          <cell r="AL79">
            <v>0</v>
          </cell>
          <cell r="AM79">
            <v>18359.217000000001</v>
          </cell>
          <cell r="AN79">
            <v>0</v>
          </cell>
          <cell r="AP79">
            <v>0</v>
          </cell>
          <cell r="AS79">
            <v>0</v>
          </cell>
          <cell r="AT79">
            <v>18359.217000000001</v>
          </cell>
          <cell r="AU79">
            <v>0</v>
          </cell>
          <cell r="AW79">
            <v>0</v>
          </cell>
          <cell r="AX79" t="e">
            <v>#N/A</v>
          </cell>
          <cell r="AY79">
            <v>0</v>
          </cell>
        </row>
        <row r="80">
          <cell r="A80">
            <v>69</v>
          </cell>
          <cell r="B80">
            <v>0</v>
          </cell>
          <cell r="C80">
            <v>65</v>
          </cell>
          <cell r="D80" t="str">
            <v>4.6.</v>
          </cell>
          <cell r="E80" t="str">
            <v>Montaje tramo vigas para luz de 20m</v>
          </cell>
          <cell r="F80" t="str">
            <v>[tramo]</v>
          </cell>
          <cell r="Q80">
            <v>0</v>
          </cell>
          <cell r="R80">
            <v>1362.7919999999999</v>
          </cell>
          <cell r="S80">
            <v>0</v>
          </cell>
          <cell r="X80">
            <v>0</v>
          </cell>
          <cell r="Y80">
            <v>1362.7919999999999</v>
          </cell>
          <cell r="Z80">
            <v>0</v>
          </cell>
          <cell r="AE80">
            <v>0</v>
          </cell>
          <cell r="AF80">
            <v>1362.7919999999999</v>
          </cell>
          <cell r="AG80">
            <v>0</v>
          </cell>
          <cell r="AI80">
            <v>0</v>
          </cell>
          <cell r="AL80">
            <v>0</v>
          </cell>
          <cell r="AM80">
            <v>1362.7919999999999</v>
          </cell>
          <cell r="AN80">
            <v>0</v>
          </cell>
          <cell r="AP80">
            <v>0</v>
          </cell>
          <cell r="AS80">
            <v>0</v>
          </cell>
          <cell r="AT80">
            <v>1362.7919999999999</v>
          </cell>
          <cell r="AU80">
            <v>0</v>
          </cell>
          <cell r="AW80">
            <v>0</v>
          </cell>
          <cell r="AX80" t="e">
            <v>#N/A</v>
          </cell>
          <cell r="AY80">
            <v>0</v>
          </cell>
        </row>
        <row r="81">
          <cell r="A81">
            <v>70</v>
          </cell>
          <cell r="B81">
            <v>0</v>
          </cell>
          <cell r="C81">
            <v>66</v>
          </cell>
          <cell r="D81" t="str">
            <v>4.7.</v>
          </cell>
          <cell r="E81" t="str">
            <v>Montaje tramo vigas para luz de 30m</v>
          </cell>
          <cell r="F81" t="str">
            <v>[tramo]</v>
          </cell>
          <cell r="Q81">
            <v>0</v>
          </cell>
          <cell r="R81">
            <v>1554.5809999999999</v>
          </cell>
          <cell r="S81">
            <v>0</v>
          </cell>
          <cell r="X81">
            <v>0</v>
          </cell>
          <cell r="Y81">
            <v>1554.5809999999999</v>
          </cell>
          <cell r="Z81">
            <v>0</v>
          </cell>
          <cell r="AE81">
            <v>0</v>
          </cell>
          <cell r="AF81">
            <v>1554.5809999999999</v>
          </cell>
          <cell r="AG81">
            <v>0</v>
          </cell>
          <cell r="AI81">
            <v>3</v>
          </cell>
          <cell r="AL81">
            <v>3</v>
          </cell>
          <cell r="AM81">
            <v>1554.5809999999999</v>
          </cell>
          <cell r="AN81">
            <v>4663.74</v>
          </cell>
          <cell r="AP81">
            <v>1</v>
          </cell>
          <cell r="AS81">
            <v>1</v>
          </cell>
          <cell r="AT81">
            <v>1554.5809999999999</v>
          </cell>
          <cell r="AU81">
            <v>1554.58</v>
          </cell>
          <cell r="AW81">
            <v>4</v>
          </cell>
          <cell r="AX81" t="e">
            <v>#N/A</v>
          </cell>
          <cell r="AY81">
            <v>6218.32</v>
          </cell>
        </row>
        <row r="82">
          <cell r="A82">
            <v>71</v>
          </cell>
          <cell r="B82">
            <v>0</v>
          </cell>
          <cell r="C82">
            <v>67</v>
          </cell>
          <cell r="D82" t="str">
            <v>4.8.</v>
          </cell>
          <cell r="E82" t="str">
            <v>Montaje tramo vigas para luz de 40m</v>
          </cell>
          <cell r="F82" t="str">
            <v>[tramo]</v>
          </cell>
          <cell r="Q82">
            <v>0</v>
          </cell>
          <cell r="R82">
            <v>2032.913</v>
          </cell>
          <cell r="S82">
            <v>0</v>
          </cell>
          <cell r="X82">
            <v>0</v>
          </cell>
          <cell r="Y82">
            <v>2032.913</v>
          </cell>
          <cell r="Z82">
            <v>0</v>
          </cell>
          <cell r="AE82">
            <v>0</v>
          </cell>
          <cell r="AF82">
            <v>2032.913</v>
          </cell>
          <cell r="AG82">
            <v>0</v>
          </cell>
          <cell r="AI82">
            <v>0</v>
          </cell>
          <cell r="AL82">
            <v>0</v>
          </cell>
          <cell r="AM82">
            <v>2032.913</v>
          </cell>
          <cell r="AN82">
            <v>0</v>
          </cell>
          <cell r="AP82">
            <v>0</v>
          </cell>
          <cell r="AS82">
            <v>0</v>
          </cell>
          <cell r="AT82">
            <v>2032.913</v>
          </cell>
          <cell r="AU82">
            <v>0</v>
          </cell>
          <cell r="AW82">
            <v>0</v>
          </cell>
          <cell r="AX82" t="e">
            <v>#N/A</v>
          </cell>
          <cell r="AY82">
            <v>0</v>
          </cell>
        </row>
        <row r="83">
          <cell r="A83">
            <v>72</v>
          </cell>
          <cell r="B83">
            <v>0</v>
          </cell>
          <cell r="C83">
            <v>68</v>
          </cell>
          <cell r="D83" t="str">
            <v>4.9.</v>
          </cell>
          <cell r="E83" t="str">
            <v>Junta De Dilatacion</v>
          </cell>
          <cell r="F83" t="str">
            <v>[m]</v>
          </cell>
          <cell r="Q83">
            <v>0</v>
          </cell>
          <cell r="R83">
            <v>51.923000000000002</v>
          </cell>
          <cell r="S83">
            <v>0</v>
          </cell>
          <cell r="X83">
            <v>0</v>
          </cell>
          <cell r="Y83">
            <v>51.923000000000002</v>
          </cell>
          <cell r="Z83">
            <v>0</v>
          </cell>
          <cell r="AE83">
            <v>0</v>
          </cell>
          <cell r="AF83">
            <v>51.923000000000002</v>
          </cell>
          <cell r="AG83">
            <v>0</v>
          </cell>
          <cell r="AI83">
            <v>41.6</v>
          </cell>
          <cell r="AL83">
            <v>44</v>
          </cell>
          <cell r="AM83">
            <v>51.923000000000002</v>
          </cell>
          <cell r="AN83">
            <v>2284.61</v>
          </cell>
          <cell r="AP83">
            <v>20.8</v>
          </cell>
          <cell r="AS83">
            <v>22</v>
          </cell>
          <cell r="AT83">
            <v>51.923000000000002</v>
          </cell>
          <cell r="AU83">
            <v>1142.31</v>
          </cell>
          <cell r="AW83">
            <v>66</v>
          </cell>
          <cell r="AX83" t="e">
            <v>#N/A</v>
          </cell>
          <cell r="AY83">
            <v>3426.92</v>
          </cell>
        </row>
        <row r="84">
          <cell r="A84">
            <v>73</v>
          </cell>
          <cell r="B84" t="str">
            <v>X</v>
          </cell>
          <cell r="C84">
            <v>68</v>
          </cell>
          <cell r="D84">
            <v>5</v>
          </cell>
          <cell r="E84" t="str">
            <v>PUENTES (INFRAESTRUCTURA)</v>
          </cell>
          <cell r="I84" t="str">
            <v>Imprevistos</v>
          </cell>
          <cell r="K84">
            <v>0.1</v>
          </cell>
          <cell r="S84">
            <v>0</v>
          </cell>
          <cell r="Z84">
            <v>0</v>
          </cell>
          <cell r="AG84">
            <v>0</v>
          </cell>
          <cell r="AN84">
            <v>227813.62999999998</v>
          </cell>
          <cell r="AS84">
            <v>0</v>
          </cell>
          <cell r="AU84">
            <v>80932.47</v>
          </cell>
          <cell r="AY84">
            <v>308746.09999999998</v>
          </cell>
        </row>
        <row r="85">
          <cell r="A85">
            <v>74</v>
          </cell>
          <cell r="B85">
            <v>0</v>
          </cell>
          <cell r="C85">
            <v>69</v>
          </cell>
          <cell r="D85" t="str">
            <v>5.1.</v>
          </cell>
          <cell r="E85" t="str">
            <v>Hormigon Simple Tipo A - Infraestructura</v>
          </cell>
          <cell r="F85" t="str">
            <v>[m³]</v>
          </cell>
          <cell r="Q85">
            <v>0</v>
          </cell>
          <cell r="R85">
            <v>125.727</v>
          </cell>
          <cell r="S85">
            <v>0</v>
          </cell>
          <cell r="X85">
            <v>0</v>
          </cell>
          <cell r="Y85">
            <v>125.727</v>
          </cell>
          <cell r="Z85">
            <v>0</v>
          </cell>
          <cell r="AE85">
            <v>0</v>
          </cell>
          <cell r="AF85">
            <v>125.727</v>
          </cell>
          <cell r="AG85">
            <v>0</v>
          </cell>
          <cell r="AI85">
            <v>165.04</v>
          </cell>
          <cell r="AL85">
            <v>174</v>
          </cell>
          <cell r="AM85">
            <v>125.586</v>
          </cell>
          <cell r="AN85">
            <v>21851.96</v>
          </cell>
          <cell r="AP85">
            <v>98.651600000000002</v>
          </cell>
          <cell r="AS85">
            <v>104</v>
          </cell>
          <cell r="AT85">
            <v>125.586</v>
          </cell>
          <cell r="AU85">
            <v>13060.94</v>
          </cell>
          <cell r="AW85">
            <v>278</v>
          </cell>
          <cell r="AX85" t="e">
            <v>#N/A</v>
          </cell>
          <cell r="AY85">
            <v>34912.9</v>
          </cell>
        </row>
        <row r="86">
          <cell r="A86">
            <v>75</v>
          </cell>
          <cell r="B86">
            <v>0</v>
          </cell>
          <cell r="C86">
            <v>70</v>
          </cell>
          <cell r="D86" t="str">
            <v>5.2.</v>
          </cell>
          <cell r="E86" t="str">
            <v>Acero Estructural - Infraestructura</v>
          </cell>
          <cell r="F86" t="str">
            <v>[kg]</v>
          </cell>
          <cell r="Q86">
            <v>0</v>
          </cell>
          <cell r="R86">
            <v>1.0680000000000001</v>
          </cell>
          <cell r="S86">
            <v>0</v>
          </cell>
          <cell r="X86">
            <v>0</v>
          </cell>
          <cell r="Y86">
            <v>1.0680000000000001</v>
          </cell>
          <cell r="Z86">
            <v>0</v>
          </cell>
          <cell r="AE86">
            <v>0</v>
          </cell>
          <cell r="AF86">
            <v>1.0680000000000001</v>
          </cell>
          <cell r="AG86">
            <v>0</v>
          </cell>
          <cell r="AI86">
            <v>13250.165896653123</v>
          </cell>
          <cell r="AL86">
            <v>13913</v>
          </cell>
          <cell r="AM86">
            <v>1.0680000000000001</v>
          </cell>
          <cell r="AN86">
            <v>14859.08</v>
          </cell>
          <cell r="AP86">
            <v>8002.0675317928844</v>
          </cell>
          <cell r="AS86">
            <v>8403</v>
          </cell>
          <cell r="AT86">
            <v>1.0680000000000001</v>
          </cell>
          <cell r="AU86">
            <v>8974.4</v>
          </cell>
          <cell r="AW86">
            <v>22316</v>
          </cell>
          <cell r="AX86" t="e">
            <v>#N/A</v>
          </cell>
          <cell r="AY86">
            <v>23833.48</v>
          </cell>
        </row>
        <row r="87">
          <cell r="A87">
            <v>76</v>
          </cell>
          <cell r="B87">
            <v>0</v>
          </cell>
          <cell r="C87">
            <v>71</v>
          </cell>
          <cell r="D87" t="str">
            <v>5.3.</v>
          </cell>
          <cell r="E87" t="str">
            <v>Apoyo De Neopreno Compuesto</v>
          </cell>
          <cell r="F87" t="str">
            <v>[dm³]</v>
          </cell>
          <cell r="Q87">
            <v>0</v>
          </cell>
          <cell r="R87">
            <v>32.183</v>
          </cell>
          <cell r="S87">
            <v>0</v>
          </cell>
          <cell r="X87">
            <v>0</v>
          </cell>
          <cell r="Y87">
            <v>32.183</v>
          </cell>
          <cell r="Z87">
            <v>0</v>
          </cell>
          <cell r="AE87">
            <v>0</v>
          </cell>
          <cell r="AF87">
            <v>32.183</v>
          </cell>
          <cell r="AG87">
            <v>0</v>
          </cell>
          <cell r="AI87">
            <v>207.36</v>
          </cell>
          <cell r="AL87">
            <v>218</v>
          </cell>
          <cell r="AM87">
            <v>32.183</v>
          </cell>
          <cell r="AN87">
            <v>7015.89</v>
          </cell>
          <cell r="AP87">
            <v>76.8</v>
          </cell>
          <cell r="AS87">
            <v>81</v>
          </cell>
          <cell r="AT87">
            <v>32.183</v>
          </cell>
          <cell r="AU87">
            <v>2606.8200000000002</v>
          </cell>
          <cell r="AW87">
            <v>299</v>
          </cell>
          <cell r="AX87" t="e">
            <v>#N/A</v>
          </cell>
          <cell r="AY87">
            <v>9622.7100000000009</v>
          </cell>
        </row>
        <row r="88">
          <cell r="A88">
            <v>77</v>
          </cell>
          <cell r="B88">
            <v>0</v>
          </cell>
          <cell r="C88">
            <v>72</v>
          </cell>
          <cell r="D88" t="str">
            <v>5.4.</v>
          </cell>
          <cell r="E88" t="str">
            <v>Pilotes d=1.20m - suelo (Excavación, Hº, Acero, Control)</v>
          </cell>
          <cell r="F88" t="str">
            <v>[m]</v>
          </cell>
          <cell r="Q88">
            <v>0</v>
          </cell>
          <cell r="R88">
            <v>515.56399999999996</v>
          </cell>
          <cell r="S88">
            <v>0</v>
          </cell>
          <cell r="X88">
            <v>0</v>
          </cell>
          <cell r="Y88">
            <v>515.56399999999996</v>
          </cell>
          <cell r="Z88">
            <v>0</v>
          </cell>
          <cell r="AE88">
            <v>0</v>
          </cell>
          <cell r="AF88">
            <v>515.56399999999996</v>
          </cell>
          <cell r="AG88">
            <v>0</v>
          </cell>
          <cell r="AI88">
            <v>234</v>
          </cell>
          <cell r="AL88">
            <v>258</v>
          </cell>
          <cell r="AM88">
            <v>504.41399999999999</v>
          </cell>
          <cell r="AN88">
            <v>130138.81</v>
          </cell>
          <cell r="AP88">
            <v>54.06</v>
          </cell>
          <cell r="AS88">
            <v>60</v>
          </cell>
          <cell r="AT88">
            <v>504.41399999999999</v>
          </cell>
          <cell r="AU88">
            <v>30264.84</v>
          </cell>
          <cell r="AW88">
            <v>318</v>
          </cell>
          <cell r="AX88" t="e">
            <v>#N/A</v>
          </cell>
          <cell r="AY88">
            <v>160403.65</v>
          </cell>
        </row>
        <row r="89">
          <cell r="A89">
            <v>78</v>
          </cell>
          <cell r="B89">
            <v>0</v>
          </cell>
          <cell r="C89">
            <v>73</v>
          </cell>
          <cell r="D89" t="str">
            <v>5.5.</v>
          </cell>
          <cell r="E89" t="str">
            <v>Pilotes d=1.20m - roca (Excavación, Hº, Acero, Control)</v>
          </cell>
          <cell r="F89" t="str">
            <v>[m]</v>
          </cell>
          <cell r="Q89">
            <v>0</v>
          </cell>
          <cell r="R89">
            <v>719.79899999999998</v>
          </cell>
          <cell r="S89">
            <v>0</v>
          </cell>
          <cell r="X89">
            <v>0</v>
          </cell>
          <cell r="Y89">
            <v>719.79899999999998</v>
          </cell>
          <cell r="Z89">
            <v>0</v>
          </cell>
          <cell r="AE89">
            <v>0</v>
          </cell>
          <cell r="AF89">
            <v>719.79899999999998</v>
          </cell>
          <cell r="AG89">
            <v>0</v>
          </cell>
          <cell r="AI89">
            <v>0</v>
          </cell>
          <cell r="AL89">
            <v>0</v>
          </cell>
          <cell r="AM89">
            <v>708.649</v>
          </cell>
          <cell r="AN89">
            <v>0</v>
          </cell>
          <cell r="AP89">
            <v>8.94</v>
          </cell>
          <cell r="AS89">
            <v>10</v>
          </cell>
          <cell r="AT89">
            <v>708.649</v>
          </cell>
          <cell r="AU89">
            <v>7086.49</v>
          </cell>
          <cell r="AW89">
            <v>10</v>
          </cell>
          <cell r="AX89" t="e">
            <v>#N/A</v>
          </cell>
          <cell r="AY89">
            <v>7086.49</v>
          </cell>
        </row>
        <row r="90">
          <cell r="A90">
            <v>79</v>
          </cell>
          <cell r="B90">
            <v>0</v>
          </cell>
          <cell r="C90">
            <v>74</v>
          </cell>
          <cell r="D90" t="str">
            <v>5.6.</v>
          </cell>
          <cell r="E90" t="str">
            <v>Panel de Hº e=20cm</v>
          </cell>
          <cell r="F90" t="str">
            <v>[m²]</v>
          </cell>
          <cell r="Q90">
            <v>0</v>
          </cell>
          <cell r="R90">
            <v>20.331</v>
          </cell>
          <cell r="S90">
            <v>0</v>
          </cell>
          <cell r="X90">
            <v>0</v>
          </cell>
          <cell r="Y90">
            <v>20.331</v>
          </cell>
          <cell r="Z90">
            <v>0</v>
          </cell>
          <cell r="AE90">
            <v>0</v>
          </cell>
          <cell r="AF90">
            <v>20.331</v>
          </cell>
          <cell r="AG90">
            <v>0</v>
          </cell>
          <cell r="AI90">
            <v>225.14</v>
          </cell>
          <cell r="AL90">
            <v>237</v>
          </cell>
          <cell r="AM90">
            <v>21.39</v>
          </cell>
          <cell r="AN90">
            <v>5069.43</v>
          </cell>
          <cell r="AP90">
            <v>340.6</v>
          </cell>
          <cell r="AS90">
            <v>358</v>
          </cell>
          <cell r="AT90">
            <v>21.39</v>
          </cell>
          <cell r="AU90">
            <v>7657.62</v>
          </cell>
          <cell r="AW90">
            <v>595</v>
          </cell>
          <cell r="AX90" t="e">
            <v>#N/A</v>
          </cell>
          <cell r="AY90">
            <v>12727.05</v>
          </cell>
        </row>
        <row r="91">
          <cell r="A91">
            <v>80</v>
          </cell>
          <cell r="B91">
            <v>0</v>
          </cell>
          <cell r="C91">
            <v>75</v>
          </cell>
          <cell r="D91" t="str">
            <v>5.7.</v>
          </cell>
          <cell r="E91" t="str">
            <v>Geomalla Uniaxial Tipo U4</v>
          </cell>
          <cell r="F91" t="str">
            <v>[m²]</v>
          </cell>
          <cell r="Q91">
            <v>0</v>
          </cell>
          <cell r="R91">
            <v>6.444</v>
          </cell>
          <cell r="S91">
            <v>0</v>
          </cell>
          <cell r="X91">
            <v>0</v>
          </cell>
          <cell r="Y91">
            <v>6.444</v>
          </cell>
          <cell r="Z91">
            <v>0</v>
          </cell>
          <cell r="AE91">
            <v>0</v>
          </cell>
          <cell r="AF91">
            <v>6.444</v>
          </cell>
          <cell r="AG91">
            <v>0</v>
          </cell>
          <cell r="AI91">
            <v>428.77209599999992</v>
          </cell>
          <cell r="AL91">
            <v>451</v>
          </cell>
          <cell r="AM91">
            <v>6.444</v>
          </cell>
          <cell r="AN91">
            <v>2906.24</v>
          </cell>
          <cell r="AP91">
            <v>803.61302399999988</v>
          </cell>
          <cell r="AS91">
            <v>844</v>
          </cell>
          <cell r="AT91">
            <v>6.444</v>
          </cell>
          <cell r="AU91">
            <v>5438.74</v>
          </cell>
          <cell r="AW91">
            <v>1295</v>
          </cell>
          <cell r="AX91" t="e">
            <v>#N/A</v>
          </cell>
          <cell r="AY91">
            <v>8344.98</v>
          </cell>
        </row>
        <row r="92">
          <cell r="A92">
            <v>81</v>
          </cell>
          <cell r="B92">
            <v>0</v>
          </cell>
          <cell r="C92">
            <v>76</v>
          </cell>
          <cell r="D92" t="str">
            <v>5.8.</v>
          </cell>
          <cell r="E92" t="str">
            <v>Geomalla Uniaxial Tipo U6</v>
          </cell>
          <cell r="F92" t="str">
            <v>[m²]</v>
          </cell>
          <cell r="Q92">
            <v>0</v>
          </cell>
          <cell r="R92">
            <v>11.339</v>
          </cell>
          <cell r="S92">
            <v>0</v>
          </cell>
          <cell r="X92">
            <v>0</v>
          </cell>
          <cell r="Y92">
            <v>11.339</v>
          </cell>
          <cell r="Z92">
            <v>0</v>
          </cell>
          <cell r="AE92">
            <v>0</v>
          </cell>
          <cell r="AF92">
            <v>11.339</v>
          </cell>
          <cell r="AG92">
            <v>0</v>
          </cell>
          <cell r="AI92">
            <v>1026.6963839999999</v>
          </cell>
          <cell r="AL92">
            <v>1079</v>
          </cell>
          <cell r="AM92">
            <v>11.339</v>
          </cell>
          <cell r="AN92">
            <v>12234.78</v>
          </cell>
          <cell r="AP92">
            <v>2805.9865679999994</v>
          </cell>
          <cell r="AS92">
            <v>2947</v>
          </cell>
          <cell r="AT92">
            <v>11.339</v>
          </cell>
          <cell r="AU92">
            <v>33416.03</v>
          </cell>
          <cell r="AW92">
            <v>4026</v>
          </cell>
          <cell r="AX92" t="e">
            <v>#N/A</v>
          </cell>
          <cell r="AY92">
            <v>45650.81</v>
          </cell>
        </row>
        <row r="93">
          <cell r="A93">
            <v>82</v>
          </cell>
          <cell r="B93">
            <v>0</v>
          </cell>
          <cell r="C93">
            <v>77</v>
          </cell>
          <cell r="D93" t="str">
            <v>5.9.</v>
          </cell>
          <cell r="E93" t="str">
            <v>Geomalla Biaxial Tipo B6</v>
          </cell>
          <cell r="F93" t="str">
            <v>[m²]</v>
          </cell>
          <cell r="Q93">
            <v>0</v>
          </cell>
          <cell r="R93">
            <v>4.7190000000000003</v>
          </cell>
          <cell r="S93">
            <v>0</v>
          </cell>
          <cell r="X93">
            <v>0</v>
          </cell>
          <cell r="Y93">
            <v>4.7190000000000003</v>
          </cell>
          <cell r="Z93">
            <v>0</v>
          </cell>
          <cell r="AE93">
            <v>0</v>
          </cell>
          <cell r="AF93">
            <v>4.7190000000000003</v>
          </cell>
          <cell r="AG93">
            <v>0</v>
          </cell>
          <cell r="AI93">
            <v>0</v>
          </cell>
          <cell r="AL93">
            <v>0</v>
          </cell>
          <cell r="AM93">
            <v>4.7190000000000003</v>
          </cell>
          <cell r="AN93">
            <v>0</v>
          </cell>
          <cell r="AP93">
            <v>0</v>
          </cell>
          <cell r="AS93">
            <v>0</v>
          </cell>
          <cell r="AT93">
            <v>4.7190000000000003</v>
          </cell>
          <cell r="AU93">
            <v>0</v>
          </cell>
          <cell r="AW93">
            <v>0</v>
          </cell>
          <cell r="AX93" t="e">
            <v>#N/A</v>
          </cell>
          <cell r="AY93">
            <v>0</v>
          </cell>
        </row>
        <row r="94">
          <cell r="A94">
            <v>83</v>
          </cell>
          <cell r="B94">
            <v>0</v>
          </cell>
          <cell r="C94">
            <v>78</v>
          </cell>
          <cell r="D94" t="str">
            <v>5.10.</v>
          </cell>
          <cell r="E94" t="str">
            <v>Geotextil 200 g/m²</v>
          </cell>
          <cell r="F94" t="str">
            <v>[m²]</v>
          </cell>
          <cell r="Q94">
            <v>0</v>
          </cell>
          <cell r="R94">
            <v>2.6890000000000001</v>
          </cell>
          <cell r="S94">
            <v>0</v>
          </cell>
          <cell r="X94">
            <v>0</v>
          </cell>
          <cell r="Y94">
            <v>2.6890000000000001</v>
          </cell>
          <cell r="Z94">
            <v>0</v>
          </cell>
          <cell r="AE94">
            <v>0</v>
          </cell>
          <cell r="AF94">
            <v>2.6890000000000001</v>
          </cell>
          <cell r="AG94">
            <v>0</v>
          </cell>
          <cell r="AI94">
            <v>727.14600000000007</v>
          </cell>
          <cell r="AL94">
            <v>764</v>
          </cell>
          <cell r="AM94">
            <v>2.6890000000000001</v>
          </cell>
          <cell r="AN94">
            <v>2054.4</v>
          </cell>
          <cell r="AP94">
            <v>991.21399999999983</v>
          </cell>
          <cell r="AS94">
            <v>1041</v>
          </cell>
          <cell r="AT94">
            <v>2.6890000000000001</v>
          </cell>
          <cell r="AU94">
            <v>2799.25</v>
          </cell>
          <cell r="AW94">
            <v>1805</v>
          </cell>
          <cell r="AX94" t="e">
            <v>#N/A</v>
          </cell>
          <cell r="AY94">
            <v>4853.6499999999996</v>
          </cell>
        </row>
        <row r="95">
          <cell r="A95">
            <v>84</v>
          </cell>
          <cell r="B95">
            <v>0</v>
          </cell>
          <cell r="C95">
            <v>79</v>
          </cell>
          <cell r="D95" t="str">
            <v>5.11.</v>
          </cell>
          <cell r="E95" t="str">
            <v>Hormigon Simple Tipo "B"</v>
          </cell>
          <cell r="F95" t="str">
            <v>[m³]</v>
          </cell>
          <cell r="Q95">
            <v>0</v>
          </cell>
          <cell r="R95">
            <v>101.655</v>
          </cell>
          <cell r="S95">
            <v>0</v>
          </cell>
          <cell r="X95">
            <v>0</v>
          </cell>
          <cell r="Y95">
            <v>101.655</v>
          </cell>
          <cell r="Z95">
            <v>0</v>
          </cell>
          <cell r="AE95">
            <v>0</v>
          </cell>
          <cell r="AF95">
            <v>101.655</v>
          </cell>
          <cell r="AG95">
            <v>0</v>
          </cell>
          <cell r="AI95">
            <v>6.9962400000000002</v>
          </cell>
          <cell r="AL95">
            <v>8</v>
          </cell>
          <cell r="AM95">
            <v>100.264</v>
          </cell>
          <cell r="AN95">
            <v>802.11</v>
          </cell>
          <cell r="AP95">
            <v>6.9962400000000002</v>
          </cell>
          <cell r="AS95">
            <v>8</v>
          </cell>
          <cell r="AT95">
            <v>100.264</v>
          </cell>
          <cell r="AU95">
            <v>802.11</v>
          </cell>
          <cell r="AW95">
            <v>16</v>
          </cell>
          <cell r="AX95" t="e">
            <v>#N/A</v>
          </cell>
          <cell r="AY95">
            <v>1604.22</v>
          </cell>
        </row>
        <row r="96">
          <cell r="A96">
            <v>85</v>
          </cell>
          <cell r="B96">
            <v>0</v>
          </cell>
          <cell r="C96">
            <v>80</v>
          </cell>
          <cell r="D96" t="str">
            <v>5.12.</v>
          </cell>
          <cell r="E96" t="str">
            <v>Hormigon Simple Tipo "E"</v>
          </cell>
          <cell r="F96" t="str">
            <v>[m³]</v>
          </cell>
          <cell r="Q96">
            <v>0</v>
          </cell>
          <cell r="R96">
            <v>71.268000000000001</v>
          </cell>
          <cell r="S96">
            <v>0</v>
          </cell>
          <cell r="X96">
            <v>0</v>
          </cell>
          <cell r="Y96">
            <v>71.268000000000001</v>
          </cell>
          <cell r="Z96">
            <v>0</v>
          </cell>
          <cell r="AE96">
            <v>0</v>
          </cell>
          <cell r="AF96">
            <v>71.268000000000001</v>
          </cell>
          <cell r="AG96">
            <v>0</v>
          </cell>
          <cell r="AI96">
            <v>0</v>
          </cell>
          <cell r="AL96">
            <v>0</v>
          </cell>
          <cell r="AM96">
            <v>69.900999999999996</v>
          </cell>
          <cell r="AN96">
            <v>0</v>
          </cell>
          <cell r="AP96">
            <v>0</v>
          </cell>
          <cell r="AS96">
            <v>0</v>
          </cell>
          <cell r="AT96">
            <v>69.900999999999996</v>
          </cell>
          <cell r="AU96">
            <v>0</v>
          </cell>
          <cell r="AW96">
            <v>0</v>
          </cell>
          <cell r="AX96" t="e">
            <v>#N/A</v>
          </cell>
          <cell r="AY96">
            <v>0</v>
          </cell>
        </row>
        <row r="97">
          <cell r="A97">
            <v>86</v>
          </cell>
          <cell r="B97">
            <v>0</v>
          </cell>
          <cell r="C97">
            <v>81</v>
          </cell>
          <cell r="D97" t="str">
            <v>5.13.</v>
          </cell>
          <cell r="E97" t="str">
            <v>Excavacion Común Para Estructuras</v>
          </cell>
          <cell r="F97" t="str">
            <v>[m³]</v>
          </cell>
          <cell r="Q97">
            <v>0</v>
          </cell>
          <cell r="R97">
            <v>1.738</v>
          </cell>
          <cell r="S97">
            <v>0</v>
          </cell>
          <cell r="X97">
            <v>0</v>
          </cell>
          <cell r="Y97">
            <v>1.738</v>
          </cell>
          <cell r="Z97">
            <v>0</v>
          </cell>
          <cell r="AE97">
            <v>0</v>
          </cell>
          <cell r="AF97">
            <v>1.738</v>
          </cell>
          <cell r="AG97">
            <v>0</v>
          </cell>
          <cell r="AI97">
            <v>483.19300000000004</v>
          </cell>
          <cell r="AL97">
            <v>508</v>
          </cell>
          <cell r="AM97">
            <v>1.738</v>
          </cell>
          <cell r="AN97">
            <v>882.9</v>
          </cell>
          <cell r="AP97">
            <v>803.24399999999991</v>
          </cell>
          <cell r="AS97">
            <v>844</v>
          </cell>
          <cell r="AT97">
            <v>1.738</v>
          </cell>
          <cell r="AU97">
            <v>1466.87</v>
          </cell>
          <cell r="AW97">
            <v>1352</v>
          </cell>
          <cell r="AX97" t="e">
            <v>#N/A</v>
          </cell>
          <cell r="AY97">
            <v>2349.77</v>
          </cell>
        </row>
        <row r="98">
          <cell r="A98">
            <v>87</v>
          </cell>
          <cell r="B98">
            <v>0</v>
          </cell>
          <cell r="C98">
            <v>82</v>
          </cell>
          <cell r="D98" t="str">
            <v>5.14.</v>
          </cell>
          <cell r="E98" t="str">
            <v>Excavacion Con Agotamiento y Entibado</v>
          </cell>
          <cell r="F98" t="str">
            <v>[m³]</v>
          </cell>
          <cell r="Q98">
            <v>0</v>
          </cell>
          <cell r="R98">
            <v>7.34</v>
          </cell>
          <cell r="S98">
            <v>0</v>
          </cell>
          <cell r="X98">
            <v>0</v>
          </cell>
          <cell r="Y98">
            <v>7.34</v>
          </cell>
          <cell r="Z98">
            <v>0</v>
          </cell>
          <cell r="AE98">
            <v>0</v>
          </cell>
          <cell r="AF98">
            <v>7.34</v>
          </cell>
          <cell r="AG98">
            <v>0</v>
          </cell>
          <cell r="AI98">
            <v>0</v>
          </cell>
          <cell r="AL98">
            <v>0</v>
          </cell>
          <cell r="AM98">
            <v>7.34</v>
          </cell>
          <cell r="AN98">
            <v>0</v>
          </cell>
          <cell r="AP98">
            <v>0</v>
          </cell>
          <cell r="AS98">
            <v>0</v>
          </cell>
          <cell r="AT98">
            <v>7.34</v>
          </cell>
          <cell r="AU98">
            <v>0</v>
          </cell>
          <cell r="AW98">
            <v>0</v>
          </cell>
          <cell r="AX98" t="e">
            <v>#N/A</v>
          </cell>
          <cell r="AY98">
            <v>0</v>
          </cell>
        </row>
        <row r="99">
          <cell r="A99">
            <v>88</v>
          </cell>
          <cell r="B99">
            <v>0</v>
          </cell>
          <cell r="C99">
            <v>83</v>
          </cell>
          <cell r="D99" t="str">
            <v>5.15.</v>
          </cell>
          <cell r="E99" t="str">
            <v>Relleno Seleccionado Para Geomallas uniaxiales</v>
          </cell>
          <cell r="F99" t="str">
            <v>[m³]</v>
          </cell>
          <cell r="Q99">
            <v>0</v>
          </cell>
          <cell r="R99">
            <v>18.710999999999999</v>
          </cell>
          <cell r="S99">
            <v>0</v>
          </cell>
          <cell r="X99">
            <v>0</v>
          </cell>
          <cell r="Y99">
            <v>18.710999999999999</v>
          </cell>
          <cell r="Z99">
            <v>0</v>
          </cell>
          <cell r="AE99">
            <v>0</v>
          </cell>
          <cell r="AF99">
            <v>18.710999999999999</v>
          </cell>
          <cell r="AG99">
            <v>0</v>
          </cell>
          <cell r="AI99">
            <v>1673.5605</v>
          </cell>
          <cell r="AL99">
            <v>1758</v>
          </cell>
          <cell r="AM99">
            <v>8.9600000000000009</v>
          </cell>
          <cell r="AN99">
            <v>15751.68</v>
          </cell>
          <cell r="AP99">
            <v>3027.7474999999999</v>
          </cell>
          <cell r="AS99">
            <v>3180</v>
          </cell>
          <cell r="AT99">
            <v>8.9600000000000009</v>
          </cell>
          <cell r="AU99">
            <v>28492.799999999999</v>
          </cell>
          <cell r="AW99">
            <v>4938</v>
          </cell>
          <cell r="AX99" t="e">
            <v>#N/A</v>
          </cell>
          <cell r="AY99">
            <v>44244.479999999996</v>
          </cell>
        </row>
        <row r="100">
          <cell r="A100">
            <v>89</v>
          </cell>
          <cell r="B100">
            <v>0</v>
          </cell>
          <cell r="C100">
            <v>84</v>
          </cell>
          <cell r="D100" t="str">
            <v>5.16.</v>
          </cell>
          <cell r="E100" t="str">
            <v>Relleno Seleccionado Para Geomallas biaxiales</v>
          </cell>
          <cell r="F100" t="str">
            <v>[m³]</v>
          </cell>
          <cell r="Q100">
            <v>0</v>
          </cell>
          <cell r="R100">
            <v>18.710999999999999</v>
          </cell>
          <cell r="S100">
            <v>0</v>
          </cell>
          <cell r="X100">
            <v>0</v>
          </cell>
          <cell r="Y100">
            <v>18.710999999999999</v>
          </cell>
          <cell r="Z100">
            <v>0</v>
          </cell>
          <cell r="AE100">
            <v>0</v>
          </cell>
          <cell r="AF100">
            <v>18.710999999999999</v>
          </cell>
          <cell r="AG100">
            <v>0</v>
          </cell>
          <cell r="AI100">
            <v>0</v>
          </cell>
          <cell r="AL100">
            <v>0</v>
          </cell>
          <cell r="AM100">
            <v>8.9600000000000009</v>
          </cell>
          <cell r="AN100">
            <v>0</v>
          </cell>
          <cell r="AP100">
            <v>0</v>
          </cell>
          <cell r="AS100">
            <v>0</v>
          </cell>
          <cell r="AT100">
            <v>8.9600000000000009</v>
          </cell>
          <cell r="AU100">
            <v>0</v>
          </cell>
          <cell r="AW100">
            <v>0</v>
          </cell>
          <cell r="AX100" t="e">
            <v>#N/A</v>
          </cell>
          <cell r="AY100">
            <v>0</v>
          </cell>
        </row>
        <row r="101">
          <cell r="A101">
            <v>90</v>
          </cell>
          <cell r="B101">
            <v>0</v>
          </cell>
          <cell r="C101">
            <v>85</v>
          </cell>
          <cell r="D101" t="str">
            <v>5.17.</v>
          </cell>
          <cell r="E101" t="str">
            <v>Relleno Compactado Para Estructuras</v>
          </cell>
          <cell r="F101" t="str">
            <v>[m³]</v>
          </cell>
          <cell r="Q101">
            <v>0</v>
          </cell>
          <cell r="R101">
            <v>3.399</v>
          </cell>
          <cell r="S101">
            <v>0</v>
          </cell>
          <cell r="X101">
            <v>0</v>
          </cell>
          <cell r="Y101">
            <v>3.399</v>
          </cell>
          <cell r="Z101">
            <v>0</v>
          </cell>
          <cell r="AE101">
            <v>0</v>
          </cell>
          <cell r="AF101">
            <v>3.399</v>
          </cell>
          <cell r="AG101">
            <v>0</v>
          </cell>
          <cell r="AI101">
            <v>210.63159999999999</v>
          </cell>
          <cell r="AL101">
            <v>222</v>
          </cell>
          <cell r="AM101">
            <v>3.399</v>
          </cell>
          <cell r="AN101">
            <v>754.58</v>
          </cell>
          <cell r="AP101">
            <v>470.22959999999995</v>
          </cell>
          <cell r="AS101">
            <v>494</v>
          </cell>
          <cell r="AT101">
            <v>3.399</v>
          </cell>
          <cell r="AU101">
            <v>1679.11</v>
          </cell>
          <cell r="AW101">
            <v>716</v>
          </cell>
          <cell r="AX101" t="e">
            <v>#N/A</v>
          </cell>
          <cell r="AY101">
            <v>2433.69</v>
          </cell>
        </row>
        <row r="102">
          <cell r="A102">
            <v>91</v>
          </cell>
          <cell r="B102">
            <v>0</v>
          </cell>
          <cell r="C102">
            <v>86</v>
          </cell>
          <cell r="D102" t="str">
            <v>5.18.</v>
          </cell>
          <cell r="E102" t="str">
            <v>Excavacion en Roca Para Estructuras</v>
          </cell>
          <cell r="F102" t="str">
            <v>[m³]</v>
          </cell>
          <cell r="Q102">
            <v>0</v>
          </cell>
          <cell r="R102">
            <v>4.133</v>
          </cell>
          <cell r="S102">
            <v>0</v>
          </cell>
          <cell r="X102">
            <v>0</v>
          </cell>
          <cell r="Y102">
            <v>4.133</v>
          </cell>
          <cell r="Z102">
            <v>0</v>
          </cell>
          <cell r="AE102">
            <v>0</v>
          </cell>
          <cell r="AF102">
            <v>4.133</v>
          </cell>
          <cell r="AG102">
            <v>0</v>
          </cell>
          <cell r="AI102">
            <v>0</v>
          </cell>
          <cell r="AL102">
            <v>0</v>
          </cell>
          <cell r="AM102">
            <v>4.133</v>
          </cell>
          <cell r="AN102">
            <v>0</v>
          </cell>
          <cell r="AP102">
            <v>0</v>
          </cell>
          <cell r="AS102">
            <v>0</v>
          </cell>
          <cell r="AT102">
            <v>4.133</v>
          </cell>
          <cell r="AU102">
            <v>0</v>
          </cell>
          <cell r="AW102">
            <v>0</v>
          </cell>
          <cell r="AX102" t="e">
            <v>#N/A</v>
          </cell>
          <cell r="AY102">
            <v>0</v>
          </cell>
        </row>
        <row r="103">
          <cell r="A103">
            <v>92</v>
          </cell>
          <cell r="B103" t="str">
            <v>X</v>
          </cell>
          <cell r="C103">
            <v>86</v>
          </cell>
          <cell r="D103">
            <v>6</v>
          </cell>
          <cell r="E103" t="str">
            <v>OBRAS COMPLEMENTARIAS (PUENTES)</v>
          </cell>
          <cell r="I103" t="str">
            <v>Imprevistos</v>
          </cell>
          <cell r="K103">
            <v>0.1</v>
          </cell>
          <cell r="S103">
            <v>0</v>
          </cell>
          <cell r="Z103">
            <v>0</v>
          </cell>
          <cell r="AG103">
            <v>0</v>
          </cell>
          <cell r="AN103">
            <v>214321.85999999993</v>
          </cell>
          <cell r="AU103">
            <v>143746.01999999999</v>
          </cell>
          <cell r="AY103">
            <v>358067.87999999995</v>
          </cell>
        </row>
        <row r="104">
          <cell r="A104">
            <v>93</v>
          </cell>
          <cell r="B104">
            <v>0</v>
          </cell>
          <cell r="C104">
            <v>87</v>
          </cell>
          <cell r="D104" t="str">
            <v>6.1.</v>
          </cell>
          <cell r="E104" t="str">
            <v>Gaviones Tipo Colchoneta e=0.23m</v>
          </cell>
          <cell r="F104" t="str">
            <v>[m²]</v>
          </cell>
          <cell r="Q104">
            <v>0</v>
          </cell>
          <cell r="R104">
            <v>10.781000000000001</v>
          </cell>
          <cell r="S104">
            <v>0</v>
          </cell>
          <cell r="X104">
            <v>0</v>
          </cell>
          <cell r="Y104">
            <v>10.781000000000001</v>
          </cell>
          <cell r="Z104">
            <v>0</v>
          </cell>
          <cell r="AE104">
            <v>0</v>
          </cell>
          <cell r="AF104">
            <v>10.781000000000001</v>
          </cell>
          <cell r="AG104">
            <v>0</v>
          </cell>
          <cell r="AI104">
            <v>6476.5240000000003</v>
          </cell>
          <cell r="AL104">
            <v>6801</v>
          </cell>
          <cell r="AM104">
            <v>10.49</v>
          </cell>
          <cell r="AN104">
            <v>71342.490000000005</v>
          </cell>
          <cell r="AP104">
            <v>1035.3564999999999</v>
          </cell>
          <cell r="AS104">
            <v>1088</v>
          </cell>
          <cell r="AT104">
            <v>10.49</v>
          </cell>
          <cell r="AU104">
            <v>11413.12</v>
          </cell>
          <cell r="AW104">
            <v>7889</v>
          </cell>
          <cell r="AX104" t="e">
            <v>#N/A</v>
          </cell>
          <cell r="AY104">
            <v>82755.61</v>
          </cell>
        </row>
        <row r="105">
          <cell r="A105">
            <v>94</v>
          </cell>
          <cell r="B105">
            <v>0</v>
          </cell>
          <cell r="C105">
            <v>88</v>
          </cell>
          <cell r="D105" t="str">
            <v>6.2.</v>
          </cell>
          <cell r="E105" t="str">
            <v>Gaviones Tipo Colchoneta e=0.30m</v>
          </cell>
          <cell r="F105" t="str">
            <v>[m²]</v>
          </cell>
          <cell r="Q105">
            <v>0</v>
          </cell>
          <cell r="R105">
            <v>14.061999999999999</v>
          </cell>
          <cell r="S105">
            <v>0</v>
          </cell>
          <cell r="X105">
            <v>0</v>
          </cell>
          <cell r="Y105">
            <v>14.061999999999999</v>
          </cell>
          <cell r="Z105">
            <v>0</v>
          </cell>
          <cell r="AE105">
            <v>0</v>
          </cell>
          <cell r="AF105">
            <v>14.061999999999999</v>
          </cell>
          <cell r="AG105">
            <v>0</v>
          </cell>
          <cell r="AI105">
            <v>343.8845</v>
          </cell>
          <cell r="AL105">
            <v>362</v>
          </cell>
          <cell r="AM105">
            <v>13.682</v>
          </cell>
          <cell r="AN105">
            <v>4952.88</v>
          </cell>
          <cell r="AP105">
            <v>416.16199999999992</v>
          </cell>
          <cell r="AS105">
            <v>437</v>
          </cell>
          <cell r="AT105">
            <v>13.682</v>
          </cell>
          <cell r="AU105">
            <v>5979.03</v>
          </cell>
          <cell r="AW105">
            <v>799</v>
          </cell>
          <cell r="AX105" t="e">
            <v>#N/A</v>
          </cell>
          <cell r="AY105">
            <v>10931.91</v>
          </cell>
        </row>
        <row r="106">
          <cell r="A106">
            <v>95</v>
          </cell>
          <cell r="B106">
            <v>0</v>
          </cell>
          <cell r="C106">
            <v>89</v>
          </cell>
          <cell r="D106" t="str">
            <v>6.3.</v>
          </cell>
          <cell r="E106" t="str">
            <v>Gaviones Tipo Cajón</v>
          </cell>
          <cell r="F106" t="str">
            <v>[m³]</v>
          </cell>
          <cell r="Q106">
            <v>0</v>
          </cell>
          <cell r="R106">
            <v>36.311999999999998</v>
          </cell>
          <cell r="S106">
            <v>0</v>
          </cell>
          <cell r="X106">
            <v>0</v>
          </cell>
          <cell r="Y106">
            <v>36.311999999999998</v>
          </cell>
          <cell r="Z106">
            <v>0</v>
          </cell>
          <cell r="AE106">
            <v>0</v>
          </cell>
          <cell r="AF106">
            <v>36.311999999999998</v>
          </cell>
          <cell r="AG106">
            <v>0</v>
          </cell>
          <cell r="AI106">
            <v>49.6875</v>
          </cell>
          <cell r="AL106">
            <v>53</v>
          </cell>
          <cell r="AM106">
            <v>35.045000000000002</v>
          </cell>
          <cell r="AN106">
            <v>1857.39</v>
          </cell>
          <cell r="AP106">
            <v>65.976600000000005</v>
          </cell>
          <cell r="AS106">
            <v>70</v>
          </cell>
          <cell r="AT106">
            <v>35.045000000000002</v>
          </cell>
          <cell r="AU106">
            <v>2453.15</v>
          </cell>
          <cell r="AW106">
            <v>123</v>
          </cell>
          <cell r="AX106" t="e">
            <v>#N/A</v>
          </cell>
          <cell r="AY106">
            <v>4310.54</v>
          </cell>
        </row>
        <row r="107">
          <cell r="A107">
            <v>96</v>
          </cell>
          <cell r="B107">
            <v>0</v>
          </cell>
          <cell r="C107">
            <v>90</v>
          </cell>
          <cell r="D107" t="str">
            <v>6.4.</v>
          </cell>
          <cell r="E107" t="str">
            <v>Excavación para Gaviones</v>
          </cell>
          <cell r="F107" t="str">
            <v>[m³]</v>
          </cell>
          <cell r="Q107">
            <v>0</v>
          </cell>
          <cell r="R107">
            <v>2.1859999999999999</v>
          </cell>
          <cell r="S107">
            <v>0</v>
          </cell>
          <cell r="V107">
            <v>11</v>
          </cell>
          <cell r="X107">
            <v>0</v>
          </cell>
          <cell r="Y107">
            <v>2.1859999999999999</v>
          </cell>
          <cell r="Z107">
            <v>0</v>
          </cell>
          <cell r="AC107">
            <v>11</v>
          </cell>
          <cell r="AE107">
            <v>0</v>
          </cell>
          <cell r="AF107">
            <v>2.1859999999999999</v>
          </cell>
          <cell r="AG107">
            <v>0</v>
          </cell>
          <cell r="AI107">
            <v>34.78125</v>
          </cell>
          <cell r="AL107">
            <v>37</v>
          </cell>
          <cell r="AM107">
            <v>2.1859999999999999</v>
          </cell>
          <cell r="AN107">
            <v>80.88</v>
          </cell>
          <cell r="AP107">
            <v>46.183620000000005</v>
          </cell>
          <cell r="AS107">
            <v>49</v>
          </cell>
          <cell r="AT107">
            <v>2.1859999999999999</v>
          </cell>
          <cell r="AU107">
            <v>107.11</v>
          </cell>
          <cell r="AW107">
            <v>86</v>
          </cell>
          <cell r="AX107" t="e">
            <v>#N/A</v>
          </cell>
          <cell r="AY107">
            <v>187.99</v>
          </cell>
        </row>
        <row r="108">
          <cell r="A108">
            <v>97</v>
          </cell>
          <cell r="B108">
            <v>0</v>
          </cell>
          <cell r="C108">
            <v>91</v>
          </cell>
          <cell r="D108" t="str">
            <v>6.5.</v>
          </cell>
          <cell r="E108" t="str">
            <v>HºCº  para Obras de Drenaje</v>
          </cell>
          <cell r="F108" t="str">
            <v>[m³]</v>
          </cell>
          <cell r="Q108">
            <v>0</v>
          </cell>
          <cell r="R108">
            <v>94.5</v>
          </cell>
          <cell r="S108">
            <v>0</v>
          </cell>
          <cell r="X108">
            <v>0</v>
          </cell>
          <cell r="Y108">
            <v>94.5</v>
          </cell>
          <cell r="Z108">
            <v>0</v>
          </cell>
          <cell r="AE108">
            <v>0</v>
          </cell>
          <cell r="AF108">
            <v>94.5</v>
          </cell>
          <cell r="AG108">
            <v>0</v>
          </cell>
          <cell r="AI108">
            <v>0</v>
          </cell>
          <cell r="AL108">
            <v>0</v>
          </cell>
          <cell r="AM108">
            <v>94.227999999999994</v>
          </cell>
          <cell r="AN108">
            <v>0</v>
          </cell>
          <cell r="AP108">
            <v>0</v>
          </cell>
          <cell r="AS108">
            <v>0</v>
          </cell>
          <cell r="AT108">
            <v>94.227999999999994</v>
          </cell>
          <cell r="AU108">
            <v>0</v>
          </cell>
          <cell r="AW108">
            <v>0</v>
          </cell>
          <cell r="AX108" t="e">
            <v>#N/A</v>
          </cell>
          <cell r="AY108">
            <v>0</v>
          </cell>
        </row>
        <row r="109">
          <cell r="A109">
            <v>98</v>
          </cell>
          <cell r="B109">
            <v>0</v>
          </cell>
          <cell r="C109">
            <v>92</v>
          </cell>
          <cell r="D109" t="str">
            <v>6.6.</v>
          </cell>
          <cell r="E109" t="str">
            <v>Relleno Compactado</v>
          </cell>
          <cell r="F109" t="str">
            <v>[m³]</v>
          </cell>
          <cell r="Q109">
            <v>0</v>
          </cell>
          <cell r="R109">
            <v>3.399</v>
          </cell>
          <cell r="S109">
            <v>0</v>
          </cell>
          <cell r="V109">
            <v>81</v>
          </cell>
          <cell r="X109">
            <v>0</v>
          </cell>
          <cell r="Y109">
            <v>3.399</v>
          </cell>
          <cell r="Z109">
            <v>0</v>
          </cell>
          <cell r="AC109">
            <v>81</v>
          </cell>
          <cell r="AE109">
            <v>0</v>
          </cell>
          <cell r="AF109">
            <v>3.399</v>
          </cell>
          <cell r="AG109">
            <v>0</v>
          </cell>
          <cell r="AI109">
            <v>86.953125</v>
          </cell>
          <cell r="AJ109">
            <v>81</v>
          </cell>
          <cell r="AL109">
            <v>92</v>
          </cell>
          <cell r="AM109">
            <v>3.399</v>
          </cell>
          <cell r="AN109">
            <v>312.70999999999998</v>
          </cell>
          <cell r="AP109">
            <v>115.45905</v>
          </cell>
          <cell r="AS109">
            <v>122</v>
          </cell>
          <cell r="AT109">
            <v>3.399</v>
          </cell>
          <cell r="AU109">
            <v>414.68</v>
          </cell>
          <cell r="AW109">
            <v>214</v>
          </cell>
          <cell r="AX109" t="e">
            <v>#N/A</v>
          </cell>
          <cell r="AY109">
            <v>727.39</v>
          </cell>
        </row>
        <row r="110">
          <cell r="A110">
            <v>99</v>
          </cell>
          <cell r="B110">
            <v>0</v>
          </cell>
          <cell r="C110">
            <v>93</v>
          </cell>
          <cell r="D110" t="str">
            <v>6.7.</v>
          </cell>
          <cell r="E110" t="str">
            <v>Geotextil 200 g/m²</v>
          </cell>
          <cell r="F110" t="str">
            <v>[m²]</v>
          </cell>
          <cell r="Q110">
            <v>0</v>
          </cell>
          <cell r="R110">
            <v>2.6890000000000001</v>
          </cell>
          <cell r="S110">
            <v>0</v>
          </cell>
          <cell r="X110">
            <v>0</v>
          </cell>
          <cell r="Y110">
            <v>2.6890000000000001</v>
          </cell>
          <cell r="Z110">
            <v>0</v>
          </cell>
          <cell r="AE110">
            <v>0</v>
          </cell>
          <cell r="AF110">
            <v>2.6890000000000001</v>
          </cell>
          <cell r="AG110">
            <v>0</v>
          </cell>
          <cell r="AI110">
            <v>6958.8185000000003</v>
          </cell>
          <cell r="AL110">
            <v>7307</v>
          </cell>
          <cell r="AM110">
            <v>2.6890000000000001</v>
          </cell>
          <cell r="AN110">
            <v>19648.52</v>
          </cell>
          <cell r="AP110">
            <v>1766.3184999999999</v>
          </cell>
          <cell r="AS110">
            <v>1855</v>
          </cell>
          <cell r="AT110">
            <v>2.6890000000000001</v>
          </cell>
          <cell r="AU110">
            <v>4988.1000000000004</v>
          </cell>
          <cell r="AW110">
            <v>9162</v>
          </cell>
          <cell r="AX110" t="e">
            <v>#N/A</v>
          </cell>
          <cell r="AY110">
            <v>24636.620000000003</v>
          </cell>
        </row>
        <row r="111">
          <cell r="A111">
            <v>100</v>
          </cell>
          <cell r="B111">
            <v>0</v>
          </cell>
          <cell r="C111">
            <v>94</v>
          </cell>
          <cell r="D111" t="str">
            <v>6.8.</v>
          </cell>
          <cell r="E111" t="str">
            <v>Excavación en Encauces de Rios y Quebradas</v>
          </cell>
          <cell r="F111" t="str">
            <v>[m³]</v>
          </cell>
          <cell r="Q111">
            <v>0</v>
          </cell>
          <cell r="R111">
            <v>2.4750000000000001</v>
          </cell>
          <cell r="S111">
            <v>0</v>
          </cell>
          <cell r="X111">
            <v>0</v>
          </cell>
          <cell r="Y111">
            <v>2.4750000000000001</v>
          </cell>
          <cell r="Z111">
            <v>0</v>
          </cell>
          <cell r="AE111">
            <v>0</v>
          </cell>
          <cell r="AF111">
            <v>2.4750000000000001</v>
          </cell>
          <cell r="AG111">
            <v>0</v>
          </cell>
          <cell r="AI111">
            <v>1466.94</v>
          </cell>
          <cell r="AL111">
            <v>1541</v>
          </cell>
          <cell r="AM111">
            <v>2.4750000000000001</v>
          </cell>
          <cell r="AN111">
            <v>3813.98</v>
          </cell>
          <cell r="AP111">
            <v>942.75</v>
          </cell>
          <cell r="AS111">
            <v>990</v>
          </cell>
          <cell r="AT111">
            <v>2.4750000000000001</v>
          </cell>
          <cell r="AU111">
            <v>2450.25</v>
          </cell>
          <cell r="AW111">
            <v>2531</v>
          </cell>
          <cell r="AX111" t="e">
            <v>#N/A</v>
          </cell>
          <cell r="AY111">
            <v>6264.23</v>
          </cell>
        </row>
        <row r="112">
          <cell r="A112">
            <v>101</v>
          </cell>
          <cell r="B112">
            <v>0</v>
          </cell>
          <cell r="C112">
            <v>95</v>
          </cell>
          <cell r="D112" t="str">
            <v>6.9.</v>
          </cell>
          <cell r="E112" t="str">
            <v>Demolición de estructuras existentes</v>
          </cell>
          <cell r="F112" t="str">
            <v>[m³]</v>
          </cell>
          <cell r="Q112">
            <v>0</v>
          </cell>
          <cell r="R112">
            <v>5.7759999999999998</v>
          </cell>
          <cell r="S112">
            <v>0</v>
          </cell>
          <cell r="X112">
            <v>0</v>
          </cell>
          <cell r="Y112">
            <v>5.7759999999999998</v>
          </cell>
          <cell r="Z112">
            <v>0</v>
          </cell>
          <cell r="AE112">
            <v>0</v>
          </cell>
          <cell r="AF112">
            <v>5.7759999999999998</v>
          </cell>
          <cell r="AG112">
            <v>0</v>
          </cell>
          <cell r="AI112">
            <v>34.520000000000003</v>
          </cell>
          <cell r="AL112">
            <v>37</v>
          </cell>
          <cell r="AM112">
            <v>5.7759999999999998</v>
          </cell>
          <cell r="AN112">
            <v>213.71</v>
          </cell>
          <cell r="AP112">
            <v>0</v>
          </cell>
          <cell r="AS112">
            <v>0</v>
          </cell>
          <cell r="AT112">
            <v>5.7759999999999998</v>
          </cell>
          <cell r="AU112">
            <v>0</v>
          </cell>
          <cell r="AW112">
            <v>37</v>
          </cell>
          <cell r="AX112" t="e">
            <v>#N/A</v>
          </cell>
          <cell r="AY112">
            <v>213.71</v>
          </cell>
        </row>
        <row r="113">
          <cell r="A113">
            <v>102</v>
          </cell>
          <cell r="B113">
            <v>0</v>
          </cell>
          <cell r="C113">
            <v>96</v>
          </cell>
          <cell r="D113" t="str">
            <v>6.10.</v>
          </cell>
          <cell r="E113" t="str">
            <v>Remoción de Alcantarillas</v>
          </cell>
          <cell r="F113" t="str">
            <v>[m]</v>
          </cell>
          <cell r="Q113">
            <v>0</v>
          </cell>
          <cell r="R113">
            <v>2.3130000000000002</v>
          </cell>
          <cell r="S113">
            <v>0</v>
          </cell>
          <cell r="X113">
            <v>0</v>
          </cell>
          <cell r="Y113">
            <v>2.3130000000000002</v>
          </cell>
          <cell r="Z113">
            <v>0</v>
          </cell>
          <cell r="AE113">
            <v>0</v>
          </cell>
          <cell r="AF113">
            <v>2.3130000000000002</v>
          </cell>
          <cell r="AG113">
            <v>0</v>
          </cell>
          <cell r="AL113">
            <v>0</v>
          </cell>
          <cell r="AM113">
            <v>2.3130000000000002</v>
          </cell>
          <cell r="AN113">
            <v>0</v>
          </cell>
          <cell r="AS113">
            <v>0</v>
          </cell>
          <cell r="AT113">
            <v>2.3130000000000002</v>
          </cell>
          <cell r="AU113">
            <v>0</v>
          </cell>
          <cell r="AW113">
            <v>0</v>
          </cell>
          <cell r="AX113" t="e">
            <v>#N/A</v>
          </cell>
          <cell r="AY113">
            <v>0</v>
          </cell>
        </row>
        <row r="114">
          <cell r="A114">
            <v>103</v>
          </cell>
          <cell r="B114">
            <v>0</v>
          </cell>
          <cell r="C114">
            <v>97</v>
          </cell>
          <cell r="D114" t="str">
            <v>6.11.</v>
          </cell>
          <cell r="E114" t="str">
            <v>Remoción y Recuperación de Superestructura</v>
          </cell>
          <cell r="F114" t="str">
            <v>[glb]</v>
          </cell>
          <cell r="Q114">
            <v>0</v>
          </cell>
          <cell r="R114">
            <v>1296.0050000000001</v>
          </cell>
          <cell r="S114">
            <v>0</v>
          </cell>
          <cell r="X114">
            <v>0</v>
          </cell>
          <cell r="Y114">
            <v>1296.0050000000001</v>
          </cell>
          <cell r="Z114">
            <v>0</v>
          </cell>
          <cell r="AE114">
            <v>0</v>
          </cell>
          <cell r="AF114">
            <v>1296.0050000000001</v>
          </cell>
          <cell r="AG114">
            <v>0</v>
          </cell>
          <cell r="AI114">
            <v>1</v>
          </cell>
          <cell r="AL114">
            <v>1</v>
          </cell>
          <cell r="AM114">
            <v>1296.0050000000001</v>
          </cell>
          <cell r="AN114">
            <v>1296.01</v>
          </cell>
          <cell r="AS114">
            <v>0</v>
          </cell>
          <cell r="AT114">
            <v>1296.0050000000001</v>
          </cell>
          <cell r="AU114">
            <v>0</v>
          </cell>
          <cell r="AW114">
            <v>1</v>
          </cell>
          <cell r="AX114" t="e">
            <v>#N/A</v>
          </cell>
          <cell r="AY114">
            <v>1296.01</v>
          </cell>
        </row>
        <row r="115">
          <cell r="A115">
            <v>104</v>
          </cell>
          <cell r="B115">
            <v>0</v>
          </cell>
          <cell r="C115">
            <v>98</v>
          </cell>
          <cell r="D115" t="str">
            <v>6.12.</v>
          </cell>
          <cell r="E115" t="str">
            <v>Losetas de Hormigón para protección de los Taludes</v>
          </cell>
          <cell r="F115" t="str">
            <v>[m²]</v>
          </cell>
          <cell r="Q115">
            <v>0</v>
          </cell>
          <cell r="R115">
            <v>17.902000000000001</v>
          </cell>
          <cell r="S115">
            <v>0</v>
          </cell>
          <cell r="X115">
            <v>0</v>
          </cell>
          <cell r="Y115">
            <v>17.902000000000001</v>
          </cell>
          <cell r="Z115">
            <v>0</v>
          </cell>
          <cell r="AE115">
            <v>0</v>
          </cell>
          <cell r="AF115">
            <v>17.902000000000001</v>
          </cell>
          <cell r="AG115">
            <v>0</v>
          </cell>
          <cell r="AI115">
            <v>138.41</v>
          </cell>
          <cell r="AL115">
            <v>146</v>
          </cell>
          <cell r="AM115">
            <v>17.739000000000001</v>
          </cell>
          <cell r="AN115">
            <v>2589.89</v>
          </cell>
          <cell r="AP115">
            <v>314.8</v>
          </cell>
          <cell r="AS115">
            <v>331</v>
          </cell>
          <cell r="AT115">
            <v>17.739000000000001</v>
          </cell>
          <cell r="AU115">
            <v>5871.61</v>
          </cell>
          <cell r="AW115">
            <v>477</v>
          </cell>
          <cell r="AX115" t="e">
            <v>#N/A</v>
          </cell>
          <cell r="AY115">
            <v>8461.5</v>
          </cell>
        </row>
        <row r="116">
          <cell r="A116">
            <v>105</v>
          </cell>
          <cell r="B116" t="str">
            <v>X</v>
          </cell>
          <cell r="C116">
            <v>98</v>
          </cell>
          <cell r="D116">
            <v>7</v>
          </cell>
          <cell r="E116" t="str">
            <v>OBRAS COMPLEMENTARIAS (CARRETERA Y ACCESOS)</v>
          </cell>
          <cell r="I116" t="str">
            <v>Imprevistos</v>
          </cell>
          <cell r="K116">
            <v>0.05</v>
          </cell>
          <cell r="S116">
            <v>0</v>
          </cell>
          <cell r="Z116">
            <v>0</v>
          </cell>
          <cell r="AG116">
            <v>0</v>
          </cell>
          <cell r="AN116">
            <v>106108.46000000002</v>
          </cell>
          <cell r="AO116">
            <v>0</v>
          </cell>
          <cell r="AU116">
            <v>33677.050000000003</v>
          </cell>
          <cell r="AY116">
            <v>139785.51</v>
          </cell>
        </row>
        <row r="117">
          <cell r="A117">
            <v>106</v>
          </cell>
          <cell r="B117">
            <v>0</v>
          </cell>
          <cell r="C117">
            <v>99</v>
          </cell>
          <cell r="D117" t="str">
            <v>7.1.</v>
          </cell>
          <cell r="E117" t="str">
            <v>Traslado de Línea (Postes)</v>
          </cell>
          <cell r="F117" t="str">
            <v>[pzas]</v>
          </cell>
          <cell r="Q117">
            <v>0</v>
          </cell>
          <cell r="R117">
            <v>116.551</v>
          </cell>
          <cell r="S117">
            <v>0</v>
          </cell>
          <cell r="U117">
            <v>23</v>
          </cell>
          <cell r="X117">
            <v>25</v>
          </cell>
          <cell r="Y117">
            <v>116.551</v>
          </cell>
          <cell r="Z117">
            <v>2913.78</v>
          </cell>
          <cell r="AB117">
            <v>8</v>
          </cell>
          <cell r="AE117">
            <v>9</v>
          </cell>
          <cell r="AF117">
            <v>116.551</v>
          </cell>
          <cell r="AG117">
            <v>1048.96</v>
          </cell>
          <cell r="AL117">
            <v>0</v>
          </cell>
          <cell r="AM117">
            <v>0</v>
          </cell>
          <cell r="AN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34</v>
          </cell>
          <cell r="AX117" t="e">
            <v>#N/A</v>
          </cell>
          <cell r="AY117">
            <v>3962.7400000000002</v>
          </cell>
        </row>
        <row r="118">
          <cell r="A118">
            <v>107</v>
          </cell>
          <cell r="B118">
            <v>0</v>
          </cell>
          <cell r="C118">
            <v>100</v>
          </cell>
          <cell r="D118" t="str">
            <v>7.2.</v>
          </cell>
          <cell r="E118" t="str">
            <v>Relleno de jardineras e=0.20m</v>
          </cell>
          <cell r="F118" t="str">
            <v>[m³]</v>
          </cell>
          <cell r="Q118">
            <v>0</v>
          </cell>
          <cell r="R118">
            <v>2.2730000000000001</v>
          </cell>
          <cell r="S118">
            <v>0</v>
          </cell>
          <cell r="U118">
            <v>6840.5780000000004</v>
          </cell>
          <cell r="X118">
            <v>7183</v>
          </cell>
          <cell r="Y118">
            <v>2.2730000000000001</v>
          </cell>
          <cell r="Z118">
            <v>16326.96</v>
          </cell>
          <cell r="AB118">
            <v>2874.2579999999998</v>
          </cell>
          <cell r="AE118">
            <v>3018</v>
          </cell>
          <cell r="AF118">
            <v>2.2730000000000001</v>
          </cell>
          <cell r="AG118">
            <v>6859.91</v>
          </cell>
          <cell r="AL118">
            <v>0</v>
          </cell>
          <cell r="AM118">
            <v>0</v>
          </cell>
          <cell r="AN118">
            <v>0</v>
          </cell>
          <cell r="AS118">
            <v>0</v>
          </cell>
          <cell r="AT118">
            <v>0</v>
          </cell>
          <cell r="AU118">
            <v>0</v>
          </cell>
          <cell r="AW118">
            <v>10201</v>
          </cell>
          <cell r="AX118" t="e">
            <v>#N/A</v>
          </cell>
          <cell r="AY118">
            <v>23186.87</v>
          </cell>
        </row>
        <row r="119">
          <cell r="A119">
            <v>108</v>
          </cell>
          <cell r="B119">
            <v>0</v>
          </cell>
          <cell r="C119">
            <v>101</v>
          </cell>
          <cell r="D119" t="str">
            <v>7.3.</v>
          </cell>
          <cell r="E119" t="str">
            <v>Cordones</v>
          </cell>
          <cell r="F119" t="str">
            <v>[m]</v>
          </cell>
          <cell r="Q119">
            <v>0</v>
          </cell>
          <cell r="R119">
            <v>10.157999999999999</v>
          </cell>
          <cell r="S119">
            <v>0</v>
          </cell>
          <cell r="U119">
            <v>7556.48</v>
          </cell>
          <cell r="X119">
            <v>7935</v>
          </cell>
          <cell r="Y119">
            <v>10.157999999999999</v>
          </cell>
          <cell r="Z119">
            <v>80603.73</v>
          </cell>
          <cell r="AB119">
            <v>3594.66</v>
          </cell>
          <cell r="AE119">
            <v>3775</v>
          </cell>
          <cell r="AF119">
            <v>10.157999999999999</v>
          </cell>
          <cell r="AG119">
            <v>38346.449999999997</v>
          </cell>
          <cell r="AL119">
            <v>0</v>
          </cell>
          <cell r="AM119">
            <v>0</v>
          </cell>
          <cell r="AN119">
            <v>0</v>
          </cell>
          <cell r="AS119">
            <v>0</v>
          </cell>
          <cell r="AT119">
            <v>0</v>
          </cell>
          <cell r="AU119">
            <v>0</v>
          </cell>
          <cell r="AW119">
            <v>11710</v>
          </cell>
          <cell r="AX119" t="e">
            <v>#N/A</v>
          </cell>
          <cell r="AY119">
            <v>118950.18</v>
          </cell>
        </row>
        <row r="120">
          <cell r="A120">
            <v>109</v>
          </cell>
          <cell r="B120">
            <v>0</v>
          </cell>
          <cell r="C120">
            <v>102</v>
          </cell>
          <cell r="D120" t="str">
            <v>7.4.</v>
          </cell>
          <cell r="E120" t="str">
            <v>Aceras</v>
          </cell>
          <cell r="F120" t="str">
            <v>[m²]</v>
          </cell>
          <cell r="Q120">
            <v>0</v>
          </cell>
          <cell r="R120">
            <v>21.331</v>
          </cell>
          <cell r="S120">
            <v>0</v>
          </cell>
          <cell r="U120">
            <v>4405.5169999999998</v>
          </cell>
          <cell r="X120">
            <v>4626</v>
          </cell>
          <cell r="Y120">
            <v>21.331</v>
          </cell>
          <cell r="Z120">
            <v>98677.21</v>
          </cell>
          <cell r="AB120">
            <v>2048.2739999999999</v>
          </cell>
          <cell r="AE120">
            <v>2151</v>
          </cell>
          <cell r="AF120">
            <v>21.331</v>
          </cell>
          <cell r="AG120">
            <v>45882.98</v>
          </cell>
          <cell r="AL120">
            <v>0</v>
          </cell>
          <cell r="AM120">
            <v>0</v>
          </cell>
          <cell r="AN120">
            <v>0</v>
          </cell>
          <cell r="AS120">
            <v>0</v>
          </cell>
          <cell r="AT120">
            <v>0</v>
          </cell>
          <cell r="AU120">
            <v>0</v>
          </cell>
          <cell r="AW120">
            <v>6777</v>
          </cell>
          <cell r="AX120" t="e">
            <v>#N/A</v>
          </cell>
          <cell r="AY120">
            <v>144560.19</v>
          </cell>
        </row>
        <row r="121">
          <cell r="A121">
            <v>110</v>
          </cell>
          <cell r="B121">
            <v>0</v>
          </cell>
          <cell r="C121">
            <v>103</v>
          </cell>
          <cell r="D121" t="str">
            <v>7.5.</v>
          </cell>
          <cell r="E121" t="str">
            <v>Hormigón Simple Tipo "B"</v>
          </cell>
          <cell r="F121" t="str">
            <v>[m³]</v>
          </cell>
          <cell r="Q121">
            <v>0</v>
          </cell>
          <cell r="R121">
            <v>100.089</v>
          </cell>
          <cell r="S121">
            <v>0</v>
          </cell>
          <cell r="X121">
            <v>0</v>
          </cell>
          <cell r="Y121">
            <v>100.089</v>
          </cell>
          <cell r="Z121">
            <v>0</v>
          </cell>
          <cell r="AE121">
            <v>0</v>
          </cell>
          <cell r="AF121">
            <v>100.089</v>
          </cell>
          <cell r="AG121">
            <v>0</v>
          </cell>
          <cell r="AL121">
            <v>0</v>
          </cell>
          <cell r="AM121">
            <v>0</v>
          </cell>
          <cell r="AN121">
            <v>0</v>
          </cell>
          <cell r="AS121">
            <v>0</v>
          </cell>
          <cell r="AT121">
            <v>0</v>
          </cell>
          <cell r="AU121">
            <v>0</v>
          </cell>
          <cell r="AW121">
            <v>0</v>
          </cell>
          <cell r="AX121" t="e">
            <v>#N/A</v>
          </cell>
          <cell r="AY121">
            <v>0</v>
          </cell>
        </row>
        <row r="122">
          <cell r="A122">
            <v>111</v>
          </cell>
          <cell r="B122">
            <v>0</v>
          </cell>
          <cell r="C122">
            <v>104</v>
          </cell>
          <cell r="D122" t="str">
            <v>7.6.</v>
          </cell>
          <cell r="E122" t="str">
            <v>Remoción de Empedrado</v>
          </cell>
          <cell r="F122" t="str">
            <v>[m²]</v>
          </cell>
          <cell r="Q122">
            <v>0</v>
          </cell>
          <cell r="R122">
            <v>0.625</v>
          </cell>
          <cell r="S122">
            <v>0</v>
          </cell>
          <cell r="X122">
            <v>0</v>
          </cell>
          <cell r="Y122">
            <v>0.625</v>
          </cell>
          <cell r="Z122">
            <v>0</v>
          </cell>
          <cell r="AE122">
            <v>0</v>
          </cell>
          <cell r="AF122">
            <v>0.625</v>
          </cell>
          <cell r="AG122">
            <v>0</v>
          </cell>
          <cell r="AL122">
            <v>0</v>
          </cell>
          <cell r="AM122">
            <v>0</v>
          </cell>
          <cell r="AN122">
            <v>0</v>
          </cell>
          <cell r="AS122">
            <v>0</v>
          </cell>
          <cell r="AT122">
            <v>0</v>
          </cell>
          <cell r="AU122">
            <v>0</v>
          </cell>
          <cell r="AW122">
            <v>0</v>
          </cell>
          <cell r="AX122" t="e">
            <v>#N/A</v>
          </cell>
          <cell r="AY122">
            <v>0</v>
          </cell>
        </row>
        <row r="123">
          <cell r="A123">
            <v>112</v>
          </cell>
          <cell r="B123">
            <v>0</v>
          </cell>
          <cell r="C123">
            <v>105</v>
          </cell>
          <cell r="D123" t="str">
            <v>7.7.</v>
          </cell>
          <cell r="E123" t="str">
            <v>Asientos</v>
          </cell>
          <cell r="F123" t="str">
            <v>[und]</v>
          </cell>
          <cell r="Q123">
            <v>0</v>
          </cell>
          <cell r="R123">
            <v>74.897000000000006</v>
          </cell>
          <cell r="S123">
            <v>0</v>
          </cell>
          <cell r="X123">
            <v>0</v>
          </cell>
          <cell r="Y123">
            <v>74.897000000000006</v>
          </cell>
          <cell r="Z123">
            <v>0</v>
          </cell>
          <cell r="AE123">
            <v>0</v>
          </cell>
          <cell r="AF123">
            <v>74.897000000000006</v>
          </cell>
          <cell r="AG123">
            <v>0</v>
          </cell>
          <cell r="AL123">
            <v>0</v>
          </cell>
          <cell r="AM123">
            <v>0</v>
          </cell>
          <cell r="AN123">
            <v>0</v>
          </cell>
          <cell r="AS123">
            <v>0</v>
          </cell>
          <cell r="AT123">
            <v>0</v>
          </cell>
          <cell r="AU123">
            <v>0</v>
          </cell>
          <cell r="AW123">
            <v>0</v>
          </cell>
          <cell r="AX123" t="e">
            <v>#N/A</v>
          </cell>
          <cell r="AY123">
            <v>0</v>
          </cell>
        </row>
        <row r="124">
          <cell r="A124">
            <v>113</v>
          </cell>
          <cell r="B124" t="str">
            <v>X</v>
          </cell>
          <cell r="C124">
            <v>105</v>
          </cell>
          <cell r="D124">
            <v>8</v>
          </cell>
          <cell r="E124" t="str">
            <v>SEÑALIZACIÓN Y SEGURIDAD VIAL</v>
          </cell>
          <cell r="I124" t="str">
            <v>Imprevistos</v>
          </cell>
          <cell r="K124">
            <v>0.05</v>
          </cell>
          <cell r="S124">
            <v>0</v>
          </cell>
          <cell r="Z124">
            <v>198521.68</v>
          </cell>
          <cell r="AG124">
            <v>92138.3</v>
          </cell>
          <cell r="AN124">
            <v>0</v>
          </cell>
          <cell r="AU124">
            <v>0</v>
          </cell>
          <cell r="AY124">
            <v>290659.98</v>
          </cell>
        </row>
        <row r="125">
          <cell r="A125">
            <v>114</v>
          </cell>
          <cell r="B125">
            <v>0</v>
          </cell>
          <cell r="C125">
            <v>106</v>
          </cell>
          <cell r="D125" t="str">
            <v>8.1.</v>
          </cell>
          <cell r="E125" t="str">
            <v>Defensas Laterales Metálicas, Incluye Terminales</v>
          </cell>
          <cell r="F125" t="str">
            <v>[m]</v>
          </cell>
          <cell r="N125">
            <v>4740</v>
          </cell>
          <cell r="Q125">
            <v>5471</v>
          </cell>
          <cell r="R125">
            <v>44.296999999999997</v>
          </cell>
          <cell r="S125">
            <v>242348.89</v>
          </cell>
          <cell r="X125">
            <v>0</v>
          </cell>
          <cell r="Y125">
            <v>44.296999999999997</v>
          </cell>
          <cell r="Z125">
            <v>0</v>
          </cell>
          <cell r="AE125">
            <v>0</v>
          </cell>
          <cell r="AF125">
            <v>44.296999999999997</v>
          </cell>
          <cell r="AG125">
            <v>0</v>
          </cell>
          <cell r="AL125">
            <v>0</v>
          </cell>
          <cell r="AM125">
            <v>0</v>
          </cell>
          <cell r="AN125">
            <v>0</v>
          </cell>
          <cell r="AS125">
            <v>0</v>
          </cell>
          <cell r="AT125">
            <v>0</v>
          </cell>
          <cell r="AU125">
            <v>0</v>
          </cell>
          <cell r="AW125">
            <v>5471</v>
          </cell>
          <cell r="AX125" t="e">
            <v>#N/A</v>
          </cell>
          <cell r="AY125">
            <v>242348.89</v>
          </cell>
        </row>
        <row r="126">
          <cell r="A126">
            <v>115</v>
          </cell>
          <cell r="B126">
            <v>0</v>
          </cell>
          <cell r="C126">
            <v>107</v>
          </cell>
          <cell r="D126" t="str">
            <v>8.2.1.</v>
          </cell>
          <cell r="E126" t="str">
            <v>Delineadores de Calzada</v>
          </cell>
          <cell r="F126" t="str">
            <v>[unidad]</v>
          </cell>
          <cell r="N126">
            <v>106</v>
          </cell>
          <cell r="Q126">
            <v>112</v>
          </cell>
          <cell r="R126">
            <v>12.195</v>
          </cell>
          <cell r="S126">
            <v>1365.84</v>
          </cell>
          <cell r="X126">
            <v>0</v>
          </cell>
          <cell r="Y126">
            <v>12.195</v>
          </cell>
          <cell r="Z126">
            <v>0</v>
          </cell>
          <cell r="AE126">
            <v>0</v>
          </cell>
          <cell r="AF126">
            <v>12.195</v>
          </cell>
          <cell r="AG126">
            <v>0</v>
          </cell>
          <cell r="AL126">
            <v>0</v>
          </cell>
          <cell r="AM126">
            <v>0</v>
          </cell>
          <cell r="AN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112</v>
          </cell>
          <cell r="AX126" t="e">
            <v>#N/A</v>
          </cell>
          <cell r="AY126">
            <v>1365.84</v>
          </cell>
        </row>
        <row r="127">
          <cell r="A127">
            <v>116</v>
          </cell>
          <cell r="B127">
            <v>0</v>
          </cell>
          <cell r="C127">
            <v>108</v>
          </cell>
          <cell r="D127" t="str">
            <v>8.2.2.</v>
          </cell>
          <cell r="E127" t="str">
            <v>Delineadores de Curva Tipo Chevron</v>
          </cell>
          <cell r="F127" t="str">
            <v>[unidad]</v>
          </cell>
          <cell r="N127">
            <v>402</v>
          </cell>
          <cell r="Q127">
            <v>423</v>
          </cell>
          <cell r="R127">
            <v>56.606999999999999</v>
          </cell>
          <cell r="S127">
            <v>23944.76</v>
          </cell>
          <cell r="X127">
            <v>0</v>
          </cell>
          <cell r="Y127">
            <v>56.606999999999999</v>
          </cell>
          <cell r="Z127">
            <v>0</v>
          </cell>
          <cell r="AE127">
            <v>0</v>
          </cell>
          <cell r="AF127">
            <v>56.606999999999999</v>
          </cell>
          <cell r="AG127">
            <v>0</v>
          </cell>
          <cell r="AL127">
            <v>0</v>
          </cell>
          <cell r="AM127">
            <v>0</v>
          </cell>
          <cell r="AN127">
            <v>0</v>
          </cell>
          <cell r="AS127">
            <v>0</v>
          </cell>
          <cell r="AT127">
            <v>0</v>
          </cell>
          <cell r="AU127">
            <v>0</v>
          </cell>
          <cell r="AW127">
            <v>423</v>
          </cell>
          <cell r="AX127" t="e">
            <v>#N/A</v>
          </cell>
          <cell r="AY127">
            <v>23944.76</v>
          </cell>
        </row>
        <row r="128">
          <cell r="A128">
            <v>117</v>
          </cell>
          <cell r="B128">
            <v>0</v>
          </cell>
          <cell r="C128">
            <v>109</v>
          </cell>
          <cell r="D128" t="str">
            <v>8.3.1.</v>
          </cell>
          <cell r="E128" t="str">
            <v>Pintado de la Superficie de Rodadura de 0.10 m de ancho</v>
          </cell>
          <cell r="F128" t="str">
            <v>[m]</v>
          </cell>
          <cell r="N128">
            <v>209290</v>
          </cell>
          <cell r="Q128">
            <v>219755</v>
          </cell>
          <cell r="R128">
            <v>0.56599999999999995</v>
          </cell>
          <cell r="S128">
            <v>124381.33</v>
          </cell>
          <cell r="U128">
            <v>14700</v>
          </cell>
          <cell r="X128">
            <v>15435</v>
          </cell>
          <cell r="Y128">
            <v>0.56599999999999995</v>
          </cell>
          <cell r="Z128">
            <v>8736.2099999999991</v>
          </cell>
          <cell r="AB128">
            <v>4900</v>
          </cell>
          <cell r="AE128">
            <v>5145</v>
          </cell>
          <cell r="AF128">
            <v>0.56599999999999995</v>
          </cell>
          <cell r="AG128">
            <v>2912.07</v>
          </cell>
          <cell r="AL128">
            <v>0</v>
          </cell>
          <cell r="AM128">
            <v>0</v>
          </cell>
          <cell r="AN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240335</v>
          </cell>
          <cell r="AX128" t="e">
            <v>#N/A</v>
          </cell>
          <cell r="AY128">
            <v>136029.61000000002</v>
          </cell>
        </row>
        <row r="129">
          <cell r="A129">
            <v>118</v>
          </cell>
          <cell r="B129">
            <v>0</v>
          </cell>
          <cell r="C129">
            <v>110</v>
          </cell>
          <cell r="D129" t="str">
            <v>8.3.2.</v>
          </cell>
          <cell r="E129" t="str">
            <v>Señalización Horizontal con Simbolos y Letras</v>
          </cell>
          <cell r="F129" t="str">
            <v>[m²]</v>
          </cell>
          <cell r="N129">
            <v>1365</v>
          </cell>
          <cell r="Q129">
            <v>1434</v>
          </cell>
          <cell r="R129">
            <v>7.2210000000000001</v>
          </cell>
          <cell r="S129">
            <v>10354.91</v>
          </cell>
          <cell r="U129">
            <v>1649</v>
          </cell>
          <cell r="X129">
            <v>1732</v>
          </cell>
          <cell r="Y129">
            <v>7.2210000000000001</v>
          </cell>
          <cell r="Z129">
            <v>12506.77</v>
          </cell>
          <cell r="AB129">
            <v>311</v>
          </cell>
          <cell r="AE129">
            <v>327</v>
          </cell>
          <cell r="AF129">
            <v>7.2210000000000001</v>
          </cell>
          <cell r="AG129">
            <v>2361.27</v>
          </cell>
          <cell r="AL129">
            <v>0</v>
          </cell>
          <cell r="AM129">
            <v>0</v>
          </cell>
          <cell r="AN129">
            <v>0</v>
          </cell>
          <cell r="AS129">
            <v>0</v>
          </cell>
          <cell r="AT129">
            <v>0</v>
          </cell>
          <cell r="AU129">
            <v>0</v>
          </cell>
          <cell r="AW129">
            <v>3493</v>
          </cell>
          <cell r="AX129" t="e">
            <v>#N/A</v>
          </cell>
          <cell r="AY129">
            <v>25222.95</v>
          </cell>
        </row>
        <row r="130">
          <cell r="A130">
            <v>119</v>
          </cell>
          <cell r="B130">
            <v>0</v>
          </cell>
          <cell r="C130">
            <v>111</v>
          </cell>
          <cell r="D130" t="str">
            <v>8.4.1.</v>
          </cell>
          <cell r="E130" t="str">
            <v>Señal Preventiva Cuadrangular 0.90 x 0.90 m</v>
          </cell>
          <cell r="F130" t="str">
            <v>[unidad]</v>
          </cell>
          <cell r="N130">
            <v>117</v>
          </cell>
          <cell r="Q130">
            <v>123</v>
          </cell>
          <cell r="R130">
            <v>64.807000000000002</v>
          </cell>
          <cell r="S130">
            <v>7971.26</v>
          </cell>
          <cell r="U130">
            <v>15</v>
          </cell>
          <cell r="X130">
            <v>16</v>
          </cell>
          <cell r="Y130">
            <v>64.807000000000002</v>
          </cell>
          <cell r="Z130">
            <v>1036.9100000000001</v>
          </cell>
          <cell r="AB130">
            <v>6</v>
          </cell>
          <cell r="AE130">
            <v>7</v>
          </cell>
          <cell r="AF130">
            <v>64.807000000000002</v>
          </cell>
          <cell r="AG130">
            <v>453.65</v>
          </cell>
          <cell r="AL130">
            <v>0</v>
          </cell>
          <cell r="AM130">
            <v>0</v>
          </cell>
          <cell r="AN130">
            <v>0</v>
          </cell>
          <cell r="AS130">
            <v>0</v>
          </cell>
          <cell r="AT130">
            <v>0</v>
          </cell>
          <cell r="AU130">
            <v>0</v>
          </cell>
          <cell r="AW130">
            <v>146</v>
          </cell>
          <cell r="AX130" t="e">
            <v>#N/A</v>
          </cell>
          <cell r="AY130">
            <v>9461.82</v>
          </cell>
        </row>
        <row r="131">
          <cell r="A131">
            <v>120</v>
          </cell>
          <cell r="B131">
            <v>0</v>
          </cell>
          <cell r="C131">
            <v>112</v>
          </cell>
          <cell r="D131" t="str">
            <v>8.4.2.</v>
          </cell>
          <cell r="E131" t="str">
            <v>Señal Restrictiva Octogonal PARE 0.90 m</v>
          </cell>
          <cell r="F131" t="str">
            <v>[unidad]</v>
          </cell>
          <cell r="N131">
            <v>38</v>
          </cell>
          <cell r="Q131">
            <v>42</v>
          </cell>
          <cell r="R131">
            <v>60.18</v>
          </cell>
          <cell r="S131">
            <v>2527.56</v>
          </cell>
          <cell r="U131">
            <v>14</v>
          </cell>
          <cell r="X131">
            <v>15</v>
          </cell>
          <cell r="Y131">
            <v>60.18</v>
          </cell>
          <cell r="Z131">
            <v>902.7</v>
          </cell>
          <cell r="AB131">
            <v>5</v>
          </cell>
          <cell r="AE131">
            <v>6</v>
          </cell>
          <cell r="AF131">
            <v>60.18</v>
          </cell>
          <cell r="AG131">
            <v>361.08</v>
          </cell>
          <cell r="AL131">
            <v>0</v>
          </cell>
          <cell r="AM131">
            <v>0</v>
          </cell>
          <cell r="AN131">
            <v>0</v>
          </cell>
          <cell r="AS131">
            <v>0</v>
          </cell>
          <cell r="AT131">
            <v>0</v>
          </cell>
          <cell r="AU131">
            <v>0</v>
          </cell>
          <cell r="AW131">
            <v>63</v>
          </cell>
          <cell r="AX131" t="e">
            <v>#N/A</v>
          </cell>
          <cell r="AY131">
            <v>3791.34</v>
          </cell>
        </row>
        <row r="132">
          <cell r="A132">
            <v>121</v>
          </cell>
          <cell r="B132">
            <v>0</v>
          </cell>
          <cell r="C132">
            <v>113</v>
          </cell>
          <cell r="D132" t="str">
            <v>8.4.3.</v>
          </cell>
          <cell r="E132" t="str">
            <v>Señal Restrictiva Triangular CEDA 1.20 m</v>
          </cell>
          <cell r="F132" t="str">
            <v>[unidad]</v>
          </cell>
          <cell r="N132">
            <v>0</v>
          </cell>
          <cell r="Q132">
            <v>0</v>
          </cell>
          <cell r="R132">
            <v>74.061999999999998</v>
          </cell>
          <cell r="S132">
            <v>0</v>
          </cell>
          <cell r="U132">
            <v>4</v>
          </cell>
          <cell r="X132">
            <v>5</v>
          </cell>
          <cell r="Y132">
            <v>74.061999999999998</v>
          </cell>
          <cell r="Z132">
            <v>370.31</v>
          </cell>
          <cell r="AB132">
            <v>2</v>
          </cell>
          <cell r="AE132">
            <v>3</v>
          </cell>
          <cell r="AF132">
            <v>74.061999999999998</v>
          </cell>
          <cell r="AG132">
            <v>222.19</v>
          </cell>
          <cell r="AL132">
            <v>0</v>
          </cell>
          <cell r="AM132">
            <v>0</v>
          </cell>
          <cell r="AN132">
            <v>0</v>
          </cell>
          <cell r="AS132">
            <v>0</v>
          </cell>
          <cell r="AT132">
            <v>0</v>
          </cell>
          <cell r="AU132">
            <v>0</v>
          </cell>
          <cell r="AW132">
            <v>8</v>
          </cell>
          <cell r="AX132" t="e">
            <v>#N/A</v>
          </cell>
          <cell r="AY132">
            <v>592.5</v>
          </cell>
        </row>
        <row r="133">
          <cell r="A133">
            <v>122</v>
          </cell>
          <cell r="B133">
            <v>0</v>
          </cell>
          <cell r="C133">
            <v>114</v>
          </cell>
          <cell r="D133" t="str">
            <v>8.4.4.</v>
          </cell>
          <cell r="E133" t="str">
            <v>Señal Restrictiva 0.60 x 0.90 m</v>
          </cell>
          <cell r="F133" t="str">
            <v>[unidad]</v>
          </cell>
          <cell r="N133">
            <v>92</v>
          </cell>
          <cell r="Q133">
            <v>97</v>
          </cell>
          <cell r="R133">
            <v>53.238</v>
          </cell>
          <cell r="S133">
            <v>5164.09</v>
          </cell>
          <cell r="U133">
            <v>5</v>
          </cell>
          <cell r="X133">
            <v>6</v>
          </cell>
          <cell r="Y133">
            <v>53.238</v>
          </cell>
          <cell r="Z133">
            <v>319.43</v>
          </cell>
          <cell r="AB133">
            <v>2</v>
          </cell>
          <cell r="AE133">
            <v>3</v>
          </cell>
          <cell r="AF133">
            <v>53.238</v>
          </cell>
          <cell r="AG133">
            <v>159.71</v>
          </cell>
          <cell r="AL133">
            <v>0</v>
          </cell>
          <cell r="AM133">
            <v>0</v>
          </cell>
          <cell r="AN133">
            <v>0</v>
          </cell>
          <cell r="AS133">
            <v>0</v>
          </cell>
          <cell r="AT133">
            <v>0</v>
          </cell>
          <cell r="AU133">
            <v>0</v>
          </cell>
          <cell r="AW133">
            <v>106</v>
          </cell>
          <cell r="AX133" t="e">
            <v>#N/A</v>
          </cell>
          <cell r="AY133">
            <v>5643.2300000000005</v>
          </cell>
        </row>
        <row r="134">
          <cell r="A134">
            <v>123</v>
          </cell>
          <cell r="B134">
            <v>0</v>
          </cell>
          <cell r="C134">
            <v>115</v>
          </cell>
          <cell r="D134" t="str">
            <v>8.4.5.</v>
          </cell>
          <cell r="E134" t="str">
            <v>Señal Informativa de Destino, una Placa 1.80 x 0.40 m Cada Placa</v>
          </cell>
          <cell r="F134" t="str">
            <v>[unidad]</v>
          </cell>
          <cell r="N134">
            <v>0</v>
          </cell>
          <cell r="Q134">
            <v>0</v>
          </cell>
          <cell r="R134">
            <v>101.44199999999999</v>
          </cell>
          <cell r="S134">
            <v>0</v>
          </cell>
          <cell r="X134">
            <v>0</v>
          </cell>
          <cell r="Y134">
            <v>101.44199999999999</v>
          </cell>
          <cell r="Z134">
            <v>0</v>
          </cell>
          <cell r="AB134">
            <v>1</v>
          </cell>
          <cell r="AE134">
            <v>2</v>
          </cell>
          <cell r="AF134">
            <v>101.44199999999999</v>
          </cell>
          <cell r="AG134">
            <v>202.88</v>
          </cell>
          <cell r="AL134">
            <v>0</v>
          </cell>
          <cell r="AM134">
            <v>0</v>
          </cell>
          <cell r="AN134">
            <v>0</v>
          </cell>
          <cell r="AS134">
            <v>0</v>
          </cell>
          <cell r="AT134">
            <v>0</v>
          </cell>
          <cell r="AU134">
            <v>0</v>
          </cell>
          <cell r="AW134">
            <v>2</v>
          </cell>
          <cell r="AX134" t="e">
            <v>#N/A</v>
          </cell>
          <cell r="AY134">
            <v>202.88</v>
          </cell>
        </row>
        <row r="135">
          <cell r="A135">
            <v>124</v>
          </cell>
          <cell r="B135">
            <v>0</v>
          </cell>
          <cell r="C135">
            <v>116</v>
          </cell>
          <cell r="D135" t="str">
            <v>8.4.6.</v>
          </cell>
          <cell r="E135" t="str">
            <v>Señal Informativa de Destino, con dos Placas 1.80 x 0.40 m Cada Placa</v>
          </cell>
          <cell r="F135" t="str">
            <v>[unidad]</v>
          </cell>
          <cell r="N135">
            <v>16</v>
          </cell>
          <cell r="Q135">
            <v>19</v>
          </cell>
          <cell r="R135">
            <v>143.089</v>
          </cell>
          <cell r="S135">
            <v>2718.69</v>
          </cell>
          <cell r="X135">
            <v>0</v>
          </cell>
          <cell r="Y135">
            <v>143.089</v>
          </cell>
          <cell r="Z135">
            <v>0</v>
          </cell>
          <cell r="AE135">
            <v>0</v>
          </cell>
          <cell r="AF135">
            <v>143.089</v>
          </cell>
          <cell r="AG135">
            <v>0</v>
          </cell>
          <cell r="AL135">
            <v>0</v>
          </cell>
          <cell r="AM135">
            <v>0</v>
          </cell>
          <cell r="AN135">
            <v>0</v>
          </cell>
          <cell r="AS135">
            <v>0</v>
          </cell>
          <cell r="AT135">
            <v>0</v>
          </cell>
          <cell r="AU135">
            <v>0</v>
          </cell>
          <cell r="AW135">
            <v>19</v>
          </cell>
          <cell r="AX135" t="e">
            <v>#N/A</v>
          </cell>
          <cell r="AY135">
            <v>2718.69</v>
          </cell>
        </row>
        <row r="136">
          <cell r="A136">
            <v>125</v>
          </cell>
          <cell r="B136">
            <v>0</v>
          </cell>
          <cell r="C136">
            <v>117</v>
          </cell>
          <cell r="D136" t="str">
            <v>8.4.7.</v>
          </cell>
          <cell r="E136" t="str">
            <v>Señal Informativa de Destino, una Placa 2.40 x 0.40 m</v>
          </cell>
          <cell r="F136" t="str">
            <v>[unidad]</v>
          </cell>
          <cell r="N136">
            <v>0</v>
          </cell>
          <cell r="Q136">
            <v>0</v>
          </cell>
          <cell r="R136">
            <v>127.46</v>
          </cell>
          <cell r="S136">
            <v>0</v>
          </cell>
          <cell r="X136">
            <v>0</v>
          </cell>
          <cell r="Y136">
            <v>127.46</v>
          </cell>
          <cell r="Z136">
            <v>0</v>
          </cell>
          <cell r="AE136">
            <v>0</v>
          </cell>
          <cell r="AF136">
            <v>127.46</v>
          </cell>
          <cell r="AG136">
            <v>0</v>
          </cell>
          <cell r="AL136">
            <v>0</v>
          </cell>
          <cell r="AM136">
            <v>0</v>
          </cell>
          <cell r="AN136">
            <v>0</v>
          </cell>
          <cell r="AS136">
            <v>0</v>
          </cell>
          <cell r="AT136">
            <v>0</v>
          </cell>
          <cell r="AU136">
            <v>0</v>
          </cell>
          <cell r="AW136">
            <v>0</v>
          </cell>
          <cell r="AX136" t="e">
            <v>#N/A</v>
          </cell>
          <cell r="AY136">
            <v>0</v>
          </cell>
        </row>
        <row r="137">
          <cell r="A137">
            <v>126</v>
          </cell>
          <cell r="B137">
            <v>0</v>
          </cell>
          <cell r="C137">
            <v>118</v>
          </cell>
          <cell r="D137" t="str">
            <v>8.4.9.</v>
          </cell>
          <cell r="E137" t="str">
            <v>Señal Informativa de Destino, con tres Placas 1.80 x 0.40 m Cada Placa</v>
          </cell>
          <cell r="F137" t="str">
            <v>[unidad]</v>
          </cell>
          <cell r="N137">
            <v>3</v>
          </cell>
          <cell r="Q137">
            <v>4</v>
          </cell>
          <cell r="R137">
            <v>184.72499999999999</v>
          </cell>
          <cell r="S137">
            <v>738.9</v>
          </cell>
          <cell r="X137">
            <v>0</v>
          </cell>
          <cell r="Y137">
            <v>184.72499999999999</v>
          </cell>
          <cell r="Z137">
            <v>0</v>
          </cell>
          <cell r="AE137">
            <v>0</v>
          </cell>
          <cell r="AF137">
            <v>184.72499999999999</v>
          </cell>
          <cell r="AG137">
            <v>0</v>
          </cell>
          <cell r="AL137">
            <v>0</v>
          </cell>
          <cell r="AM137">
            <v>0</v>
          </cell>
          <cell r="AN137">
            <v>0</v>
          </cell>
          <cell r="AS137">
            <v>0</v>
          </cell>
          <cell r="AT137">
            <v>0</v>
          </cell>
          <cell r="AU137">
            <v>0</v>
          </cell>
          <cell r="AW137">
            <v>4</v>
          </cell>
          <cell r="AX137" t="e">
            <v>#N/A</v>
          </cell>
          <cell r="AY137">
            <v>738.9</v>
          </cell>
        </row>
        <row r="138">
          <cell r="A138">
            <v>127</v>
          </cell>
          <cell r="B138">
            <v>0</v>
          </cell>
          <cell r="C138">
            <v>119</v>
          </cell>
          <cell r="D138" t="str">
            <v>8.4.10.</v>
          </cell>
          <cell r="E138" t="str">
            <v>Señal Informativa de Servicio 0.60 x 0.80 m</v>
          </cell>
          <cell r="F138" t="str">
            <v>[unidad]</v>
          </cell>
          <cell r="N138">
            <v>23</v>
          </cell>
          <cell r="Q138">
            <v>25</v>
          </cell>
          <cell r="R138">
            <v>50.924999999999997</v>
          </cell>
          <cell r="S138">
            <v>1273.1300000000001</v>
          </cell>
          <cell r="U138">
            <v>1</v>
          </cell>
          <cell r="X138">
            <v>2</v>
          </cell>
          <cell r="Y138">
            <v>50.924999999999997</v>
          </cell>
          <cell r="Z138">
            <v>101.85</v>
          </cell>
          <cell r="AB138">
            <v>1</v>
          </cell>
          <cell r="AE138">
            <v>2</v>
          </cell>
          <cell r="AF138">
            <v>50.924999999999997</v>
          </cell>
          <cell r="AG138">
            <v>101.85</v>
          </cell>
          <cell r="AL138">
            <v>0</v>
          </cell>
          <cell r="AM138">
            <v>0</v>
          </cell>
          <cell r="AN138">
            <v>0</v>
          </cell>
          <cell r="AS138">
            <v>0</v>
          </cell>
          <cell r="AT138">
            <v>0</v>
          </cell>
          <cell r="AU138">
            <v>0</v>
          </cell>
          <cell r="AW138">
            <v>29</v>
          </cell>
          <cell r="AX138" t="e">
            <v>#N/A</v>
          </cell>
          <cell r="AY138">
            <v>1476.83</v>
          </cell>
        </row>
        <row r="139">
          <cell r="A139">
            <v>128</v>
          </cell>
          <cell r="B139">
            <v>0</v>
          </cell>
          <cell r="C139">
            <v>120</v>
          </cell>
          <cell r="D139" t="str">
            <v>8.4.11.</v>
          </cell>
          <cell r="E139" t="str">
            <v>Señal Especial, una Placa 1.20 x 1.80 m</v>
          </cell>
          <cell r="F139" t="str">
            <v>[unidad]</v>
          </cell>
          <cell r="N139">
            <v>1</v>
          </cell>
          <cell r="Q139">
            <v>2</v>
          </cell>
          <cell r="R139">
            <v>128.03899999999999</v>
          </cell>
          <cell r="S139">
            <v>256.08</v>
          </cell>
          <cell r="X139">
            <v>0</v>
          </cell>
          <cell r="Y139">
            <v>128.03899999999999</v>
          </cell>
          <cell r="Z139">
            <v>0</v>
          </cell>
          <cell r="AE139">
            <v>0</v>
          </cell>
          <cell r="AF139">
            <v>128.03899999999999</v>
          </cell>
          <cell r="AG139">
            <v>0</v>
          </cell>
          <cell r="AL139">
            <v>0</v>
          </cell>
          <cell r="AM139">
            <v>0</v>
          </cell>
          <cell r="AN139">
            <v>0</v>
          </cell>
          <cell r="AS139">
            <v>0</v>
          </cell>
          <cell r="AT139">
            <v>0</v>
          </cell>
          <cell r="AU139">
            <v>0</v>
          </cell>
          <cell r="AW139">
            <v>2</v>
          </cell>
          <cell r="AX139" t="e">
            <v>#N/A</v>
          </cell>
          <cell r="AY139">
            <v>256.08</v>
          </cell>
        </row>
        <row r="140">
          <cell r="A140">
            <v>129</v>
          </cell>
          <cell r="B140">
            <v>0</v>
          </cell>
          <cell r="C140">
            <v>121</v>
          </cell>
          <cell r="D140" t="str">
            <v>8.4.12.</v>
          </cell>
          <cell r="E140" t="str">
            <v>Señal Especial, una Placa 1.20 x 2.40 m</v>
          </cell>
          <cell r="F140" t="str">
            <v>[unidad]</v>
          </cell>
          <cell r="N140">
            <v>0</v>
          </cell>
          <cell r="Q140">
            <v>0</v>
          </cell>
          <cell r="R140">
            <v>195.137</v>
          </cell>
          <cell r="S140">
            <v>0</v>
          </cell>
          <cell r="X140">
            <v>0</v>
          </cell>
          <cell r="Y140">
            <v>195.137</v>
          </cell>
          <cell r="Z140">
            <v>0</v>
          </cell>
          <cell r="AE140">
            <v>0</v>
          </cell>
          <cell r="AF140">
            <v>195.137</v>
          </cell>
          <cell r="AG140">
            <v>0</v>
          </cell>
          <cell r="AL140">
            <v>0</v>
          </cell>
          <cell r="AM140">
            <v>0</v>
          </cell>
          <cell r="AN140">
            <v>0</v>
          </cell>
          <cell r="AS140">
            <v>0</v>
          </cell>
          <cell r="AT140">
            <v>0</v>
          </cell>
          <cell r="AU140">
            <v>0</v>
          </cell>
          <cell r="AW140">
            <v>0</v>
          </cell>
          <cell r="AX140" t="e">
            <v>#N/A</v>
          </cell>
          <cell r="AY140">
            <v>0</v>
          </cell>
        </row>
        <row r="141">
          <cell r="A141">
            <v>130</v>
          </cell>
          <cell r="B141">
            <v>0</v>
          </cell>
          <cell r="C141">
            <v>122</v>
          </cell>
          <cell r="D141" t="str">
            <v>8.4.13.</v>
          </cell>
          <cell r="E141" t="str">
            <v>Señal Especial 2.0 x 2.75 m (Peso Maximo)</v>
          </cell>
          <cell r="F141" t="str">
            <v>[unidad]</v>
          </cell>
          <cell r="N141">
            <v>0</v>
          </cell>
          <cell r="Q141">
            <v>0</v>
          </cell>
          <cell r="R141">
            <v>320.07799999999997</v>
          </cell>
          <cell r="S141">
            <v>0</v>
          </cell>
          <cell r="X141">
            <v>0</v>
          </cell>
          <cell r="Y141">
            <v>320.07799999999997</v>
          </cell>
          <cell r="Z141">
            <v>0</v>
          </cell>
          <cell r="AE141">
            <v>0</v>
          </cell>
          <cell r="AF141">
            <v>320.07799999999997</v>
          </cell>
          <cell r="AG141">
            <v>0</v>
          </cell>
          <cell r="AL141">
            <v>0</v>
          </cell>
          <cell r="AM141">
            <v>0</v>
          </cell>
          <cell r="AN141">
            <v>0</v>
          </cell>
          <cell r="AS141">
            <v>0</v>
          </cell>
          <cell r="AT141">
            <v>0</v>
          </cell>
          <cell r="AU141">
            <v>0</v>
          </cell>
          <cell r="AW141">
            <v>0</v>
          </cell>
          <cell r="AX141" t="e">
            <v>#N/A</v>
          </cell>
          <cell r="AY141">
            <v>0</v>
          </cell>
        </row>
        <row r="142">
          <cell r="A142">
            <v>131</v>
          </cell>
          <cell r="B142">
            <v>0</v>
          </cell>
          <cell r="C142">
            <v>123</v>
          </cell>
          <cell r="D142" t="str">
            <v>8.4.14.</v>
          </cell>
          <cell r="E142" t="str">
            <v>Señal Especial 1.0 x 2.0 m</v>
          </cell>
          <cell r="F142" t="str">
            <v>[unidad]</v>
          </cell>
          <cell r="N142">
            <v>25</v>
          </cell>
          <cell r="Q142">
            <v>28</v>
          </cell>
          <cell r="R142">
            <v>193.99</v>
          </cell>
          <cell r="S142">
            <v>5431.72</v>
          </cell>
          <cell r="X142">
            <v>0</v>
          </cell>
          <cell r="Y142">
            <v>193.99</v>
          </cell>
          <cell r="Z142">
            <v>0</v>
          </cell>
          <cell r="AE142">
            <v>0</v>
          </cell>
          <cell r="AF142">
            <v>193.99</v>
          </cell>
          <cell r="AG142">
            <v>0</v>
          </cell>
          <cell r="AL142">
            <v>0</v>
          </cell>
          <cell r="AM142">
            <v>0</v>
          </cell>
          <cell r="AN142">
            <v>0</v>
          </cell>
          <cell r="AS142">
            <v>0</v>
          </cell>
          <cell r="AT142">
            <v>0</v>
          </cell>
          <cell r="AU142">
            <v>0</v>
          </cell>
          <cell r="AW142">
            <v>28</v>
          </cell>
          <cell r="AX142" t="e">
            <v>#N/A</v>
          </cell>
          <cell r="AY142">
            <v>5431.72</v>
          </cell>
        </row>
        <row r="143">
          <cell r="A143">
            <v>132</v>
          </cell>
          <cell r="B143">
            <v>0</v>
          </cell>
          <cell r="C143">
            <v>124</v>
          </cell>
          <cell r="D143" t="str">
            <v>8.4.15.</v>
          </cell>
          <cell r="E143" t="str">
            <v>Señal Informativa Nombre del Lugar 0.40 x1.20 m</v>
          </cell>
          <cell r="F143" t="str">
            <v>[unidad]</v>
          </cell>
          <cell r="N143">
            <v>12</v>
          </cell>
          <cell r="Q143">
            <v>13</v>
          </cell>
          <cell r="R143">
            <v>127.471</v>
          </cell>
          <cell r="S143">
            <v>1657.12</v>
          </cell>
          <cell r="X143">
            <v>0</v>
          </cell>
          <cell r="Y143">
            <v>127.471</v>
          </cell>
          <cell r="Z143">
            <v>0</v>
          </cell>
          <cell r="AE143">
            <v>0</v>
          </cell>
          <cell r="AF143">
            <v>127.471</v>
          </cell>
          <cell r="AG143">
            <v>0</v>
          </cell>
          <cell r="AL143">
            <v>0</v>
          </cell>
          <cell r="AM143">
            <v>0</v>
          </cell>
          <cell r="AN143">
            <v>0</v>
          </cell>
          <cell r="AS143">
            <v>0</v>
          </cell>
          <cell r="AT143">
            <v>0</v>
          </cell>
          <cell r="AU143">
            <v>0</v>
          </cell>
          <cell r="AW143">
            <v>13</v>
          </cell>
          <cell r="AX143" t="e">
            <v>#N/A</v>
          </cell>
          <cell r="AY143">
            <v>1657.12</v>
          </cell>
        </row>
        <row r="144">
          <cell r="A144">
            <v>133</v>
          </cell>
          <cell r="B144">
            <v>0</v>
          </cell>
          <cell r="C144">
            <v>125</v>
          </cell>
          <cell r="D144" t="str">
            <v>8.4.16.</v>
          </cell>
          <cell r="E144" t="str">
            <v>Señal Informativa sin Especificar 0.55 x 1.50 m</v>
          </cell>
          <cell r="F144" t="str">
            <v>[unidad]</v>
          </cell>
          <cell r="N144">
            <v>7</v>
          </cell>
          <cell r="Q144">
            <v>8</v>
          </cell>
          <cell r="R144">
            <v>129.07900000000001</v>
          </cell>
          <cell r="S144">
            <v>1032.6300000000001</v>
          </cell>
          <cell r="X144">
            <v>0</v>
          </cell>
          <cell r="Y144">
            <v>129.07900000000001</v>
          </cell>
          <cell r="Z144">
            <v>0</v>
          </cell>
          <cell r="AE144">
            <v>0</v>
          </cell>
          <cell r="AF144">
            <v>129.07900000000001</v>
          </cell>
          <cell r="AG144">
            <v>0</v>
          </cell>
          <cell r="AL144">
            <v>0</v>
          </cell>
          <cell r="AM144">
            <v>0</v>
          </cell>
          <cell r="AN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8</v>
          </cell>
          <cell r="AX144" t="e">
            <v>#N/A</v>
          </cell>
          <cell r="AY144">
            <v>1032.6300000000001</v>
          </cell>
        </row>
        <row r="145">
          <cell r="A145">
            <v>134</v>
          </cell>
          <cell r="B145">
            <v>0</v>
          </cell>
          <cell r="C145">
            <v>126</v>
          </cell>
          <cell r="D145" t="str">
            <v>8.5.1.</v>
          </cell>
          <cell r="E145" t="str">
            <v>Tachas Reflectivas de Bordes (Ojos de Gato)</v>
          </cell>
          <cell r="F145" t="str">
            <v>[pzas]</v>
          </cell>
          <cell r="N145">
            <v>14180</v>
          </cell>
          <cell r="Q145">
            <v>14889</v>
          </cell>
          <cell r="R145">
            <v>4.7169999999999996</v>
          </cell>
          <cell r="S145">
            <v>70231.41</v>
          </cell>
          <cell r="X145">
            <v>0</v>
          </cell>
          <cell r="Y145">
            <v>4.7169999999999996</v>
          </cell>
          <cell r="Z145">
            <v>0</v>
          </cell>
          <cell r="AE145">
            <v>0</v>
          </cell>
          <cell r="AF145">
            <v>4.7169999999999996</v>
          </cell>
          <cell r="AG145">
            <v>0</v>
          </cell>
          <cell r="AL145">
            <v>0</v>
          </cell>
          <cell r="AM145">
            <v>0</v>
          </cell>
          <cell r="AN145">
            <v>0</v>
          </cell>
          <cell r="AS145">
            <v>0</v>
          </cell>
          <cell r="AT145">
            <v>0</v>
          </cell>
          <cell r="AU145">
            <v>0</v>
          </cell>
          <cell r="AW145">
            <v>14889</v>
          </cell>
          <cell r="AX145" t="e">
            <v>#N/A</v>
          </cell>
          <cell r="AY145">
            <v>70231.41</v>
          </cell>
        </row>
        <row r="146">
          <cell r="A146">
            <v>135</v>
          </cell>
          <cell r="B146">
            <v>0</v>
          </cell>
          <cell r="C146">
            <v>127</v>
          </cell>
          <cell r="D146" t="str">
            <v>8.5.2.</v>
          </cell>
          <cell r="E146" t="str">
            <v>Tachas Reflectivas Centrales (Ojos de Gato)</v>
          </cell>
          <cell r="F146" t="str">
            <v>[pzas]</v>
          </cell>
          <cell r="N146">
            <v>6810</v>
          </cell>
          <cell r="Q146">
            <v>6810</v>
          </cell>
          <cell r="R146">
            <v>5.2240000000000002</v>
          </cell>
          <cell r="S146">
            <v>35575.440000000002</v>
          </cell>
          <cell r="X146">
            <v>0</v>
          </cell>
          <cell r="Y146">
            <v>5.2240000000000002</v>
          </cell>
          <cell r="Z146">
            <v>0</v>
          </cell>
          <cell r="AE146">
            <v>0</v>
          </cell>
          <cell r="AF146">
            <v>5.2240000000000002</v>
          </cell>
          <cell r="AG146">
            <v>0</v>
          </cell>
          <cell r="AL146">
            <v>0</v>
          </cell>
          <cell r="AM146">
            <v>0</v>
          </cell>
          <cell r="AN146">
            <v>0</v>
          </cell>
          <cell r="AS146">
            <v>0</v>
          </cell>
          <cell r="AT146">
            <v>0</v>
          </cell>
          <cell r="AU146">
            <v>0</v>
          </cell>
          <cell r="AW146">
            <v>6810</v>
          </cell>
          <cell r="AX146" t="e">
            <v>#N/A</v>
          </cell>
          <cell r="AY146">
            <v>35575.440000000002</v>
          </cell>
        </row>
        <row r="147">
          <cell r="A147">
            <v>136</v>
          </cell>
          <cell r="B147">
            <v>0</v>
          </cell>
          <cell r="C147">
            <v>128</v>
          </cell>
          <cell r="D147" t="str">
            <v>8.6.</v>
          </cell>
          <cell r="E147" t="str">
            <v>Mojones de Kilometraje</v>
          </cell>
          <cell r="F147" t="str">
            <v>[pzas]</v>
          </cell>
          <cell r="N147">
            <v>84</v>
          </cell>
          <cell r="Q147">
            <v>89</v>
          </cell>
          <cell r="R147">
            <v>24.798999999999999</v>
          </cell>
          <cell r="S147">
            <v>2207.11</v>
          </cell>
          <cell r="X147">
            <v>0</v>
          </cell>
          <cell r="Y147">
            <v>24.798999999999999</v>
          </cell>
          <cell r="Z147">
            <v>0</v>
          </cell>
          <cell r="AE147">
            <v>0</v>
          </cell>
          <cell r="AF147">
            <v>24.798999999999999</v>
          </cell>
          <cell r="AG147">
            <v>0</v>
          </cell>
          <cell r="AL147">
            <v>0</v>
          </cell>
          <cell r="AM147">
            <v>0</v>
          </cell>
          <cell r="AN147">
            <v>0</v>
          </cell>
          <cell r="AS147">
            <v>0</v>
          </cell>
          <cell r="AT147">
            <v>0</v>
          </cell>
          <cell r="AU147">
            <v>0</v>
          </cell>
          <cell r="AW147">
            <v>89</v>
          </cell>
          <cell r="AX147" t="e">
            <v>#N/A</v>
          </cell>
          <cell r="AY147">
            <v>2207.11</v>
          </cell>
        </row>
        <row r="148">
          <cell r="A148">
            <v>137</v>
          </cell>
          <cell r="B148">
            <v>0</v>
          </cell>
          <cell r="C148">
            <v>129</v>
          </cell>
          <cell r="D148" t="str">
            <v>8.7.</v>
          </cell>
          <cell r="E148" t="str">
            <v>Señal Tipo Portico</v>
          </cell>
          <cell r="F148" t="str">
            <v>[pzas]</v>
          </cell>
          <cell r="N148">
            <v>0</v>
          </cell>
          <cell r="Q148">
            <v>0</v>
          </cell>
          <cell r="R148">
            <v>3825.5039999999999</v>
          </cell>
          <cell r="S148">
            <v>0</v>
          </cell>
          <cell r="U148">
            <v>1</v>
          </cell>
          <cell r="X148">
            <v>1</v>
          </cell>
          <cell r="Y148">
            <v>3825.5039999999999</v>
          </cell>
          <cell r="Z148">
            <v>3825.5</v>
          </cell>
          <cell r="AE148">
            <v>0</v>
          </cell>
          <cell r="AF148">
            <v>3825.5039999999999</v>
          </cell>
          <cell r="AG148">
            <v>0</v>
          </cell>
          <cell r="AL148">
            <v>0</v>
          </cell>
          <cell r="AM148">
            <v>0</v>
          </cell>
          <cell r="AN148">
            <v>0</v>
          </cell>
          <cell r="AS148">
            <v>0</v>
          </cell>
          <cell r="AT148">
            <v>0</v>
          </cell>
          <cell r="AU148">
            <v>0</v>
          </cell>
          <cell r="AW148">
            <v>1</v>
          </cell>
          <cell r="AX148" t="e">
            <v>#N/A</v>
          </cell>
          <cell r="AY148">
            <v>3825.5</v>
          </cell>
        </row>
        <row r="149">
          <cell r="A149">
            <v>138</v>
          </cell>
          <cell r="B149" t="str">
            <v>X</v>
          </cell>
          <cell r="C149">
            <v>129</v>
          </cell>
          <cell r="D149">
            <v>9</v>
          </cell>
          <cell r="E149" t="str">
            <v>MEDIDAS DE MITIGACIÓN AMBIENTAL</v>
          </cell>
          <cell r="I149" t="str">
            <v>Imprevistos</v>
          </cell>
          <cell r="K149">
            <v>0</v>
          </cell>
          <cell r="S149">
            <v>296831.98</v>
          </cell>
          <cell r="Z149">
            <v>27799.68</v>
          </cell>
          <cell r="AG149">
            <v>6774.7</v>
          </cell>
          <cell r="AN149">
            <v>0</v>
          </cell>
          <cell r="AU149">
            <v>0</v>
          </cell>
          <cell r="AY149">
            <v>569929.75000000012</v>
          </cell>
        </row>
        <row r="150">
          <cell r="A150">
            <v>139</v>
          </cell>
          <cell r="B150">
            <v>0</v>
          </cell>
          <cell r="C150">
            <v>130</v>
          </cell>
          <cell r="D150" t="str">
            <v>9.1.</v>
          </cell>
          <cell r="E150" t="str">
            <v>Fajinas</v>
          </cell>
          <cell r="F150" t="str">
            <v>ha</v>
          </cell>
          <cell r="N150">
            <v>10.593506715010154</v>
          </cell>
          <cell r="Q150">
            <v>11</v>
          </cell>
          <cell r="R150">
            <v>723.20500000000004</v>
          </cell>
          <cell r="S150">
            <v>7955.26</v>
          </cell>
          <cell r="X150">
            <v>0</v>
          </cell>
          <cell r="Y150">
            <v>723.20500000000004</v>
          </cell>
          <cell r="Z150">
            <v>0</v>
          </cell>
          <cell r="AE150">
            <v>0</v>
          </cell>
          <cell r="AF150">
            <v>723.20500000000004</v>
          </cell>
          <cell r="AG150">
            <v>0</v>
          </cell>
          <cell r="AL150">
            <v>0</v>
          </cell>
          <cell r="AM150">
            <v>0</v>
          </cell>
          <cell r="AN150">
            <v>0</v>
          </cell>
          <cell r="AS150">
            <v>0</v>
          </cell>
          <cell r="AT150">
            <v>0</v>
          </cell>
          <cell r="AU150">
            <v>0</v>
          </cell>
          <cell r="AW150">
            <v>11</v>
          </cell>
          <cell r="AX150" t="e">
            <v>#N/A</v>
          </cell>
          <cell r="AY150">
            <v>7955.26</v>
          </cell>
        </row>
        <row r="151">
          <cell r="A151">
            <v>140</v>
          </cell>
          <cell r="B151">
            <v>0</v>
          </cell>
          <cell r="C151">
            <v>131</v>
          </cell>
          <cell r="D151" t="str">
            <v>9.2.</v>
          </cell>
          <cell r="E151" t="str">
            <v>Control de Cárcavas</v>
          </cell>
          <cell r="F151" t="str">
            <v>m</v>
          </cell>
          <cell r="N151">
            <v>4080.85</v>
          </cell>
          <cell r="Q151">
            <v>4081</v>
          </cell>
          <cell r="R151">
            <v>9.7279999999999998</v>
          </cell>
          <cell r="S151">
            <v>39699.97</v>
          </cell>
          <cell r="X151">
            <v>0</v>
          </cell>
          <cell r="Y151">
            <v>9.7279999999999998</v>
          </cell>
          <cell r="Z151">
            <v>0</v>
          </cell>
          <cell r="AE151">
            <v>0</v>
          </cell>
          <cell r="AF151">
            <v>9.7279999999999998</v>
          </cell>
          <cell r="AG151">
            <v>0</v>
          </cell>
          <cell r="AL151">
            <v>0</v>
          </cell>
          <cell r="AM151">
            <v>0</v>
          </cell>
          <cell r="AN151">
            <v>0</v>
          </cell>
          <cell r="AS151">
            <v>0</v>
          </cell>
          <cell r="AT151">
            <v>0</v>
          </cell>
          <cell r="AU151">
            <v>0</v>
          </cell>
          <cell r="AW151">
            <v>4081</v>
          </cell>
          <cell r="AX151" t="e">
            <v>#N/A</v>
          </cell>
          <cell r="AY151">
            <v>39699.97</v>
          </cell>
        </row>
        <row r="152">
          <cell r="A152">
            <v>141</v>
          </cell>
          <cell r="B152">
            <v>0</v>
          </cell>
          <cell r="C152">
            <v>132</v>
          </cell>
          <cell r="D152" t="str">
            <v>9.3.</v>
          </cell>
          <cell r="E152" t="str">
            <v>Revegetación de Taludes de Corte</v>
          </cell>
          <cell r="F152" t="str">
            <v>m²</v>
          </cell>
          <cell r="N152" t="str">
            <v>10000*8.82466745620672</v>
          </cell>
          <cell r="Q152">
            <v>88247</v>
          </cell>
          <cell r="R152">
            <v>0.32</v>
          </cell>
          <cell r="S152">
            <v>28239.040000000001</v>
          </cell>
          <cell r="X152">
            <v>0</v>
          </cell>
          <cell r="Y152">
            <v>0.32</v>
          </cell>
          <cell r="Z152">
            <v>0</v>
          </cell>
          <cell r="AE152">
            <v>0</v>
          </cell>
          <cell r="AF152">
            <v>0.32</v>
          </cell>
          <cell r="AG152">
            <v>0</v>
          </cell>
          <cell r="AL152">
            <v>0</v>
          </cell>
          <cell r="AM152">
            <v>0</v>
          </cell>
          <cell r="AN152">
            <v>0</v>
          </cell>
          <cell r="AS152">
            <v>0</v>
          </cell>
          <cell r="AT152">
            <v>0</v>
          </cell>
          <cell r="AU152">
            <v>0</v>
          </cell>
          <cell r="AW152">
            <v>88247</v>
          </cell>
          <cell r="AX152" t="e">
            <v>#N/A</v>
          </cell>
          <cell r="AY152">
            <v>28239.040000000001</v>
          </cell>
        </row>
        <row r="153">
          <cell r="A153">
            <v>142</v>
          </cell>
          <cell r="B153">
            <v>0</v>
          </cell>
          <cell r="C153">
            <v>133</v>
          </cell>
          <cell r="D153" t="str">
            <v>9.4.</v>
          </cell>
          <cell r="E153" t="str">
            <v>Señalizacion Viva</v>
          </cell>
          <cell r="F153" t="str">
            <v>km</v>
          </cell>
          <cell r="N153">
            <v>2.37</v>
          </cell>
          <cell r="Q153">
            <v>3</v>
          </cell>
          <cell r="R153">
            <v>467.91899999999998</v>
          </cell>
          <cell r="S153">
            <v>1403.76</v>
          </cell>
          <cell r="X153">
            <v>0</v>
          </cell>
          <cell r="Y153">
            <v>467.91899999999998</v>
          </cell>
          <cell r="Z153">
            <v>0</v>
          </cell>
          <cell r="AE153">
            <v>0</v>
          </cell>
          <cell r="AF153">
            <v>467.91899999999998</v>
          </cell>
          <cell r="AG153">
            <v>0</v>
          </cell>
          <cell r="AL153">
            <v>0</v>
          </cell>
          <cell r="AM153">
            <v>0</v>
          </cell>
          <cell r="AN153">
            <v>0</v>
          </cell>
          <cell r="AS153">
            <v>0</v>
          </cell>
          <cell r="AT153">
            <v>0</v>
          </cell>
          <cell r="AU153">
            <v>0</v>
          </cell>
          <cell r="AW153">
            <v>3</v>
          </cell>
          <cell r="AX153" t="e">
            <v>#N/A</v>
          </cell>
          <cell r="AY153">
            <v>1403.76</v>
          </cell>
        </row>
        <row r="154">
          <cell r="A154">
            <v>143</v>
          </cell>
          <cell r="B154">
            <v>0</v>
          </cell>
          <cell r="C154">
            <v>134</v>
          </cell>
          <cell r="D154" t="str">
            <v>9.5.</v>
          </cell>
          <cell r="E154" t="str">
            <v>Alambrados</v>
          </cell>
          <cell r="F154" t="str">
            <v>km</v>
          </cell>
          <cell r="N154">
            <v>171.39570000000001</v>
          </cell>
          <cell r="Q154">
            <v>172</v>
          </cell>
          <cell r="R154">
            <v>3966.75</v>
          </cell>
          <cell r="S154">
            <v>682281</v>
          </cell>
          <cell r="X154">
            <v>0</v>
          </cell>
          <cell r="Y154">
            <v>3966.75</v>
          </cell>
          <cell r="Z154">
            <v>0</v>
          </cell>
          <cell r="AE154">
            <v>0</v>
          </cell>
          <cell r="AF154">
            <v>3966.75</v>
          </cell>
          <cell r="AG154">
            <v>0</v>
          </cell>
          <cell r="AL154">
            <v>0</v>
          </cell>
          <cell r="AM154">
            <v>0</v>
          </cell>
          <cell r="AN154">
            <v>0</v>
          </cell>
          <cell r="AS154">
            <v>0</v>
          </cell>
          <cell r="AT154">
            <v>0</v>
          </cell>
          <cell r="AU154">
            <v>0</v>
          </cell>
          <cell r="AW154">
            <v>172</v>
          </cell>
          <cell r="AX154" t="e">
            <v>#N/A</v>
          </cell>
          <cell r="AY154">
            <v>682281</v>
          </cell>
        </row>
        <row r="155">
          <cell r="A155">
            <v>144</v>
          </cell>
          <cell r="B155" t="str">
            <v>X</v>
          </cell>
          <cell r="C155">
            <v>134</v>
          </cell>
          <cell r="D155">
            <v>10</v>
          </cell>
          <cell r="E155" t="str">
            <v>SERVICIOS PARA LA SUPERVISION</v>
          </cell>
          <cell r="I155" t="str">
            <v>Imprevistos</v>
          </cell>
          <cell r="K155">
            <v>0.05</v>
          </cell>
          <cell r="S155">
            <v>759579.03</v>
          </cell>
          <cell r="Z155">
            <v>0</v>
          </cell>
          <cell r="AG155">
            <v>0</v>
          </cell>
          <cell r="AN155">
            <v>0</v>
          </cell>
          <cell r="AU155">
            <v>0</v>
          </cell>
          <cell r="AY155">
            <v>759579.03</v>
          </cell>
        </row>
        <row r="156">
          <cell r="A156">
            <v>145</v>
          </cell>
          <cell r="B156">
            <v>0</v>
          </cell>
          <cell r="C156">
            <v>135</v>
          </cell>
          <cell r="D156" t="str">
            <v>10.1.</v>
          </cell>
          <cell r="E156" t="str">
            <v>Servicio de Alimentación</v>
          </cell>
          <cell r="F156" t="str">
            <v>[h - dia]</v>
          </cell>
          <cell r="N156">
            <v>19361</v>
          </cell>
          <cell r="Q156">
            <v>20330</v>
          </cell>
          <cell r="R156">
            <v>2.5449999999999999</v>
          </cell>
          <cell r="S156">
            <v>51739.85</v>
          </cell>
          <cell r="X156">
            <v>0</v>
          </cell>
          <cell r="Y156">
            <v>2.5449999999999999</v>
          </cell>
          <cell r="Z156">
            <v>0</v>
          </cell>
          <cell r="AE156">
            <v>0</v>
          </cell>
          <cell r="AF156">
            <v>2.5449999999999999</v>
          </cell>
          <cell r="AG156">
            <v>0</v>
          </cell>
          <cell r="AL156">
            <v>0</v>
          </cell>
          <cell r="AM156">
            <v>0</v>
          </cell>
          <cell r="AN156">
            <v>0</v>
          </cell>
          <cell r="AS156">
            <v>0</v>
          </cell>
          <cell r="AT156">
            <v>0</v>
          </cell>
          <cell r="AU156">
            <v>0</v>
          </cell>
          <cell r="AW156">
            <v>20330</v>
          </cell>
          <cell r="AX156" t="e">
            <v>#N/A</v>
          </cell>
          <cell r="AY156">
            <v>51739.85</v>
          </cell>
        </row>
        <row r="157">
          <cell r="A157">
            <v>146</v>
          </cell>
          <cell r="B157">
            <v>0</v>
          </cell>
          <cell r="C157">
            <v>136</v>
          </cell>
          <cell r="D157" t="str">
            <v>10.2.1.</v>
          </cell>
          <cell r="E157" t="str">
            <v>Provisión de Vagonetas de Doble Tracción</v>
          </cell>
          <cell r="F157" t="str">
            <v>[unidad]</v>
          </cell>
          <cell r="N157">
            <v>2</v>
          </cell>
          <cell r="Q157">
            <v>2</v>
          </cell>
          <cell r="R157">
            <v>31380.823</v>
          </cell>
          <cell r="S157">
            <v>62761.65</v>
          </cell>
          <cell r="X157">
            <v>0</v>
          </cell>
          <cell r="Y157">
            <v>31380.823</v>
          </cell>
          <cell r="Z157">
            <v>0</v>
          </cell>
          <cell r="AE157">
            <v>0</v>
          </cell>
          <cell r="AF157">
            <v>31380.823</v>
          </cell>
          <cell r="AG157">
            <v>0</v>
          </cell>
          <cell r="AL157">
            <v>0</v>
          </cell>
          <cell r="AM157">
            <v>0</v>
          </cell>
          <cell r="AN157">
            <v>0</v>
          </cell>
          <cell r="AS157">
            <v>0</v>
          </cell>
          <cell r="AT157">
            <v>0</v>
          </cell>
          <cell r="AU157">
            <v>0</v>
          </cell>
          <cell r="AW157">
            <v>2</v>
          </cell>
          <cell r="AX157" t="e">
            <v>#N/A</v>
          </cell>
          <cell r="AY157">
            <v>62761.65</v>
          </cell>
        </row>
        <row r="158">
          <cell r="A158">
            <v>147</v>
          </cell>
          <cell r="B158">
            <v>0</v>
          </cell>
          <cell r="C158">
            <v>137</v>
          </cell>
          <cell r="D158" t="str">
            <v>10.2.2.</v>
          </cell>
          <cell r="E158" t="str">
            <v>Provisión de Camionetas de Doble Tracción, Cabina Doble</v>
          </cell>
          <cell r="F158" t="str">
            <v>[unidad]</v>
          </cell>
          <cell r="N158">
            <v>7</v>
          </cell>
          <cell r="Q158">
            <v>7</v>
          </cell>
          <cell r="R158">
            <v>19926.379000000001</v>
          </cell>
          <cell r="S158">
            <v>139484.65</v>
          </cell>
          <cell r="X158">
            <v>0</v>
          </cell>
          <cell r="Y158">
            <v>19926.379000000001</v>
          </cell>
          <cell r="Z158">
            <v>0</v>
          </cell>
          <cell r="AE158">
            <v>0</v>
          </cell>
          <cell r="AF158">
            <v>19926.379000000001</v>
          </cell>
          <cell r="AG158">
            <v>0</v>
          </cell>
          <cell r="AL158">
            <v>0</v>
          </cell>
          <cell r="AM158">
            <v>0</v>
          </cell>
          <cell r="AN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7</v>
          </cell>
          <cell r="AX158" t="e">
            <v>#N/A</v>
          </cell>
          <cell r="AY158">
            <v>139484.65</v>
          </cell>
        </row>
        <row r="159">
          <cell r="A159">
            <v>148</v>
          </cell>
          <cell r="B159">
            <v>0</v>
          </cell>
          <cell r="C159">
            <v>138</v>
          </cell>
          <cell r="D159" t="str">
            <v>10.3.</v>
          </cell>
          <cell r="E159" t="str">
            <v>Mantenimiento, Lubricantes y Combustibles</v>
          </cell>
          <cell r="F159" t="str">
            <v>[v - mes]</v>
          </cell>
          <cell r="N159">
            <v>360</v>
          </cell>
          <cell r="Q159">
            <v>360</v>
          </cell>
          <cell r="R159">
            <v>275.33300000000003</v>
          </cell>
          <cell r="S159">
            <v>99119.88</v>
          </cell>
          <cell r="X159">
            <v>0</v>
          </cell>
          <cell r="Y159">
            <v>275.33300000000003</v>
          </cell>
          <cell r="Z159">
            <v>0</v>
          </cell>
          <cell r="AE159">
            <v>0</v>
          </cell>
          <cell r="AF159">
            <v>275.33300000000003</v>
          </cell>
          <cell r="AG159">
            <v>0</v>
          </cell>
          <cell r="AL159">
            <v>0</v>
          </cell>
          <cell r="AM159">
            <v>0</v>
          </cell>
          <cell r="AN159">
            <v>0</v>
          </cell>
          <cell r="AS159">
            <v>0</v>
          </cell>
          <cell r="AT159">
            <v>0</v>
          </cell>
          <cell r="AU159">
            <v>0</v>
          </cell>
          <cell r="AW159">
            <v>360</v>
          </cell>
          <cell r="AX159" t="e">
            <v>#N/A</v>
          </cell>
          <cell r="AY159">
            <v>99119.88</v>
          </cell>
        </row>
        <row r="160">
          <cell r="A160">
            <v>149</v>
          </cell>
          <cell r="B160">
            <v>0</v>
          </cell>
          <cell r="C160">
            <v>139</v>
          </cell>
          <cell r="D160" t="str">
            <v>10.4.</v>
          </cell>
          <cell r="E160" t="str">
            <v>Alquiler Vivienda / Oficina Ingeniero</v>
          </cell>
          <cell r="F160" t="str">
            <v>[m² - mes]</v>
          </cell>
          <cell r="N160">
            <v>44550</v>
          </cell>
          <cell r="Q160">
            <v>46778</v>
          </cell>
          <cell r="R160">
            <v>2.3140000000000001</v>
          </cell>
          <cell r="S160">
            <v>108244.29</v>
          </cell>
          <cell r="X160">
            <v>0</v>
          </cell>
          <cell r="Y160">
            <v>2.3140000000000001</v>
          </cell>
          <cell r="Z160">
            <v>0</v>
          </cell>
          <cell r="AE160">
            <v>0</v>
          </cell>
          <cell r="AF160">
            <v>2.3140000000000001</v>
          </cell>
          <cell r="AG160">
            <v>0</v>
          </cell>
          <cell r="AL160">
            <v>0</v>
          </cell>
          <cell r="AM160">
            <v>0</v>
          </cell>
          <cell r="AN160">
            <v>0</v>
          </cell>
          <cell r="AS160">
            <v>0</v>
          </cell>
          <cell r="AT160">
            <v>0</v>
          </cell>
          <cell r="AU160">
            <v>0</v>
          </cell>
          <cell r="AW160">
            <v>46778</v>
          </cell>
          <cell r="AX160" t="e">
            <v>#N/A</v>
          </cell>
          <cell r="AY160">
            <v>108244.29</v>
          </cell>
        </row>
        <row r="161">
          <cell r="A161">
            <v>150</v>
          </cell>
          <cell r="B161" t="str">
            <v>X</v>
          </cell>
          <cell r="C161">
            <v>139</v>
          </cell>
          <cell r="D161">
            <v>11</v>
          </cell>
          <cell r="E161" t="str">
            <v>ESTACION DE PESAJE</v>
          </cell>
          <cell r="I161" t="str">
            <v>Imprevistos</v>
          </cell>
          <cell r="K161">
            <v>0.05</v>
          </cell>
          <cell r="S161">
            <v>461350.32</v>
          </cell>
          <cell r="Z161">
            <v>0</v>
          </cell>
          <cell r="AG161">
            <v>0</v>
          </cell>
          <cell r="AN161">
            <v>0</v>
          </cell>
          <cell r="AU161">
            <v>0</v>
          </cell>
          <cell r="AY161">
            <v>461350.32</v>
          </cell>
        </row>
        <row r="162">
          <cell r="A162">
            <v>151</v>
          </cell>
          <cell r="B162">
            <v>0</v>
          </cell>
          <cell r="C162">
            <v>140</v>
          </cell>
          <cell r="D162" t="str">
            <v>11.1.</v>
          </cell>
          <cell r="E162" t="str">
            <v>Capa Material Granular</v>
          </cell>
          <cell r="F162" t="str">
            <v>[m³]</v>
          </cell>
          <cell r="N162">
            <v>2530.2199999999998</v>
          </cell>
          <cell r="Q162">
            <v>2657</v>
          </cell>
          <cell r="R162">
            <v>24.111000000000001</v>
          </cell>
          <cell r="S162">
            <v>64062.93</v>
          </cell>
          <cell r="X162">
            <v>0</v>
          </cell>
          <cell r="Y162">
            <v>24.111000000000001</v>
          </cell>
          <cell r="Z162">
            <v>0</v>
          </cell>
          <cell r="AE162">
            <v>0</v>
          </cell>
          <cell r="AF162">
            <v>24.111000000000001</v>
          </cell>
          <cell r="AG162">
            <v>0</v>
          </cell>
          <cell r="AL162">
            <v>0</v>
          </cell>
          <cell r="AM162">
            <v>0</v>
          </cell>
          <cell r="AN162">
            <v>0</v>
          </cell>
          <cell r="AS162">
            <v>0</v>
          </cell>
          <cell r="AT162">
            <v>0</v>
          </cell>
          <cell r="AU162">
            <v>0</v>
          </cell>
          <cell r="AW162">
            <v>2657</v>
          </cell>
          <cell r="AX162" t="e">
            <v>#N/A</v>
          </cell>
          <cell r="AY162">
            <v>64062.93</v>
          </cell>
        </row>
        <row r="163">
          <cell r="A163">
            <v>152</v>
          </cell>
          <cell r="B163">
            <v>0</v>
          </cell>
          <cell r="C163">
            <v>141</v>
          </cell>
          <cell r="D163" t="str">
            <v>11.2.</v>
          </cell>
          <cell r="E163" t="str">
            <v>Area Pavimentada</v>
          </cell>
          <cell r="F163" t="str">
            <v>[m²]</v>
          </cell>
          <cell r="N163">
            <v>11320.13</v>
          </cell>
          <cell r="Q163">
            <v>11887</v>
          </cell>
          <cell r="R163">
            <v>20.530999999999999</v>
          </cell>
          <cell r="S163">
            <v>244052</v>
          </cell>
          <cell r="X163">
            <v>0</v>
          </cell>
          <cell r="Y163">
            <v>20.530999999999999</v>
          </cell>
          <cell r="Z163">
            <v>0</v>
          </cell>
          <cell r="AE163">
            <v>0</v>
          </cell>
          <cell r="AF163">
            <v>20.530999999999999</v>
          </cell>
          <cell r="AG163">
            <v>0</v>
          </cell>
          <cell r="AL163">
            <v>0</v>
          </cell>
          <cell r="AM163">
            <v>0</v>
          </cell>
          <cell r="AN163">
            <v>0</v>
          </cell>
          <cell r="AS163">
            <v>0</v>
          </cell>
          <cell r="AT163">
            <v>0</v>
          </cell>
          <cell r="AU163">
            <v>0</v>
          </cell>
          <cell r="AW163">
            <v>11887</v>
          </cell>
          <cell r="AX163" t="e">
            <v>#N/A</v>
          </cell>
          <cell r="AY163">
            <v>244052</v>
          </cell>
        </row>
        <row r="164">
          <cell r="A164">
            <v>153</v>
          </cell>
          <cell r="B164">
            <v>0</v>
          </cell>
          <cell r="C164">
            <v>142</v>
          </cell>
          <cell r="D164" t="str">
            <v>11.3.</v>
          </cell>
          <cell r="E164" t="str">
            <v>Aceras y Pavimento Peatonal Externo</v>
          </cell>
          <cell r="F164" t="str">
            <v>[m²]</v>
          </cell>
          <cell r="N164">
            <v>586.35</v>
          </cell>
          <cell r="Q164">
            <v>616</v>
          </cell>
          <cell r="R164">
            <v>21.331</v>
          </cell>
          <cell r="S164">
            <v>13139.9</v>
          </cell>
          <cell r="X164">
            <v>0</v>
          </cell>
          <cell r="Y164">
            <v>21.331</v>
          </cell>
          <cell r="Z164">
            <v>0</v>
          </cell>
          <cell r="AE164">
            <v>0</v>
          </cell>
          <cell r="AF164">
            <v>21.331</v>
          </cell>
          <cell r="AG164">
            <v>0</v>
          </cell>
          <cell r="AL164">
            <v>0</v>
          </cell>
          <cell r="AM164">
            <v>0</v>
          </cell>
          <cell r="AN164">
            <v>0</v>
          </cell>
          <cell r="AS164">
            <v>0</v>
          </cell>
          <cell r="AT164">
            <v>0</v>
          </cell>
          <cell r="AU164">
            <v>0</v>
          </cell>
          <cell r="AW164">
            <v>616</v>
          </cell>
          <cell r="AX164" t="e">
            <v>#N/A</v>
          </cell>
          <cell r="AY164">
            <v>13139.9</v>
          </cell>
        </row>
        <row r="165">
          <cell r="A165">
            <v>154</v>
          </cell>
          <cell r="B165">
            <v>0</v>
          </cell>
          <cell r="C165">
            <v>143</v>
          </cell>
          <cell r="D165" t="str">
            <v>11.4.</v>
          </cell>
          <cell r="E165" t="str">
            <v>Jardines</v>
          </cell>
          <cell r="F165" t="str">
            <v>[m²]</v>
          </cell>
          <cell r="N165">
            <v>14601.07</v>
          </cell>
          <cell r="Q165">
            <v>15332</v>
          </cell>
          <cell r="R165">
            <v>1.2729999999999999</v>
          </cell>
          <cell r="S165">
            <v>19517.64</v>
          </cell>
          <cell r="X165">
            <v>0</v>
          </cell>
          <cell r="Y165">
            <v>1.2729999999999999</v>
          </cell>
          <cell r="Z165">
            <v>0</v>
          </cell>
          <cell r="AE165">
            <v>0</v>
          </cell>
          <cell r="AF165">
            <v>1.2729999999999999</v>
          </cell>
          <cell r="AG165">
            <v>0</v>
          </cell>
          <cell r="AL165">
            <v>0</v>
          </cell>
          <cell r="AM165">
            <v>0</v>
          </cell>
          <cell r="AN165">
            <v>0</v>
          </cell>
          <cell r="AS165">
            <v>0</v>
          </cell>
          <cell r="AT165">
            <v>0</v>
          </cell>
          <cell r="AU165">
            <v>0</v>
          </cell>
          <cell r="AW165">
            <v>15332</v>
          </cell>
          <cell r="AX165" t="e">
            <v>#N/A</v>
          </cell>
          <cell r="AY165">
            <v>19517.64</v>
          </cell>
        </row>
        <row r="166">
          <cell r="A166">
            <v>155</v>
          </cell>
          <cell r="B166">
            <v>0</v>
          </cell>
          <cell r="C166">
            <v>144</v>
          </cell>
          <cell r="D166" t="str">
            <v>11.5.</v>
          </cell>
          <cell r="E166" t="str">
            <v>Cerco Perimetral</v>
          </cell>
          <cell r="F166" t="str">
            <v>[m]</v>
          </cell>
          <cell r="N166">
            <v>512.97</v>
          </cell>
          <cell r="Q166">
            <v>539</v>
          </cell>
          <cell r="R166">
            <v>29.25</v>
          </cell>
          <cell r="S166">
            <v>15765.75</v>
          </cell>
          <cell r="X166">
            <v>0</v>
          </cell>
          <cell r="Y166">
            <v>29.25</v>
          </cell>
          <cell r="Z166">
            <v>0</v>
          </cell>
          <cell r="AE166">
            <v>0</v>
          </cell>
          <cell r="AF166">
            <v>29.25</v>
          </cell>
          <cell r="AG166">
            <v>0</v>
          </cell>
          <cell r="AL166">
            <v>0</v>
          </cell>
          <cell r="AM166">
            <v>0</v>
          </cell>
          <cell r="AN166">
            <v>0</v>
          </cell>
          <cell r="AS166">
            <v>0</v>
          </cell>
          <cell r="AT166">
            <v>0</v>
          </cell>
          <cell r="AU166">
            <v>0</v>
          </cell>
          <cell r="AW166">
            <v>539</v>
          </cell>
          <cell r="AX166" t="e">
            <v>#N/A</v>
          </cell>
          <cell r="AY166">
            <v>15765.75</v>
          </cell>
        </row>
        <row r="167">
          <cell r="A167">
            <v>156</v>
          </cell>
          <cell r="B167">
            <v>0</v>
          </cell>
          <cell r="C167">
            <v>145</v>
          </cell>
          <cell r="D167" t="str">
            <v>11.6.</v>
          </cell>
          <cell r="E167" t="str">
            <v>Areas Construidas Cerradas</v>
          </cell>
          <cell r="F167" t="str">
            <v>[m²]</v>
          </cell>
          <cell r="N167">
            <v>1184.02</v>
          </cell>
          <cell r="Q167">
            <v>1244</v>
          </cell>
          <cell r="R167">
            <v>117.047</v>
          </cell>
          <cell r="S167">
            <v>145606.47</v>
          </cell>
          <cell r="X167">
            <v>0</v>
          </cell>
          <cell r="Y167">
            <v>117.047</v>
          </cell>
          <cell r="Z167">
            <v>0</v>
          </cell>
          <cell r="AE167">
            <v>0</v>
          </cell>
          <cell r="AF167">
            <v>117.047</v>
          </cell>
          <cell r="AG167">
            <v>0</v>
          </cell>
          <cell r="AL167">
            <v>0</v>
          </cell>
          <cell r="AM167">
            <v>0</v>
          </cell>
          <cell r="AN167">
            <v>0</v>
          </cell>
          <cell r="AS167">
            <v>0</v>
          </cell>
          <cell r="AT167">
            <v>0</v>
          </cell>
          <cell r="AU167">
            <v>0</v>
          </cell>
          <cell r="AW167">
            <v>1244</v>
          </cell>
          <cell r="AX167" t="e">
            <v>#N/A</v>
          </cell>
          <cell r="AY167">
            <v>145606.47</v>
          </cell>
        </row>
        <row r="168">
          <cell r="A168">
            <v>157</v>
          </cell>
          <cell r="B168">
            <v>0</v>
          </cell>
          <cell r="C168">
            <v>146</v>
          </cell>
          <cell r="D168" t="str">
            <v>11.8.</v>
          </cell>
          <cell r="E168" t="str">
            <v xml:space="preserve">Provisión Energía Eléctrica e Iluminación Exterior </v>
          </cell>
          <cell r="F168" t="str">
            <v>[glb]</v>
          </cell>
          <cell r="N168">
            <v>1</v>
          </cell>
          <cell r="Q168">
            <v>1</v>
          </cell>
          <cell r="R168">
            <v>30866.181</v>
          </cell>
          <cell r="S168">
            <v>30866.18</v>
          </cell>
          <cell r="X168">
            <v>0</v>
          </cell>
          <cell r="Y168">
            <v>30866.181</v>
          </cell>
          <cell r="Z168">
            <v>0</v>
          </cell>
          <cell r="AE168">
            <v>0</v>
          </cell>
          <cell r="AF168">
            <v>30866.181</v>
          </cell>
          <cell r="AG168">
            <v>0</v>
          </cell>
          <cell r="AL168">
            <v>0</v>
          </cell>
          <cell r="AM168">
            <v>0</v>
          </cell>
          <cell r="AN168">
            <v>0</v>
          </cell>
          <cell r="AS168">
            <v>0</v>
          </cell>
          <cell r="AT168">
            <v>0</v>
          </cell>
          <cell r="AU168">
            <v>0</v>
          </cell>
          <cell r="AW168">
            <v>1</v>
          </cell>
          <cell r="AX168" t="e">
            <v>#N/A</v>
          </cell>
          <cell r="AY168">
            <v>30866.18</v>
          </cell>
        </row>
        <row r="169">
          <cell r="A169">
            <v>158</v>
          </cell>
          <cell r="B169">
            <v>0</v>
          </cell>
          <cell r="C169">
            <v>147</v>
          </cell>
          <cell r="D169" t="str">
            <v>11.9.</v>
          </cell>
          <cell r="E169" t="str">
            <v>Tanque Almacenamiento de Agua Potable y Sistema de Distribución</v>
          </cell>
          <cell r="F169" t="str">
            <v>[glb]</v>
          </cell>
          <cell r="N169">
            <v>1</v>
          </cell>
          <cell r="Q169">
            <v>1</v>
          </cell>
          <cell r="R169">
            <v>27716.536</v>
          </cell>
          <cell r="S169">
            <v>27716.54</v>
          </cell>
          <cell r="X169">
            <v>0</v>
          </cell>
          <cell r="Y169">
            <v>27716.536</v>
          </cell>
          <cell r="Z169">
            <v>0</v>
          </cell>
          <cell r="AE169">
            <v>0</v>
          </cell>
          <cell r="AF169">
            <v>27716.536</v>
          </cell>
          <cell r="AG169">
            <v>0</v>
          </cell>
          <cell r="AL169">
            <v>0</v>
          </cell>
          <cell r="AM169">
            <v>0</v>
          </cell>
          <cell r="AN169">
            <v>0</v>
          </cell>
          <cell r="AS169">
            <v>0</v>
          </cell>
          <cell r="AT169">
            <v>0</v>
          </cell>
          <cell r="AU169">
            <v>0</v>
          </cell>
          <cell r="AW169">
            <v>1</v>
          </cell>
          <cell r="AX169" t="e">
            <v>#N/A</v>
          </cell>
          <cell r="AY169">
            <v>27716.54</v>
          </cell>
        </row>
        <row r="170">
          <cell r="A170">
            <v>159</v>
          </cell>
          <cell r="B170">
            <v>0</v>
          </cell>
          <cell r="C170">
            <v>148</v>
          </cell>
          <cell r="D170" t="str">
            <v>11.10.</v>
          </cell>
          <cell r="E170" t="str">
            <v>Provisión del Sistema de Alcantarillado y Pozo Séptico</v>
          </cell>
          <cell r="F170" t="str">
            <v>[glb]</v>
          </cell>
          <cell r="N170">
            <v>1</v>
          </cell>
          <cell r="Q170">
            <v>1</v>
          </cell>
          <cell r="R170">
            <v>36674.423000000003</v>
          </cell>
          <cell r="S170">
            <v>36674.42</v>
          </cell>
          <cell r="X170">
            <v>0</v>
          </cell>
          <cell r="Y170">
            <v>36674.423000000003</v>
          </cell>
          <cell r="Z170">
            <v>0</v>
          </cell>
          <cell r="AE170">
            <v>0</v>
          </cell>
          <cell r="AF170">
            <v>36674.423000000003</v>
          </cell>
          <cell r="AG170">
            <v>0</v>
          </cell>
          <cell r="AL170">
            <v>0</v>
          </cell>
          <cell r="AM170">
            <v>0</v>
          </cell>
          <cell r="AN170">
            <v>0</v>
          </cell>
          <cell r="AS170">
            <v>0</v>
          </cell>
          <cell r="AT170">
            <v>0</v>
          </cell>
          <cell r="AU170">
            <v>0</v>
          </cell>
          <cell r="AW170">
            <v>1</v>
          </cell>
          <cell r="AX170" t="e">
            <v>#N/A</v>
          </cell>
          <cell r="AY170">
            <v>36674.42</v>
          </cell>
        </row>
        <row r="171">
          <cell r="A171">
            <v>160</v>
          </cell>
          <cell r="B171" t="str">
            <v>X</v>
          </cell>
          <cell r="C171">
            <v>148</v>
          </cell>
          <cell r="D171">
            <v>12</v>
          </cell>
          <cell r="E171" t="str">
            <v>ESTACION DE PEAJE</v>
          </cell>
          <cell r="I171" t="str">
            <v>Imprevistos</v>
          </cell>
          <cell r="K171">
            <v>0.05</v>
          </cell>
          <cell r="S171">
            <v>597401.83000000019</v>
          </cell>
          <cell r="Z171">
            <v>0</v>
          </cell>
          <cell r="AG171">
            <v>0</v>
          </cell>
          <cell r="AN171">
            <v>0</v>
          </cell>
          <cell r="AU171">
            <v>0</v>
          </cell>
          <cell r="AY171">
            <v>597401.83000000019</v>
          </cell>
        </row>
        <row r="172">
          <cell r="A172">
            <v>161</v>
          </cell>
          <cell r="B172">
            <v>0</v>
          </cell>
          <cell r="C172">
            <v>149</v>
          </cell>
          <cell r="D172" t="str">
            <v>12.1.</v>
          </cell>
          <cell r="E172" t="str">
            <v>Area Pavimentada</v>
          </cell>
          <cell r="F172" t="str">
            <v>[m²]</v>
          </cell>
          <cell r="N172">
            <v>9105.73</v>
          </cell>
          <cell r="Q172">
            <v>9562</v>
          </cell>
          <cell r="R172">
            <v>20.530999999999999</v>
          </cell>
          <cell r="S172">
            <v>196317.42</v>
          </cell>
          <cell r="X172">
            <v>0</v>
          </cell>
          <cell r="Y172">
            <v>20.530999999999999</v>
          </cell>
          <cell r="Z172">
            <v>0</v>
          </cell>
          <cell r="AE172">
            <v>0</v>
          </cell>
          <cell r="AF172">
            <v>20.530999999999999</v>
          </cell>
          <cell r="AG172">
            <v>0</v>
          </cell>
          <cell r="AL172">
            <v>0</v>
          </cell>
          <cell r="AM172">
            <v>0</v>
          </cell>
          <cell r="AN172">
            <v>0</v>
          </cell>
          <cell r="AS172">
            <v>0</v>
          </cell>
          <cell r="AT172">
            <v>0</v>
          </cell>
          <cell r="AU172">
            <v>0</v>
          </cell>
          <cell r="AW172">
            <v>9562</v>
          </cell>
          <cell r="AX172" t="e">
            <v>#N/A</v>
          </cell>
          <cell r="AY172">
            <v>196317.42</v>
          </cell>
        </row>
        <row r="173">
          <cell r="A173">
            <v>162</v>
          </cell>
          <cell r="B173">
            <v>0</v>
          </cell>
          <cell r="C173">
            <v>150</v>
          </cell>
          <cell r="D173" t="str">
            <v>12.2.</v>
          </cell>
          <cell r="E173" t="str">
            <v>Area Construida Cerrada</v>
          </cell>
          <cell r="F173" t="str">
            <v>[m²]</v>
          </cell>
          <cell r="N173">
            <v>224.47</v>
          </cell>
          <cell r="Q173">
            <v>236</v>
          </cell>
          <cell r="R173">
            <v>117.047</v>
          </cell>
          <cell r="S173">
            <v>27623.09</v>
          </cell>
          <cell r="X173">
            <v>0</v>
          </cell>
          <cell r="Y173">
            <v>117.047</v>
          </cell>
          <cell r="Z173">
            <v>0</v>
          </cell>
          <cell r="AE173">
            <v>0</v>
          </cell>
          <cell r="AF173">
            <v>117.047</v>
          </cell>
          <cell r="AG173">
            <v>0</v>
          </cell>
          <cell r="AL173">
            <v>0</v>
          </cell>
          <cell r="AM173">
            <v>0</v>
          </cell>
          <cell r="AN173">
            <v>0</v>
          </cell>
          <cell r="AS173">
            <v>0</v>
          </cell>
          <cell r="AT173">
            <v>0</v>
          </cell>
          <cell r="AU173">
            <v>0</v>
          </cell>
          <cell r="AW173">
            <v>236</v>
          </cell>
          <cell r="AX173" t="e">
            <v>#N/A</v>
          </cell>
          <cell r="AY173">
            <v>27623.09</v>
          </cell>
        </row>
        <row r="174">
          <cell r="A174">
            <v>163</v>
          </cell>
          <cell r="B174">
            <v>0</v>
          </cell>
          <cell r="C174">
            <v>151</v>
          </cell>
          <cell r="D174" t="str">
            <v>12.3.</v>
          </cell>
          <cell r="E174" t="str">
            <v>Area Construida Abierta</v>
          </cell>
          <cell r="F174" t="str">
            <v>[m²]</v>
          </cell>
          <cell r="N174">
            <v>220.2</v>
          </cell>
          <cell r="Q174">
            <v>232</v>
          </cell>
          <cell r="R174">
            <v>80.402000000000001</v>
          </cell>
          <cell r="S174">
            <v>18653.259999999998</v>
          </cell>
          <cell r="X174">
            <v>0</v>
          </cell>
          <cell r="Y174">
            <v>80.402000000000001</v>
          </cell>
          <cell r="Z174">
            <v>0</v>
          </cell>
          <cell r="AE174">
            <v>0</v>
          </cell>
          <cell r="AF174">
            <v>80.402000000000001</v>
          </cell>
          <cell r="AG174">
            <v>0</v>
          </cell>
          <cell r="AL174">
            <v>0</v>
          </cell>
          <cell r="AM174">
            <v>0</v>
          </cell>
          <cell r="AN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232</v>
          </cell>
          <cell r="AX174" t="e">
            <v>#N/A</v>
          </cell>
          <cell r="AY174">
            <v>18653.259999999998</v>
          </cell>
        </row>
        <row r="175">
          <cell r="A175">
            <v>164</v>
          </cell>
          <cell r="B175">
            <v>0</v>
          </cell>
          <cell r="C175">
            <v>152</v>
          </cell>
          <cell r="D175" t="str">
            <v>12.4.</v>
          </cell>
          <cell r="E175" t="str">
            <v>Jardines</v>
          </cell>
          <cell r="F175" t="str">
            <v>[m²]</v>
          </cell>
          <cell r="N175">
            <v>3733.96</v>
          </cell>
          <cell r="Q175">
            <v>3921</v>
          </cell>
          <cell r="R175">
            <v>1.2729999999999999</v>
          </cell>
          <cell r="S175">
            <v>4991.43</v>
          </cell>
          <cell r="X175">
            <v>0</v>
          </cell>
          <cell r="Y175">
            <v>1.2729999999999999</v>
          </cell>
          <cell r="Z175">
            <v>0</v>
          </cell>
          <cell r="AE175">
            <v>0</v>
          </cell>
          <cell r="AF175">
            <v>1.2729999999999999</v>
          </cell>
          <cell r="AG175">
            <v>0</v>
          </cell>
          <cell r="AL175">
            <v>0</v>
          </cell>
          <cell r="AM175">
            <v>0</v>
          </cell>
          <cell r="AN175">
            <v>0</v>
          </cell>
          <cell r="AS175">
            <v>0</v>
          </cell>
          <cell r="AT175">
            <v>0</v>
          </cell>
          <cell r="AU175">
            <v>0</v>
          </cell>
          <cell r="AW175">
            <v>3921</v>
          </cell>
          <cell r="AX175" t="e">
            <v>#N/A</v>
          </cell>
          <cell r="AY175">
            <v>4991.43</v>
          </cell>
        </row>
        <row r="176">
          <cell r="A176">
            <v>165</v>
          </cell>
          <cell r="B176">
            <v>0</v>
          </cell>
          <cell r="C176">
            <v>153</v>
          </cell>
          <cell r="D176" t="str">
            <v>12.5.</v>
          </cell>
          <cell r="E176" t="str">
            <v>Aceras</v>
          </cell>
          <cell r="F176" t="str">
            <v>[m²]</v>
          </cell>
          <cell r="N176">
            <v>1954.21</v>
          </cell>
          <cell r="Q176">
            <v>2052</v>
          </cell>
          <cell r="R176">
            <v>21.331</v>
          </cell>
          <cell r="S176">
            <v>43771.21</v>
          </cell>
          <cell r="X176">
            <v>0</v>
          </cell>
          <cell r="Y176">
            <v>21.331</v>
          </cell>
          <cell r="Z176">
            <v>0</v>
          </cell>
          <cell r="AE176">
            <v>0</v>
          </cell>
          <cell r="AF176">
            <v>21.331</v>
          </cell>
          <cell r="AG176">
            <v>0</v>
          </cell>
          <cell r="AL176">
            <v>0</v>
          </cell>
          <cell r="AM176">
            <v>0</v>
          </cell>
          <cell r="AN176">
            <v>0</v>
          </cell>
          <cell r="AS176">
            <v>0</v>
          </cell>
          <cell r="AT176">
            <v>0</v>
          </cell>
          <cell r="AU176">
            <v>0</v>
          </cell>
          <cell r="AW176">
            <v>2052</v>
          </cell>
          <cell r="AX176" t="e">
            <v>#N/A</v>
          </cell>
          <cell r="AY176">
            <v>43771.21</v>
          </cell>
        </row>
        <row r="177">
          <cell r="A177">
            <v>166</v>
          </cell>
          <cell r="B177">
            <v>0</v>
          </cell>
          <cell r="C177">
            <v>154</v>
          </cell>
          <cell r="D177" t="str">
            <v>12.6.</v>
          </cell>
          <cell r="E177" t="str">
            <v>Capa Material Granular</v>
          </cell>
          <cell r="F177" t="str">
            <v>[m³]</v>
          </cell>
          <cell r="N177">
            <v>2010</v>
          </cell>
          <cell r="Q177">
            <v>2111</v>
          </cell>
          <cell r="R177">
            <v>24.111000000000001</v>
          </cell>
          <cell r="S177">
            <v>50898.32</v>
          </cell>
          <cell r="X177">
            <v>0</v>
          </cell>
          <cell r="Y177">
            <v>24.111000000000001</v>
          </cell>
          <cell r="Z177">
            <v>0</v>
          </cell>
          <cell r="AE177">
            <v>0</v>
          </cell>
          <cell r="AF177">
            <v>24.111000000000001</v>
          </cell>
          <cell r="AG177">
            <v>0</v>
          </cell>
          <cell r="AL177">
            <v>0</v>
          </cell>
          <cell r="AM177">
            <v>0</v>
          </cell>
          <cell r="AN177">
            <v>0</v>
          </cell>
          <cell r="AS177">
            <v>0</v>
          </cell>
          <cell r="AT177">
            <v>0</v>
          </cell>
          <cell r="AU177">
            <v>0</v>
          </cell>
          <cell r="AW177">
            <v>2111</v>
          </cell>
          <cell r="AX177" t="e">
            <v>#N/A</v>
          </cell>
          <cell r="AY177">
            <v>50898.32</v>
          </cell>
        </row>
        <row r="178">
          <cell r="A178">
            <v>167</v>
          </cell>
          <cell r="B178">
            <v>0</v>
          </cell>
          <cell r="C178">
            <v>155</v>
          </cell>
          <cell r="D178" t="str">
            <v>12.7.</v>
          </cell>
          <cell r="E178" t="str">
            <v>Cerco Perimetral</v>
          </cell>
          <cell r="F178" t="str">
            <v>[m]</v>
          </cell>
          <cell r="N178">
            <v>76.290000000000006</v>
          </cell>
          <cell r="Q178">
            <v>81</v>
          </cell>
          <cell r="R178">
            <v>29.25</v>
          </cell>
          <cell r="S178">
            <v>2369.25</v>
          </cell>
          <cell r="X178">
            <v>0</v>
          </cell>
          <cell r="Y178">
            <v>29.25</v>
          </cell>
          <cell r="Z178">
            <v>0</v>
          </cell>
          <cell r="AE178">
            <v>0</v>
          </cell>
          <cell r="AF178">
            <v>29.25</v>
          </cell>
          <cell r="AG178">
            <v>0</v>
          </cell>
          <cell r="AL178">
            <v>0</v>
          </cell>
          <cell r="AM178">
            <v>0</v>
          </cell>
          <cell r="AN178">
            <v>0</v>
          </cell>
          <cell r="AS178">
            <v>0</v>
          </cell>
          <cell r="AT178">
            <v>0</v>
          </cell>
          <cell r="AU178">
            <v>0</v>
          </cell>
          <cell r="AW178">
            <v>81</v>
          </cell>
          <cell r="AX178" t="e">
            <v>#N/A</v>
          </cell>
          <cell r="AY178">
            <v>2369.25</v>
          </cell>
        </row>
        <row r="179">
          <cell r="A179">
            <v>168</v>
          </cell>
          <cell r="B179">
            <v>0</v>
          </cell>
          <cell r="C179">
            <v>156</v>
          </cell>
          <cell r="D179" t="str">
            <v>12.8.</v>
          </cell>
          <cell r="E179" t="str">
            <v>Provisión Energía Eléctrica e Iluminación Exterior</v>
          </cell>
          <cell r="F179" t="str">
            <v>[glb]</v>
          </cell>
          <cell r="N179">
            <v>1</v>
          </cell>
          <cell r="Q179">
            <v>1</v>
          </cell>
          <cell r="R179">
            <v>26030.494999999999</v>
          </cell>
          <cell r="S179">
            <v>26030.5</v>
          </cell>
          <cell r="X179">
            <v>0</v>
          </cell>
          <cell r="Y179">
            <v>26030.494999999999</v>
          </cell>
          <cell r="Z179">
            <v>0</v>
          </cell>
          <cell r="AE179">
            <v>0</v>
          </cell>
          <cell r="AF179">
            <v>26030.494999999999</v>
          </cell>
          <cell r="AG179">
            <v>0</v>
          </cell>
          <cell r="AL179">
            <v>0</v>
          </cell>
          <cell r="AM179">
            <v>0</v>
          </cell>
          <cell r="AN179">
            <v>0</v>
          </cell>
          <cell r="AS179">
            <v>0</v>
          </cell>
          <cell r="AT179">
            <v>0</v>
          </cell>
          <cell r="AU179">
            <v>0</v>
          </cell>
          <cell r="AW179">
            <v>1</v>
          </cell>
          <cell r="AX179" t="e">
            <v>#N/A</v>
          </cell>
          <cell r="AY179">
            <v>26030.5</v>
          </cell>
        </row>
        <row r="180">
          <cell r="A180">
            <v>169</v>
          </cell>
          <cell r="B180">
            <v>0</v>
          </cell>
          <cell r="C180">
            <v>157</v>
          </cell>
          <cell r="D180" t="str">
            <v>12.9.</v>
          </cell>
          <cell r="E180" t="str">
            <v>Provisión del Sistema de Alcantarillado y Pozo Séptico</v>
          </cell>
          <cell r="F180" t="str">
            <v>[glb]</v>
          </cell>
          <cell r="N180">
            <v>1</v>
          </cell>
          <cell r="Q180">
            <v>1</v>
          </cell>
          <cell r="R180">
            <v>18472.116000000002</v>
          </cell>
          <cell r="S180">
            <v>18472.12</v>
          </cell>
          <cell r="X180">
            <v>0</v>
          </cell>
          <cell r="Y180">
            <v>18472.116000000002</v>
          </cell>
          <cell r="Z180">
            <v>0</v>
          </cell>
          <cell r="AE180">
            <v>0</v>
          </cell>
          <cell r="AF180">
            <v>18472.116000000002</v>
          </cell>
          <cell r="AG180">
            <v>0</v>
          </cell>
          <cell r="AL180">
            <v>0</v>
          </cell>
          <cell r="AM180">
            <v>0</v>
          </cell>
          <cell r="AN180">
            <v>0</v>
          </cell>
          <cell r="AS180">
            <v>0</v>
          </cell>
          <cell r="AT180">
            <v>0</v>
          </cell>
          <cell r="AU180">
            <v>0</v>
          </cell>
          <cell r="AW180">
            <v>1</v>
          </cell>
          <cell r="AX180" t="e">
            <v>#N/A</v>
          </cell>
          <cell r="AY180">
            <v>18472.12</v>
          </cell>
        </row>
        <row r="181">
          <cell r="A181">
            <v>170</v>
          </cell>
          <cell r="B181">
            <v>0</v>
          </cell>
          <cell r="C181">
            <v>158</v>
          </cell>
          <cell r="D181" t="str">
            <v>12.10.</v>
          </cell>
          <cell r="E181" t="str">
            <v>Separador New Jersey</v>
          </cell>
          <cell r="F181" t="str">
            <v>[m]</v>
          </cell>
          <cell r="N181">
            <v>360</v>
          </cell>
          <cell r="Q181">
            <v>378</v>
          </cell>
          <cell r="R181">
            <v>45.195999999999998</v>
          </cell>
          <cell r="S181">
            <v>17084.09</v>
          </cell>
          <cell r="X181">
            <v>0</v>
          </cell>
          <cell r="Y181">
            <v>45.195999999999998</v>
          </cell>
          <cell r="Z181">
            <v>0</v>
          </cell>
          <cell r="AE181">
            <v>0</v>
          </cell>
          <cell r="AF181">
            <v>45.195999999999998</v>
          </cell>
          <cell r="AG181">
            <v>0</v>
          </cell>
          <cell r="AL181">
            <v>0</v>
          </cell>
          <cell r="AM181">
            <v>0</v>
          </cell>
          <cell r="AN181">
            <v>0</v>
          </cell>
          <cell r="AS181">
            <v>0</v>
          </cell>
          <cell r="AT181">
            <v>0</v>
          </cell>
          <cell r="AU181">
            <v>0</v>
          </cell>
          <cell r="AW181">
            <v>378</v>
          </cell>
          <cell r="AX181" t="e">
            <v>#N/A</v>
          </cell>
          <cell r="AY181">
            <v>17084.09</v>
          </cell>
        </row>
        <row r="182">
          <cell r="A182">
            <v>171</v>
          </cell>
          <cell r="B182" t="str">
            <v>X</v>
          </cell>
          <cell r="C182">
            <v>158</v>
          </cell>
          <cell r="D182">
            <v>13</v>
          </cell>
          <cell r="E182" t="str">
            <v>CONSTRUCCION CAMPAMENTO PARA EL S.N.C.</v>
          </cell>
          <cell r="I182" t="str">
            <v>Imprevistos</v>
          </cell>
          <cell r="K182">
            <v>0.05</v>
          </cell>
          <cell r="S182">
            <v>406210.69000000006</v>
          </cell>
          <cell r="Z182">
            <v>0</v>
          </cell>
          <cell r="AG182">
            <v>0</v>
          </cell>
          <cell r="AN182">
            <v>0</v>
          </cell>
          <cell r="AU182">
            <v>0</v>
          </cell>
          <cell r="AY182">
            <v>406210.69000000006</v>
          </cell>
        </row>
        <row r="183">
          <cell r="A183">
            <v>172</v>
          </cell>
          <cell r="B183">
            <v>0</v>
          </cell>
          <cell r="C183">
            <v>159</v>
          </cell>
          <cell r="D183" t="str">
            <v>13.1.</v>
          </cell>
          <cell r="E183" t="str">
            <v>Area Pavimentada</v>
          </cell>
          <cell r="F183" t="str">
            <v>[m²]</v>
          </cell>
          <cell r="N183">
            <v>1164.96</v>
          </cell>
          <cell r="Q183">
            <v>1224</v>
          </cell>
          <cell r="R183">
            <v>20.530999999999999</v>
          </cell>
          <cell r="S183">
            <v>25129.94</v>
          </cell>
          <cell r="X183">
            <v>0</v>
          </cell>
          <cell r="Y183">
            <v>20.530999999999999</v>
          </cell>
          <cell r="Z183">
            <v>0</v>
          </cell>
          <cell r="AE183">
            <v>0</v>
          </cell>
          <cell r="AF183">
            <v>20.530999999999999</v>
          </cell>
          <cell r="AG183">
            <v>0</v>
          </cell>
          <cell r="AL183">
            <v>0</v>
          </cell>
          <cell r="AM183">
            <v>0</v>
          </cell>
          <cell r="AN183">
            <v>0</v>
          </cell>
          <cell r="AS183">
            <v>0</v>
          </cell>
          <cell r="AT183">
            <v>0</v>
          </cell>
          <cell r="AU183">
            <v>0</v>
          </cell>
          <cell r="AW183">
            <v>1224</v>
          </cell>
          <cell r="AX183" t="e">
            <v>#N/A</v>
          </cell>
          <cell r="AY183">
            <v>25129.94</v>
          </cell>
        </row>
        <row r="184">
          <cell r="A184">
            <v>173</v>
          </cell>
          <cell r="B184">
            <v>0</v>
          </cell>
          <cell r="C184">
            <v>160</v>
          </cell>
          <cell r="D184" t="str">
            <v>13.2.</v>
          </cell>
          <cell r="E184" t="str">
            <v>Area Construida Cerrada</v>
          </cell>
          <cell r="F184" t="str">
            <v>[m²]</v>
          </cell>
          <cell r="N184">
            <v>1579</v>
          </cell>
          <cell r="Q184">
            <v>1658</v>
          </cell>
          <cell r="R184">
            <v>117.047</v>
          </cell>
          <cell r="S184">
            <v>194063.93</v>
          </cell>
          <cell r="X184">
            <v>0</v>
          </cell>
          <cell r="Y184">
            <v>117.047</v>
          </cell>
          <cell r="Z184">
            <v>0</v>
          </cell>
          <cell r="AE184">
            <v>0</v>
          </cell>
          <cell r="AF184">
            <v>117.047</v>
          </cell>
          <cell r="AG184">
            <v>0</v>
          </cell>
          <cell r="AL184">
            <v>0</v>
          </cell>
          <cell r="AM184">
            <v>0</v>
          </cell>
          <cell r="AN184">
            <v>0</v>
          </cell>
          <cell r="AS184">
            <v>0</v>
          </cell>
          <cell r="AT184">
            <v>0</v>
          </cell>
          <cell r="AU184">
            <v>0</v>
          </cell>
          <cell r="AW184">
            <v>1658</v>
          </cell>
          <cell r="AX184" t="e">
            <v>#N/A</v>
          </cell>
          <cell r="AY184">
            <v>194063.93</v>
          </cell>
        </row>
        <row r="185">
          <cell r="A185">
            <v>174</v>
          </cell>
          <cell r="B185">
            <v>0</v>
          </cell>
          <cell r="C185">
            <v>161</v>
          </cell>
          <cell r="D185" t="str">
            <v>13.3.</v>
          </cell>
          <cell r="E185" t="str">
            <v>Area Construida Abierta</v>
          </cell>
          <cell r="F185" t="str">
            <v>[m²]</v>
          </cell>
          <cell r="N185">
            <v>121</v>
          </cell>
          <cell r="Q185">
            <v>128</v>
          </cell>
          <cell r="R185">
            <v>80.402000000000001</v>
          </cell>
          <cell r="S185">
            <v>10291.459999999999</v>
          </cell>
          <cell r="X185">
            <v>0</v>
          </cell>
          <cell r="Y185">
            <v>80.402000000000001</v>
          </cell>
          <cell r="Z185">
            <v>0</v>
          </cell>
          <cell r="AE185">
            <v>0</v>
          </cell>
          <cell r="AF185">
            <v>80.402000000000001</v>
          </cell>
          <cell r="AG185">
            <v>0</v>
          </cell>
          <cell r="AL185">
            <v>0</v>
          </cell>
          <cell r="AM185">
            <v>0</v>
          </cell>
          <cell r="AN185">
            <v>0</v>
          </cell>
          <cell r="AS185">
            <v>0</v>
          </cell>
          <cell r="AT185">
            <v>0</v>
          </cell>
          <cell r="AU185">
            <v>0</v>
          </cell>
          <cell r="AW185">
            <v>128</v>
          </cell>
          <cell r="AX185" t="e">
            <v>#N/A</v>
          </cell>
          <cell r="AY185">
            <v>10291.459999999999</v>
          </cell>
        </row>
        <row r="186">
          <cell r="A186">
            <v>175</v>
          </cell>
          <cell r="B186">
            <v>0</v>
          </cell>
          <cell r="C186">
            <v>162</v>
          </cell>
          <cell r="D186" t="str">
            <v>13.4.</v>
          </cell>
          <cell r="E186" t="str">
            <v>Jardines</v>
          </cell>
          <cell r="F186" t="str">
            <v>[m²]</v>
          </cell>
          <cell r="N186">
            <v>329.21</v>
          </cell>
          <cell r="Q186">
            <v>346</v>
          </cell>
          <cell r="R186">
            <v>1.2729999999999999</v>
          </cell>
          <cell r="S186">
            <v>440.46</v>
          </cell>
          <cell r="X186">
            <v>0</v>
          </cell>
          <cell r="Y186">
            <v>1.2729999999999999</v>
          </cell>
          <cell r="Z186">
            <v>0</v>
          </cell>
          <cell r="AE186">
            <v>0</v>
          </cell>
          <cell r="AF186">
            <v>1.2729999999999999</v>
          </cell>
          <cell r="AG186">
            <v>0</v>
          </cell>
          <cell r="AL186">
            <v>0</v>
          </cell>
          <cell r="AM186">
            <v>0</v>
          </cell>
          <cell r="AN186">
            <v>0</v>
          </cell>
          <cell r="AS186">
            <v>0</v>
          </cell>
          <cell r="AT186">
            <v>0</v>
          </cell>
          <cell r="AU186">
            <v>0</v>
          </cell>
          <cell r="AW186">
            <v>346</v>
          </cell>
          <cell r="AX186" t="e">
            <v>#N/A</v>
          </cell>
          <cell r="AY186">
            <v>440.46</v>
          </cell>
        </row>
        <row r="187">
          <cell r="A187">
            <v>176</v>
          </cell>
          <cell r="B187">
            <v>0</v>
          </cell>
          <cell r="C187">
            <v>163</v>
          </cell>
          <cell r="D187" t="str">
            <v>13.5.</v>
          </cell>
          <cell r="E187" t="str">
            <v>Aceras</v>
          </cell>
          <cell r="F187" t="str">
            <v>[m²]</v>
          </cell>
          <cell r="N187">
            <v>124.12</v>
          </cell>
          <cell r="Q187">
            <v>131</v>
          </cell>
          <cell r="R187">
            <v>21.331</v>
          </cell>
          <cell r="S187">
            <v>2794.36</v>
          </cell>
          <cell r="X187">
            <v>0</v>
          </cell>
          <cell r="Y187">
            <v>21.331</v>
          </cell>
          <cell r="Z187">
            <v>0</v>
          </cell>
          <cell r="AE187">
            <v>0</v>
          </cell>
          <cell r="AF187">
            <v>21.331</v>
          </cell>
          <cell r="AG187">
            <v>0</v>
          </cell>
          <cell r="AL187">
            <v>0</v>
          </cell>
          <cell r="AM187">
            <v>0</v>
          </cell>
          <cell r="AN187">
            <v>0</v>
          </cell>
          <cell r="AS187">
            <v>0</v>
          </cell>
          <cell r="AT187">
            <v>0</v>
          </cell>
          <cell r="AU187">
            <v>0</v>
          </cell>
          <cell r="AW187">
            <v>131</v>
          </cell>
          <cell r="AX187" t="e">
            <v>#N/A</v>
          </cell>
          <cell r="AY187">
            <v>2794.36</v>
          </cell>
        </row>
        <row r="188">
          <cell r="A188">
            <v>177</v>
          </cell>
          <cell r="B188">
            <v>0</v>
          </cell>
          <cell r="C188">
            <v>164</v>
          </cell>
          <cell r="D188" t="str">
            <v>13.6.</v>
          </cell>
          <cell r="E188" t="str">
            <v>Capa Material Granular</v>
          </cell>
          <cell r="F188" t="str">
            <v>[m³]</v>
          </cell>
          <cell r="N188">
            <v>274.08999999999997</v>
          </cell>
          <cell r="Q188">
            <v>288</v>
          </cell>
          <cell r="R188">
            <v>24.111000000000001</v>
          </cell>
          <cell r="S188">
            <v>6943.97</v>
          </cell>
          <cell r="X188">
            <v>0</v>
          </cell>
          <cell r="Y188">
            <v>24.111000000000001</v>
          </cell>
          <cell r="Z188">
            <v>0</v>
          </cell>
          <cell r="AE188">
            <v>0</v>
          </cell>
          <cell r="AF188">
            <v>24.111000000000001</v>
          </cell>
          <cell r="AG188">
            <v>0</v>
          </cell>
          <cell r="AL188">
            <v>0</v>
          </cell>
          <cell r="AM188">
            <v>0</v>
          </cell>
          <cell r="AN188">
            <v>0</v>
          </cell>
          <cell r="AS188">
            <v>0</v>
          </cell>
          <cell r="AT188">
            <v>0</v>
          </cell>
          <cell r="AU188">
            <v>0</v>
          </cell>
          <cell r="AW188">
            <v>288</v>
          </cell>
          <cell r="AX188" t="e">
            <v>#N/A</v>
          </cell>
          <cell r="AY188">
            <v>6943.97</v>
          </cell>
        </row>
        <row r="189">
          <cell r="A189">
            <v>178</v>
          </cell>
          <cell r="B189">
            <v>0</v>
          </cell>
          <cell r="C189">
            <v>165</v>
          </cell>
          <cell r="D189" t="str">
            <v>13.7.</v>
          </cell>
          <cell r="E189" t="str">
            <v>Cerco Perimetral</v>
          </cell>
          <cell r="F189" t="str">
            <v>[m]</v>
          </cell>
          <cell r="N189">
            <v>230.55</v>
          </cell>
          <cell r="Q189">
            <v>243</v>
          </cell>
          <cell r="R189">
            <v>29.25</v>
          </cell>
          <cell r="S189">
            <v>7107.75</v>
          </cell>
          <cell r="X189">
            <v>0</v>
          </cell>
          <cell r="Y189">
            <v>29.25</v>
          </cell>
          <cell r="Z189">
            <v>0</v>
          </cell>
          <cell r="AE189">
            <v>0</v>
          </cell>
          <cell r="AF189">
            <v>29.25</v>
          </cell>
          <cell r="AG189">
            <v>0</v>
          </cell>
          <cell r="AL189">
            <v>0</v>
          </cell>
          <cell r="AM189">
            <v>0</v>
          </cell>
          <cell r="AN189">
            <v>0</v>
          </cell>
          <cell r="AS189">
            <v>0</v>
          </cell>
          <cell r="AT189">
            <v>0</v>
          </cell>
          <cell r="AU189">
            <v>0</v>
          </cell>
          <cell r="AW189">
            <v>243</v>
          </cell>
          <cell r="AX189" t="e">
            <v>#N/A</v>
          </cell>
          <cell r="AY189">
            <v>7107.75</v>
          </cell>
        </row>
        <row r="190">
          <cell r="A190">
            <v>179</v>
          </cell>
          <cell r="B190">
            <v>0</v>
          </cell>
          <cell r="C190">
            <v>166</v>
          </cell>
          <cell r="D190" t="str">
            <v>13.8.</v>
          </cell>
          <cell r="E190" t="str">
            <v>Provisión Energía Eléctrica e Iluminación Exterior</v>
          </cell>
          <cell r="F190" t="str">
            <v>[glb]</v>
          </cell>
          <cell r="N190">
            <v>1</v>
          </cell>
          <cell r="Q190">
            <v>1</v>
          </cell>
          <cell r="R190">
            <v>37113.239000000001</v>
          </cell>
          <cell r="S190">
            <v>37113.24</v>
          </cell>
          <cell r="X190">
            <v>0</v>
          </cell>
          <cell r="Y190">
            <v>37113.239000000001</v>
          </cell>
          <cell r="Z190">
            <v>0</v>
          </cell>
          <cell r="AE190">
            <v>0</v>
          </cell>
          <cell r="AF190">
            <v>37113.239000000001</v>
          </cell>
          <cell r="AG190">
            <v>0</v>
          </cell>
          <cell r="AL190">
            <v>0</v>
          </cell>
          <cell r="AM190">
            <v>0</v>
          </cell>
          <cell r="AN190">
            <v>0</v>
          </cell>
          <cell r="AS190">
            <v>0</v>
          </cell>
          <cell r="AT190">
            <v>0</v>
          </cell>
          <cell r="AU190">
            <v>0</v>
          </cell>
          <cell r="AW190">
            <v>1</v>
          </cell>
          <cell r="AX190" t="e">
            <v>#N/A</v>
          </cell>
          <cell r="AY190">
            <v>37113.24</v>
          </cell>
        </row>
        <row r="191">
          <cell r="A191">
            <v>180</v>
          </cell>
          <cell r="B191">
            <v>0</v>
          </cell>
          <cell r="C191">
            <v>167</v>
          </cell>
          <cell r="D191" t="str">
            <v>13.9.</v>
          </cell>
          <cell r="E191" t="str">
            <v>Tanque Almacenamiento de Agua Potable y Sistema de Distribución</v>
          </cell>
          <cell r="F191" t="str">
            <v>[glb]</v>
          </cell>
          <cell r="N191">
            <v>1</v>
          </cell>
          <cell r="Q191">
            <v>1</v>
          </cell>
          <cell r="R191">
            <v>30159.134999999998</v>
          </cell>
          <cell r="S191">
            <v>30159.14</v>
          </cell>
          <cell r="X191">
            <v>0</v>
          </cell>
          <cell r="Y191">
            <v>30159.134999999998</v>
          </cell>
          <cell r="Z191">
            <v>0</v>
          </cell>
          <cell r="AE191">
            <v>0</v>
          </cell>
          <cell r="AF191">
            <v>30159.134999999998</v>
          </cell>
          <cell r="AG191">
            <v>0</v>
          </cell>
          <cell r="AL191">
            <v>0</v>
          </cell>
          <cell r="AM191">
            <v>0</v>
          </cell>
          <cell r="AN191">
            <v>0</v>
          </cell>
          <cell r="AS191">
            <v>0</v>
          </cell>
          <cell r="AT191">
            <v>0</v>
          </cell>
          <cell r="AU191">
            <v>0</v>
          </cell>
          <cell r="AW191">
            <v>1</v>
          </cell>
          <cell r="AX191" t="e">
            <v>#N/A</v>
          </cell>
          <cell r="AY191">
            <v>30159.14</v>
          </cell>
        </row>
        <row r="192">
          <cell r="A192">
            <v>181</v>
          </cell>
          <cell r="B192">
            <v>0</v>
          </cell>
          <cell r="C192">
            <v>168</v>
          </cell>
          <cell r="D192" t="str">
            <v>13.10.</v>
          </cell>
          <cell r="E192" t="str">
            <v>Provisión del Sistema de Alcantarillado y Pozo Séptico</v>
          </cell>
          <cell r="F192" t="str">
            <v>[glb]</v>
          </cell>
          <cell r="N192">
            <v>1</v>
          </cell>
          <cell r="Q192">
            <v>1</v>
          </cell>
          <cell r="R192">
            <v>41797.589</v>
          </cell>
          <cell r="S192">
            <v>41797.589999999997</v>
          </cell>
          <cell r="X192">
            <v>0</v>
          </cell>
          <cell r="Y192">
            <v>41797.589</v>
          </cell>
          <cell r="Z192">
            <v>0</v>
          </cell>
          <cell r="AE192">
            <v>0</v>
          </cell>
          <cell r="AF192">
            <v>41797.589</v>
          </cell>
          <cell r="AG192">
            <v>0</v>
          </cell>
          <cell r="AL192">
            <v>0</v>
          </cell>
          <cell r="AM192">
            <v>0</v>
          </cell>
          <cell r="AN192">
            <v>0</v>
          </cell>
          <cell r="AS192">
            <v>0</v>
          </cell>
          <cell r="AT192">
            <v>0</v>
          </cell>
          <cell r="AU192">
            <v>0</v>
          </cell>
          <cell r="AW192">
            <v>1</v>
          </cell>
          <cell r="AX192" t="e">
            <v>#N/A</v>
          </cell>
          <cell r="AY192">
            <v>41797.589999999997</v>
          </cell>
        </row>
        <row r="193">
          <cell r="A193">
            <v>182</v>
          </cell>
          <cell r="B193" t="str">
            <v>X</v>
          </cell>
          <cell r="I193" t="str">
            <v>Imprevistos</v>
          </cell>
          <cell r="K193">
            <v>0.05</v>
          </cell>
          <cell r="S193">
            <v>355841.83999999997</v>
          </cell>
          <cell r="Z193">
            <v>0</v>
          </cell>
          <cell r="AG193">
            <v>0</v>
          </cell>
          <cell r="AN193">
            <v>0</v>
          </cell>
          <cell r="AU193">
            <v>0</v>
          </cell>
          <cell r="AY193">
            <v>355841.83999999997</v>
          </cell>
        </row>
        <row r="194">
          <cell r="A194">
            <v>183</v>
          </cell>
          <cell r="Q194" t="str">
            <v>PRESUPUESTO TOTAL</v>
          </cell>
          <cell r="S194">
            <v>48925373.829999998</v>
          </cell>
          <cell r="X194" t="str">
            <v>PRESUPUESTO TOTAL</v>
          </cell>
          <cell r="Z194">
            <v>2307223.3600000003</v>
          </cell>
          <cell r="AE194" t="str">
            <v>PRESUPUESTO TOTAL</v>
          </cell>
          <cell r="AG194">
            <v>827077.2699999999</v>
          </cell>
          <cell r="AL194" t="str">
            <v>PRESUPUESTO TOTAL</v>
          </cell>
          <cell r="AN194">
            <v>548243.94999999995</v>
          </cell>
          <cell r="AS194" t="str">
            <v>PRESUPUESTO TOTAL</v>
          </cell>
          <cell r="AU194">
            <v>258355.53999999998</v>
          </cell>
          <cell r="AW194" t="str">
            <v>PRESUPUESTO TOTAL</v>
          </cell>
          <cell r="AY194">
            <v>53104797.339999996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IN158"/>
  <sheetViews>
    <sheetView tabSelected="1" topLeftCell="A34" zoomScale="110" zoomScaleNormal="110" zoomScaleSheetLayoutView="115" workbookViewId="0">
      <selection activeCell="E48" sqref="E48"/>
    </sheetView>
  </sheetViews>
  <sheetFormatPr defaultRowHeight="13.8"/>
  <cols>
    <col min="1" max="1" width="3.6640625" style="18" customWidth="1"/>
    <col min="2" max="2" width="40.109375" style="42" customWidth="1"/>
    <col min="3" max="3" width="9.6640625" style="17" customWidth="1"/>
    <col min="4" max="4" width="9.6640625" style="43" customWidth="1"/>
    <col min="5" max="5" width="9.6640625" style="45" customWidth="1"/>
    <col min="6" max="6" width="10.88671875" style="45" bestFit="1" customWidth="1"/>
    <col min="7" max="7" width="13.88671875" style="45" customWidth="1"/>
    <col min="8" max="8" width="10.88671875" style="21" bestFit="1" customWidth="1"/>
    <col min="9" max="213" width="8.88671875" style="21"/>
    <col min="214" max="214" width="3.88671875" style="21" customWidth="1"/>
    <col min="215" max="215" width="9.6640625" style="21" customWidth="1"/>
    <col min="216" max="216" width="42.109375" style="21" customWidth="1"/>
    <col min="217" max="217" width="9.6640625" style="21" customWidth="1"/>
    <col min="218" max="218" width="8.44140625" style="21" customWidth="1"/>
    <col min="219" max="219" width="10.6640625" style="21" customWidth="1"/>
    <col min="220" max="220" width="8.6640625" style="21" customWidth="1"/>
    <col min="221" max="221" width="9.33203125" style="21" customWidth="1"/>
    <col min="222" max="222" width="8.6640625" style="21" customWidth="1"/>
    <col min="223" max="223" width="9" style="21" customWidth="1"/>
    <col min="224" max="224" width="8.6640625" style="21" customWidth="1"/>
    <col min="225" max="225" width="9" style="21" customWidth="1"/>
    <col min="226" max="226" width="10.44140625" style="21" customWidth="1"/>
    <col min="227" max="227" width="19.88671875" style="21" customWidth="1"/>
    <col min="228" max="228" width="12.88671875" style="21" customWidth="1"/>
    <col min="229" max="229" width="31.44140625" style="21" customWidth="1"/>
    <col min="230" max="469" width="8.88671875" style="21"/>
    <col min="470" max="470" width="3.88671875" style="21" customWidth="1"/>
    <col min="471" max="471" width="9.6640625" style="21" customWidth="1"/>
    <col min="472" max="472" width="42.109375" style="21" customWidth="1"/>
    <col min="473" max="473" width="9.6640625" style="21" customWidth="1"/>
    <col min="474" max="474" width="8.44140625" style="21" customWidth="1"/>
    <col min="475" max="475" width="10.6640625" style="21" customWidth="1"/>
    <col min="476" max="476" width="8.6640625" style="21" customWidth="1"/>
    <col min="477" max="477" width="9.33203125" style="21" customWidth="1"/>
    <col min="478" max="478" width="8.6640625" style="21" customWidth="1"/>
    <col min="479" max="479" width="9" style="21" customWidth="1"/>
    <col min="480" max="480" width="8.6640625" style="21" customWidth="1"/>
    <col min="481" max="481" width="9" style="21" customWidth="1"/>
    <col min="482" max="482" width="10.44140625" style="21" customWidth="1"/>
    <col min="483" max="483" width="19.88671875" style="21" customWidth="1"/>
    <col min="484" max="484" width="12.88671875" style="21" customWidth="1"/>
    <col min="485" max="485" width="31.44140625" style="21" customWidth="1"/>
    <col min="486" max="725" width="8.88671875" style="21"/>
    <col min="726" max="726" width="3.88671875" style="21" customWidth="1"/>
    <col min="727" max="727" width="9.6640625" style="21" customWidth="1"/>
    <col min="728" max="728" width="42.109375" style="21" customWidth="1"/>
    <col min="729" max="729" width="9.6640625" style="21" customWidth="1"/>
    <col min="730" max="730" width="8.44140625" style="21" customWidth="1"/>
    <col min="731" max="731" width="10.6640625" style="21" customWidth="1"/>
    <col min="732" max="732" width="8.6640625" style="21" customWidth="1"/>
    <col min="733" max="733" width="9.33203125" style="21" customWidth="1"/>
    <col min="734" max="734" width="8.6640625" style="21" customWidth="1"/>
    <col min="735" max="735" width="9" style="21" customWidth="1"/>
    <col min="736" max="736" width="8.6640625" style="21" customWidth="1"/>
    <col min="737" max="737" width="9" style="21" customWidth="1"/>
    <col min="738" max="738" width="10.44140625" style="21" customWidth="1"/>
    <col min="739" max="739" width="19.88671875" style="21" customWidth="1"/>
    <col min="740" max="740" width="12.88671875" style="21" customWidth="1"/>
    <col min="741" max="741" width="31.44140625" style="21" customWidth="1"/>
    <col min="742" max="981" width="8.88671875" style="21"/>
    <col min="982" max="982" width="3.88671875" style="21" customWidth="1"/>
    <col min="983" max="983" width="9.6640625" style="21" customWidth="1"/>
    <col min="984" max="984" width="42.109375" style="21" customWidth="1"/>
    <col min="985" max="985" width="9.6640625" style="21" customWidth="1"/>
    <col min="986" max="986" width="8.44140625" style="21" customWidth="1"/>
    <col min="987" max="987" width="10.6640625" style="21" customWidth="1"/>
    <col min="988" max="988" width="8.6640625" style="21" customWidth="1"/>
    <col min="989" max="989" width="9.33203125" style="21" customWidth="1"/>
    <col min="990" max="990" width="8.6640625" style="21" customWidth="1"/>
    <col min="991" max="991" width="9" style="21" customWidth="1"/>
    <col min="992" max="992" width="8.6640625" style="21" customWidth="1"/>
    <col min="993" max="993" width="9" style="21" customWidth="1"/>
    <col min="994" max="994" width="10.44140625" style="21" customWidth="1"/>
    <col min="995" max="995" width="19.88671875" style="21" customWidth="1"/>
    <col min="996" max="996" width="12.88671875" style="21" customWidth="1"/>
    <col min="997" max="997" width="31.44140625" style="21" customWidth="1"/>
    <col min="998" max="1237" width="8.88671875" style="21"/>
    <col min="1238" max="1238" width="3.88671875" style="21" customWidth="1"/>
    <col min="1239" max="1239" width="9.6640625" style="21" customWidth="1"/>
    <col min="1240" max="1240" width="42.109375" style="21" customWidth="1"/>
    <col min="1241" max="1241" width="9.6640625" style="21" customWidth="1"/>
    <col min="1242" max="1242" width="8.44140625" style="21" customWidth="1"/>
    <col min="1243" max="1243" width="10.6640625" style="21" customWidth="1"/>
    <col min="1244" max="1244" width="8.6640625" style="21" customWidth="1"/>
    <col min="1245" max="1245" width="9.33203125" style="21" customWidth="1"/>
    <col min="1246" max="1246" width="8.6640625" style="21" customWidth="1"/>
    <col min="1247" max="1247" width="9" style="21" customWidth="1"/>
    <col min="1248" max="1248" width="8.6640625" style="21" customWidth="1"/>
    <col min="1249" max="1249" width="9" style="21" customWidth="1"/>
    <col min="1250" max="1250" width="10.44140625" style="21" customWidth="1"/>
    <col min="1251" max="1251" width="19.88671875" style="21" customWidth="1"/>
    <col min="1252" max="1252" width="12.88671875" style="21" customWidth="1"/>
    <col min="1253" max="1253" width="31.44140625" style="21" customWidth="1"/>
    <col min="1254" max="1493" width="8.88671875" style="21"/>
    <col min="1494" max="1494" width="3.88671875" style="21" customWidth="1"/>
    <col min="1495" max="1495" width="9.6640625" style="21" customWidth="1"/>
    <col min="1496" max="1496" width="42.109375" style="21" customWidth="1"/>
    <col min="1497" max="1497" width="9.6640625" style="21" customWidth="1"/>
    <col min="1498" max="1498" width="8.44140625" style="21" customWidth="1"/>
    <col min="1499" max="1499" width="10.6640625" style="21" customWidth="1"/>
    <col min="1500" max="1500" width="8.6640625" style="21" customWidth="1"/>
    <col min="1501" max="1501" width="9.33203125" style="21" customWidth="1"/>
    <col min="1502" max="1502" width="8.6640625" style="21" customWidth="1"/>
    <col min="1503" max="1503" width="9" style="21" customWidth="1"/>
    <col min="1504" max="1504" width="8.6640625" style="21" customWidth="1"/>
    <col min="1505" max="1505" width="9" style="21" customWidth="1"/>
    <col min="1506" max="1506" width="10.44140625" style="21" customWidth="1"/>
    <col min="1507" max="1507" width="19.88671875" style="21" customWidth="1"/>
    <col min="1508" max="1508" width="12.88671875" style="21" customWidth="1"/>
    <col min="1509" max="1509" width="31.44140625" style="21" customWidth="1"/>
    <col min="1510" max="1749" width="8.88671875" style="21"/>
    <col min="1750" max="1750" width="3.88671875" style="21" customWidth="1"/>
    <col min="1751" max="1751" width="9.6640625" style="21" customWidth="1"/>
    <col min="1752" max="1752" width="42.109375" style="21" customWidth="1"/>
    <col min="1753" max="1753" width="9.6640625" style="21" customWidth="1"/>
    <col min="1754" max="1754" width="8.44140625" style="21" customWidth="1"/>
    <col min="1755" max="1755" width="10.6640625" style="21" customWidth="1"/>
    <col min="1756" max="1756" width="8.6640625" style="21" customWidth="1"/>
    <col min="1757" max="1757" width="9.33203125" style="21" customWidth="1"/>
    <col min="1758" max="1758" width="8.6640625" style="21" customWidth="1"/>
    <col min="1759" max="1759" width="9" style="21" customWidth="1"/>
    <col min="1760" max="1760" width="8.6640625" style="21" customWidth="1"/>
    <col min="1761" max="1761" width="9" style="21" customWidth="1"/>
    <col min="1762" max="1762" width="10.44140625" style="21" customWidth="1"/>
    <col min="1763" max="1763" width="19.88671875" style="21" customWidth="1"/>
    <col min="1764" max="1764" width="12.88671875" style="21" customWidth="1"/>
    <col min="1765" max="1765" width="31.44140625" style="21" customWidth="1"/>
    <col min="1766" max="2005" width="8.88671875" style="21"/>
    <col min="2006" max="2006" width="3.88671875" style="21" customWidth="1"/>
    <col min="2007" max="2007" width="9.6640625" style="21" customWidth="1"/>
    <col min="2008" max="2008" width="42.109375" style="21" customWidth="1"/>
    <col min="2009" max="2009" width="9.6640625" style="21" customWidth="1"/>
    <col min="2010" max="2010" width="8.44140625" style="21" customWidth="1"/>
    <col min="2011" max="2011" width="10.6640625" style="21" customWidth="1"/>
    <col min="2012" max="2012" width="8.6640625" style="21" customWidth="1"/>
    <col min="2013" max="2013" width="9.33203125" style="21" customWidth="1"/>
    <col min="2014" max="2014" width="8.6640625" style="21" customWidth="1"/>
    <col min="2015" max="2015" width="9" style="21" customWidth="1"/>
    <col min="2016" max="2016" width="8.6640625" style="21" customWidth="1"/>
    <col min="2017" max="2017" width="9" style="21" customWidth="1"/>
    <col min="2018" max="2018" width="10.44140625" style="21" customWidth="1"/>
    <col min="2019" max="2019" width="19.88671875" style="21" customWidth="1"/>
    <col min="2020" max="2020" width="12.88671875" style="21" customWidth="1"/>
    <col min="2021" max="2021" width="31.44140625" style="21" customWidth="1"/>
    <col min="2022" max="2261" width="8.88671875" style="21"/>
    <col min="2262" max="2262" width="3.88671875" style="21" customWidth="1"/>
    <col min="2263" max="2263" width="9.6640625" style="21" customWidth="1"/>
    <col min="2264" max="2264" width="42.109375" style="21" customWidth="1"/>
    <col min="2265" max="2265" width="9.6640625" style="21" customWidth="1"/>
    <col min="2266" max="2266" width="8.44140625" style="21" customWidth="1"/>
    <col min="2267" max="2267" width="10.6640625" style="21" customWidth="1"/>
    <col min="2268" max="2268" width="8.6640625" style="21" customWidth="1"/>
    <col min="2269" max="2269" width="9.33203125" style="21" customWidth="1"/>
    <col min="2270" max="2270" width="8.6640625" style="21" customWidth="1"/>
    <col min="2271" max="2271" width="9" style="21" customWidth="1"/>
    <col min="2272" max="2272" width="8.6640625" style="21" customWidth="1"/>
    <col min="2273" max="2273" width="9" style="21" customWidth="1"/>
    <col min="2274" max="2274" width="10.44140625" style="21" customWidth="1"/>
    <col min="2275" max="2275" width="19.88671875" style="21" customWidth="1"/>
    <col min="2276" max="2276" width="12.88671875" style="21" customWidth="1"/>
    <col min="2277" max="2277" width="31.44140625" style="21" customWidth="1"/>
    <col min="2278" max="2517" width="8.88671875" style="21"/>
    <col min="2518" max="2518" width="3.88671875" style="21" customWidth="1"/>
    <col min="2519" max="2519" width="9.6640625" style="21" customWidth="1"/>
    <col min="2520" max="2520" width="42.109375" style="21" customWidth="1"/>
    <col min="2521" max="2521" width="9.6640625" style="21" customWidth="1"/>
    <col min="2522" max="2522" width="8.44140625" style="21" customWidth="1"/>
    <col min="2523" max="2523" width="10.6640625" style="21" customWidth="1"/>
    <col min="2524" max="2524" width="8.6640625" style="21" customWidth="1"/>
    <col min="2525" max="2525" width="9.33203125" style="21" customWidth="1"/>
    <col min="2526" max="2526" width="8.6640625" style="21" customWidth="1"/>
    <col min="2527" max="2527" width="9" style="21" customWidth="1"/>
    <col min="2528" max="2528" width="8.6640625" style="21" customWidth="1"/>
    <col min="2529" max="2529" width="9" style="21" customWidth="1"/>
    <col min="2530" max="2530" width="10.44140625" style="21" customWidth="1"/>
    <col min="2531" max="2531" width="19.88671875" style="21" customWidth="1"/>
    <col min="2532" max="2532" width="12.88671875" style="21" customWidth="1"/>
    <col min="2533" max="2533" width="31.44140625" style="21" customWidth="1"/>
    <col min="2534" max="2773" width="8.88671875" style="21"/>
    <col min="2774" max="2774" width="3.88671875" style="21" customWidth="1"/>
    <col min="2775" max="2775" width="9.6640625" style="21" customWidth="1"/>
    <col min="2776" max="2776" width="42.109375" style="21" customWidth="1"/>
    <col min="2777" max="2777" width="9.6640625" style="21" customWidth="1"/>
    <col min="2778" max="2778" width="8.44140625" style="21" customWidth="1"/>
    <col min="2779" max="2779" width="10.6640625" style="21" customWidth="1"/>
    <col min="2780" max="2780" width="8.6640625" style="21" customWidth="1"/>
    <col min="2781" max="2781" width="9.33203125" style="21" customWidth="1"/>
    <col min="2782" max="2782" width="8.6640625" style="21" customWidth="1"/>
    <col min="2783" max="2783" width="9" style="21" customWidth="1"/>
    <col min="2784" max="2784" width="8.6640625" style="21" customWidth="1"/>
    <col min="2785" max="2785" width="9" style="21" customWidth="1"/>
    <col min="2786" max="2786" width="10.44140625" style="21" customWidth="1"/>
    <col min="2787" max="2787" width="19.88671875" style="21" customWidth="1"/>
    <col min="2788" max="2788" width="12.88671875" style="21" customWidth="1"/>
    <col min="2789" max="2789" width="31.44140625" style="21" customWidth="1"/>
    <col min="2790" max="3029" width="8.88671875" style="21"/>
    <col min="3030" max="3030" width="3.88671875" style="21" customWidth="1"/>
    <col min="3031" max="3031" width="9.6640625" style="21" customWidth="1"/>
    <col min="3032" max="3032" width="42.109375" style="21" customWidth="1"/>
    <col min="3033" max="3033" width="9.6640625" style="21" customWidth="1"/>
    <col min="3034" max="3034" width="8.44140625" style="21" customWidth="1"/>
    <col min="3035" max="3035" width="10.6640625" style="21" customWidth="1"/>
    <col min="3036" max="3036" width="8.6640625" style="21" customWidth="1"/>
    <col min="3037" max="3037" width="9.33203125" style="21" customWidth="1"/>
    <col min="3038" max="3038" width="8.6640625" style="21" customWidth="1"/>
    <col min="3039" max="3039" width="9" style="21" customWidth="1"/>
    <col min="3040" max="3040" width="8.6640625" style="21" customWidth="1"/>
    <col min="3041" max="3041" width="9" style="21" customWidth="1"/>
    <col min="3042" max="3042" width="10.44140625" style="21" customWidth="1"/>
    <col min="3043" max="3043" width="19.88671875" style="21" customWidth="1"/>
    <col min="3044" max="3044" width="12.88671875" style="21" customWidth="1"/>
    <col min="3045" max="3045" width="31.44140625" style="21" customWidth="1"/>
    <col min="3046" max="3285" width="8.88671875" style="21"/>
    <col min="3286" max="3286" width="3.88671875" style="21" customWidth="1"/>
    <col min="3287" max="3287" width="9.6640625" style="21" customWidth="1"/>
    <col min="3288" max="3288" width="42.109375" style="21" customWidth="1"/>
    <col min="3289" max="3289" width="9.6640625" style="21" customWidth="1"/>
    <col min="3290" max="3290" width="8.44140625" style="21" customWidth="1"/>
    <col min="3291" max="3291" width="10.6640625" style="21" customWidth="1"/>
    <col min="3292" max="3292" width="8.6640625" style="21" customWidth="1"/>
    <col min="3293" max="3293" width="9.33203125" style="21" customWidth="1"/>
    <col min="3294" max="3294" width="8.6640625" style="21" customWidth="1"/>
    <col min="3295" max="3295" width="9" style="21" customWidth="1"/>
    <col min="3296" max="3296" width="8.6640625" style="21" customWidth="1"/>
    <col min="3297" max="3297" width="9" style="21" customWidth="1"/>
    <col min="3298" max="3298" width="10.44140625" style="21" customWidth="1"/>
    <col min="3299" max="3299" width="19.88671875" style="21" customWidth="1"/>
    <col min="3300" max="3300" width="12.88671875" style="21" customWidth="1"/>
    <col min="3301" max="3301" width="31.44140625" style="21" customWidth="1"/>
    <col min="3302" max="3541" width="8.88671875" style="21"/>
    <col min="3542" max="3542" width="3.88671875" style="21" customWidth="1"/>
    <col min="3543" max="3543" width="9.6640625" style="21" customWidth="1"/>
    <col min="3544" max="3544" width="42.109375" style="21" customWidth="1"/>
    <col min="3545" max="3545" width="9.6640625" style="21" customWidth="1"/>
    <col min="3546" max="3546" width="8.44140625" style="21" customWidth="1"/>
    <col min="3547" max="3547" width="10.6640625" style="21" customWidth="1"/>
    <col min="3548" max="3548" width="8.6640625" style="21" customWidth="1"/>
    <col min="3549" max="3549" width="9.33203125" style="21" customWidth="1"/>
    <col min="3550" max="3550" width="8.6640625" style="21" customWidth="1"/>
    <col min="3551" max="3551" width="9" style="21" customWidth="1"/>
    <col min="3552" max="3552" width="8.6640625" style="21" customWidth="1"/>
    <col min="3553" max="3553" width="9" style="21" customWidth="1"/>
    <col min="3554" max="3554" width="10.44140625" style="21" customWidth="1"/>
    <col min="3555" max="3555" width="19.88671875" style="21" customWidth="1"/>
    <col min="3556" max="3556" width="12.88671875" style="21" customWidth="1"/>
    <col min="3557" max="3557" width="31.44140625" style="21" customWidth="1"/>
    <col min="3558" max="3797" width="8.88671875" style="21"/>
    <col min="3798" max="3798" width="3.88671875" style="21" customWidth="1"/>
    <col min="3799" max="3799" width="9.6640625" style="21" customWidth="1"/>
    <col min="3800" max="3800" width="42.109375" style="21" customWidth="1"/>
    <col min="3801" max="3801" width="9.6640625" style="21" customWidth="1"/>
    <col min="3802" max="3802" width="8.44140625" style="21" customWidth="1"/>
    <col min="3803" max="3803" width="10.6640625" style="21" customWidth="1"/>
    <col min="3804" max="3804" width="8.6640625" style="21" customWidth="1"/>
    <col min="3805" max="3805" width="9.33203125" style="21" customWidth="1"/>
    <col min="3806" max="3806" width="8.6640625" style="21" customWidth="1"/>
    <col min="3807" max="3807" width="9" style="21" customWidth="1"/>
    <col min="3808" max="3808" width="8.6640625" style="21" customWidth="1"/>
    <col min="3809" max="3809" width="9" style="21" customWidth="1"/>
    <col min="3810" max="3810" width="10.44140625" style="21" customWidth="1"/>
    <col min="3811" max="3811" width="19.88671875" style="21" customWidth="1"/>
    <col min="3812" max="3812" width="12.88671875" style="21" customWidth="1"/>
    <col min="3813" max="3813" width="31.44140625" style="21" customWidth="1"/>
    <col min="3814" max="4053" width="8.88671875" style="21"/>
    <col min="4054" max="4054" width="3.88671875" style="21" customWidth="1"/>
    <col min="4055" max="4055" width="9.6640625" style="21" customWidth="1"/>
    <col min="4056" max="4056" width="42.109375" style="21" customWidth="1"/>
    <col min="4057" max="4057" width="9.6640625" style="21" customWidth="1"/>
    <col min="4058" max="4058" width="8.44140625" style="21" customWidth="1"/>
    <col min="4059" max="4059" width="10.6640625" style="21" customWidth="1"/>
    <col min="4060" max="4060" width="8.6640625" style="21" customWidth="1"/>
    <col min="4061" max="4061" width="9.33203125" style="21" customWidth="1"/>
    <col min="4062" max="4062" width="8.6640625" style="21" customWidth="1"/>
    <col min="4063" max="4063" width="9" style="21" customWidth="1"/>
    <col min="4064" max="4064" width="8.6640625" style="21" customWidth="1"/>
    <col min="4065" max="4065" width="9" style="21" customWidth="1"/>
    <col min="4066" max="4066" width="10.44140625" style="21" customWidth="1"/>
    <col min="4067" max="4067" width="19.88671875" style="21" customWidth="1"/>
    <col min="4068" max="4068" width="12.88671875" style="21" customWidth="1"/>
    <col min="4069" max="4069" width="31.44140625" style="21" customWidth="1"/>
    <col min="4070" max="4309" width="8.88671875" style="21"/>
    <col min="4310" max="4310" width="3.88671875" style="21" customWidth="1"/>
    <col min="4311" max="4311" width="9.6640625" style="21" customWidth="1"/>
    <col min="4312" max="4312" width="42.109375" style="21" customWidth="1"/>
    <col min="4313" max="4313" width="9.6640625" style="21" customWidth="1"/>
    <col min="4314" max="4314" width="8.44140625" style="21" customWidth="1"/>
    <col min="4315" max="4315" width="10.6640625" style="21" customWidth="1"/>
    <col min="4316" max="4316" width="8.6640625" style="21" customWidth="1"/>
    <col min="4317" max="4317" width="9.33203125" style="21" customWidth="1"/>
    <col min="4318" max="4318" width="8.6640625" style="21" customWidth="1"/>
    <col min="4319" max="4319" width="9" style="21" customWidth="1"/>
    <col min="4320" max="4320" width="8.6640625" style="21" customWidth="1"/>
    <col min="4321" max="4321" width="9" style="21" customWidth="1"/>
    <col min="4322" max="4322" width="10.44140625" style="21" customWidth="1"/>
    <col min="4323" max="4323" width="19.88671875" style="21" customWidth="1"/>
    <col min="4324" max="4324" width="12.88671875" style="21" customWidth="1"/>
    <col min="4325" max="4325" width="31.44140625" style="21" customWidth="1"/>
    <col min="4326" max="4565" width="8.88671875" style="21"/>
    <col min="4566" max="4566" width="3.88671875" style="21" customWidth="1"/>
    <col min="4567" max="4567" width="9.6640625" style="21" customWidth="1"/>
    <col min="4568" max="4568" width="42.109375" style="21" customWidth="1"/>
    <col min="4569" max="4569" width="9.6640625" style="21" customWidth="1"/>
    <col min="4570" max="4570" width="8.44140625" style="21" customWidth="1"/>
    <col min="4571" max="4571" width="10.6640625" style="21" customWidth="1"/>
    <col min="4572" max="4572" width="8.6640625" style="21" customWidth="1"/>
    <col min="4573" max="4573" width="9.33203125" style="21" customWidth="1"/>
    <col min="4574" max="4574" width="8.6640625" style="21" customWidth="1"/>
    <col min="4575" max="4575" width="9" style="21" customWidth="1"/>
    <col min="4576" max="4576" width="8.6640625" style="21" customWidth="1"/>
    <col min="4577" max="4577" width="9" style="21" customWidth="1"/>
    <col min="4578" max="4578" width="10.44140625" style="21" customWidth="1"/>
    <col min="4579" max="4579" width="19.88671875" style="21" customWidth="1"/>
    <col min="4580" max="4580" width="12.88671875" style="21" customWidth="1"/>
    <col min="4581" max="4581" width="31.44140625" style="21" customWidth="1"/>
    <col min="4582" max="4821" width="8.88671875" style="21"/>
    <col min="4822" max="4822" width="3.88671875" style="21" customWidth="1"/>
    <col min="4823" max="4823" width="9.6640625" style="21" customWidth="1"/>
    <col min="4824" max="4824" width="42.109375" style="21" customWidth="1"/>
    <col min="4825" max="4825" width="9.6640625" style="21" customWidth="1"/>
    <col min="4826" max="4826" width="8.44140625" style="21" customWidth="1"/>
    <col min="4827" max="4827" width="10.6640625" style="21" customWidth="1"/>
    <col min="4828" max="4828" width="8.6640625" style="21" customWidth="1"/>
    <col min="4829" max="4829" width="9.33203125" style="21" customWidth="1"/>
    <col min="4830" max="4830" width="8.6640625" style="21" customWidth="1"/>
    <col min="4831" max="4831" width="9" style="21" customWidth="1"/>
    <col min="4832" max="4832" width="8.6640625" style="21" customWidth="1"/>
    <col min="4833" max="4833" width="9" style="21" customWidth="1"/>
    <col min="4834" max="4834" width="10.44140625" style="21" customWidth="1"/>
    <col min="4835" max="4835" width="19.88671875" style="21" customWidth="1"/>
    <col min="4836" max="4836" width="12.88671875" style="21" customWidth="1"/>
    <col min="4837" max="4837" width="31.44140625" style="21" customWidth="1"/>
    <col min="4838" max="5077" width="8.88671875" style="21"/>
    <col min="5078" max="5078" width="3.88671875" style="21" customWidth="1"/>
    <col min="5079" max="5079" width="9.6640625" style="21" customWidth="1"/>
    <col min="5080" max="5080" width="42.109375" style="21" customWidth="1"/>
    <col min="5081" max="5081" width="9.6640625" style="21" customWidth="1"/>
    <col min="5082" max="5082" width="8.44140625" style="21" customWidth="1"/>
    <col min="5083" max="5083" width="10.6640625" style="21" customWidth="1"/>
    <col min="5084" max="5084" width="8.6640625" style="21" customWidth="1"/>
    <col min="5085" max="5085" width="9.33203125" style="21" customWidth="1"/>
    <col min="5086" max="5086" width="8.6640625" style="21" customWidth="1"/>
    <col min="5087" max="5087" width="9" style="21" customWidth="1"/>
    <col min="5088" max="5088" width="8.6640625" style="21" customWidth="1"/>
    <col min="5089" max="5089" width="9" style="21" customWidth="1"/>
    <col min="5090" max="5090" width="10.44140625" style="21" customWidth="1"/>
    <col min="5091" max="5091" width="19.88671875" style="21" customWidth="1"/>
    <col min="5092" max="5092" width="12.88671875" style="21" customWidth="1"/>
    <col min="5093" max="5093" width="31.44140625" style="21" customWidth="1"/>
    <col min="5094" max="5333" width="8.88671875" style="21"/>
    <col min="5334" max="5334" width="3.88671875" style="21" customWidth="1"/>
    <col min="5335" max="5335" width="9.6640625" style="21" customWidth="1"/>
    <col min="5336" max="5336" width="42.109375" style="21" customWidth="1"/>
    <col min="5337" max="5337" width="9.6640625" style="21" customWidth="1"/>
    <col min="5338" max="5338" width="8.44140625" style="21" customWidth="1"/>
    <col min="5339" max="5339" width="10.6640625" style="21" customWidth="1"/>
    <col min="5340" max="5340" width="8.6640625" style="21" customWidth="1"/>
    <col min="5341" max="5341" width="9.33203125" style="21" customWidth="1"/>
    <col min="5342" max="5342" width="8.6640625" style="21" customWidth="1"/>
    <col min="5343" max="5343" width="9" style="21" customWidth="1"/>
    <col min="5344" max="5344" width="8.6640625" style="21" customWidth="1"/>
    <col min="5345" max="5345" width="9" style="21" customWidth="1"/>
    <col min="5346" max="5346" width="10.44140625" style="21" customWidth="1"/>
    <col min="5347" max="5347" width="19.88671875" style="21" customWidth="1"/>
    <col min="5348" max="5348" width="12.88671875" style="21" customWidth="1"/>
    <col min="5349" max="5349" width="31.44140625" style="21" customWidth="1"/>
    <col min="5350" max="5589" width="8.88671875" style="21"/>
    <col min="5590" max="5590" width="3.88671875" style="21" customWidth="1"/>
    <col min="5591" max="5591" width="9.6640625" style="21" customWidth="1"/>
    <col min="5592" max="5592" width="42.109375" style="21" customWidth="1"/>
    <col min="5593" max="5593" width="9.6640625" style="21" customWidth="1"/>
    <col min="5594" max="5594" width="8.44140625" style="21" customWidth="1"/>
    <col min="5595" max="5595" width="10.6640625" style="21" customWidth="1"/>
    <col min="5596" max="5596" width="8.6640625" style="21" customWidth="1"/>
    <col min="5597" max="5597" width="9.33203125" style="21" customWidth="1"/>
    <col min="5598" max="5598" width="8.6640625" style="21" customWidth="1"/>
    <col min="5599" max="5599" width="9" style="21" customWidth="1"/>
    <col min="5600" max="5600" width="8.6640625" style="21" customWidth="1"/>
    <col min="5601" max="5601" width="9" style="21" customWidth="1"/>
    <col min="5602" max="5602" width="10.44140625" style="21" customWidth="1"/>
    <col min="5603" max="5603" width="19.88671875" style="21" customWidth="1"/>
    <col min="5604" max="5604" width="12.88671875" style="21" customWidth="1"/>
    <col min="5605" max="5605" width="31.44140625" style="21" customWidth="1"/>
    <col min="5606" max="5845" width="8.88671875" style="21"/>
    <col min="5846" max="5846" width="3.88671875" style="21" customWidth="1"/>
    <col min="5847" max="5847" width="9.6640625" style="21" customWidth="1"/>
    <col min="5848" max="5848" width="42.109375" style="21" customWidth="1"/>
    <col min="5849" max="5849" width="9.6640625" style="21" customWidth="1"/>
    <col min="5850" max="5850" width="8.44140625" style="21" customWidth="1"/>
    <col min="5851" max="5851" width="10.6640625" style="21" customWidth="1"/>
    <col min="5852" max="5852" width="8.6640625" style="21" customWidth="1"/>
    <col min="5853" max="5853" width="9.33203125" style="21" customWidth="1"/>
    <col min="5854" max="5854" width="8.6640625" style="21" customWidth="1"/>
    <col min="5855" max="5855" width="9" style="21" customWidth="1"/>
    <col min="5856" max="5856" width="8.6640625" style="21" customWidth="1"/>
    <col min="5857" max="5857" width="9" style="21" customWidth="1"/>
    <col min="5858" max="5858" width="10.44140625" style="21" customWidth="1"/>
    <col min="5859" max="5859" width="19.88671875" style="21" customWidth="1"/>
    <col min="5860" max="5860" width="12.88671875" style="21" customWidth="1"/>
    <col min="5861" max="5861" width="31.44140625" style="21" customWidth="1"/>
    <col min="5862" max="6101" width="8.88671875" style="21"/>
    <col min="6102" max="6102" width="3.88671875" style="21" customWidth="1"/>
    <col min="6103" max="6103" width="9.6640625" style="21" customWidth="1"/>
    <col min="6104" max="6104" width="42.109375" style="21" customWidth="1"/>
    <col min="6105" max="6105" width="9.6640625" style="21" customWidth="1"/>
    <col min="6106" max="6106" width="8.44140625" style="21" customWidth="1"/>
    <col min="6107" max="6107" width="10.6640625" style="21" customWidth="1"/>
    <col min="6108" max="6108" width="8.6640625" style="21" customWidth="1"/>
    <col min="6109" max="6109" width="9.33203125" style="21" customWidth="1"/>
    <col min="6110" max="6110" width="8.6640625" style="21" customWidth="1"/>
    <col min="6111" max="6111" width="9" style="21" customWidth="1"/>
    <col min="6112" max="6112" width="8.6640625" style="21" customWidth="1"/>
    <col min="6113" max="6113" width="9" style="21" customWidth="1"/>
    <col min="6114" max="6114" width="10.44140625" style="21" customWidth="1"/>
    <col min="6115" max="6115" width="19.88671875" style="21" customWidth="1"/>
    <col min="6116" max="6116" width="12.88671875" style="21" customWidth="1"/>
    <col min="6117" max="6117" width="31.44140625" style="21" customWidth="1"/>
    <col min="6118" max="6357" width="8.88671875" style="21"/>
    <col min="6358" max="6358" width="3.88671875" style="21" customWidth="1"/>
    <col min="6359" max="6359" width="9.6640625" style="21" customWidth="1"/>
    <col min="6360" max="6360" width="42.109375" style="21" customWidth="1"/>
    <col min="6361" max="6361" width="9.6640625" style="21" customWidth="1"/>
    <col min="6362" max="6362" width="8.44140625" style="21" customWidth="1"/>
    <col min="6363" max="6363" width="10.6640625" style="21" customWidth="1"/>
    <col min="6364" max="6364" width="8.6640625" style="21" customWidth="1"/>
    <col min="6365" max="6365" width="9.33203125" style="21" customWidth="1"/>
    <col min="6366" max="6366" width="8.6640625" style="21" customWidth="1"/>
    <col min="6367" max="6367" width="9" style="21" customWidth="1"/>
    <col min="6368" max="6368" width="8.6640625" style="21" customWidth="1"/>
    <col min="6369" max="6369" width="9" style="21" customWidth="1"/>
    <col min="6370" max="6370" width="10.44140625" style="21" customWidth="1"/>
    <col min="6371" max="6371" width="19.88671875" style="21" customWidth="1"/>
    <col min="6372" max="6372" width="12.88671875" style="21" customWidth="1"/>
    <col min="6373" max="6373" width="31.44140625" style="21" customWidth="1"/>
    <col min="6374" max="6613" width="8.88671875" style="21"/>
    <col min="6614" max="6614" width="3.88671875" style="21" customWidth="1"/>
    <col min="6615" max="6615" width="9.6640625" style="21" customWidth="1"/>
    <col min="6616" max="6616" width="42.109375" style="21" customWidth="1"/>
    <col min="6617" max="6617" width="9.6640625" style="21" customWidth="1"/>
    <col min="6618" max="6618" width="8.44140625" style="21" customWidth="1"/>
    <col min="6619" max="6619" width="10.6640625" style="21" customWidth="1"/>
    <col min="6620" max="6620" width="8.6640625" style="21" customWidth="1"/>
    <col min="6621" max="6621" width="9.33203125" style="21" customWidth="1"/>
    <col min="6622" max="6622" width="8.6640625" style="21" customWidth="1"/>
    <col min="6623" max="6623" width="9" style="21" customWidth="1"/>
    <col min="6624" max="6624" width="8.6640625" style="21" customWidth="1"/>
    <col min="6625" max="6625" width="9" style="21" customWidth="1"/>
    <col min="6626" max="6626" width="10.44140625" style="21" customWidth="1"/>
    <col min="6627" max="6627" width="19.88671875" style="21" customWidth="1"/>
    <col min="6628" max="6628" width="12.88671875" style="21" customWidth="1"/>
    <col min="6629" max="6629" width="31.44140625" style="21" customWidth="1"/>
    <col min="6630" max="6869" width="8.88671875" style="21"/>
    <col min="6870" max="6870" width="3.88671875" style="21" customWidth="1"/>
    <col min="6871" max="6871" width="9.6640625" style="21" customWidth="1"/>
    <col min="6872" max="6872" width="42.109375" style="21" customWidth="1"/>
    <col min="6873" max="6873" width="9.6640625" style="21" customWidth="1"/>
    <col min="6874" max="6874" width="8.44140625" style="21" customWidth="1"/>
    <col min="6875" max="6875" width="10.6640625" style="21" customWidth="1"/>
    <col min="6876" max="6876" width="8.6640625" style="21" customWidth="1"/>
    <col min="6877" max="6877" width="9.33203125" style="21" customWidth="1"/>
    <col min="6878" max="6878" width="8.6640625" style="21" customWidth="1"/>
    <col min="6879" max="6879" width="9" style="21" customWidth="1"/>
    <col min="6880" max="6880" width="8.6640625" style="21" customWidth="1"/>
    <col min="6881" max="6881" width="9" style="21" customWidth="1"/>
    <col min="6882" max="6882" width="10.44140625" style="21" customWidth="1"/>
    <col min="6883" max="6883" width="19.88671875" style="21" customWidth="1"/>
    <col min="6884" max="6884" width="12.88671875" style="21" customWidth="1"/>
    <col min="6885" max="6885" width="31.44140625" style="21" customWidth="1"/>
    <col min="6886" max="7125" width="8.88671875" style="21"/>
    <col min="7126" max="7126" width="3.88671875" style="21" customWidth="1"/>
    <col min="7127" max="7127" width="9.6640625" style="21" customWidth="1"/>
    <col min="7128" max="7128" width="42.109375" style="21" customWidth="1"/>
    <col min="7129" max="7129" width="9.6640625" style="21" customWidth="1"/>
    <col min="7130" max="7130" width="8.44140625" style="21" customWidth="1"/>
    <col min="7131" max="7131" width="10.6640625" style="21" customWidth="1"/>
    <col min="7132" max="7132" width="8.6640625" style="21" customWidth="1"/>
    <col min="7133" max="7133" width="9.33203125" style="21" customWidth="1"/>
    <col min="7134" max="7134" width="8.6640625" style="21" customWidth="1"/>
    <col min="7135" max="7135" width="9" style="21" customWidth="1"/>
    <col min="7136" max="7136" width="8.6640625" style="21" customWidth="1"/>
    <col min="7137" max="7137" width="9" style="21" customWidth="1"/>
    <col min="7138" max="7138" width="10.44140625" style="21" customWidth="1"/>
    <col min="7139" max="7139" width="19.88671875" style="21" customWidth="1"/>
    <col min="7140" max="7140" width="12.88671875" style="21" customWidth="1"/>
    <col min="7141" max="7141" width="31.44140625" style="21" customWidth="1"/>
    <col min="7142" max="7381" width="8.88671875" style="21"/>
    <col min="7382" max="7382" width="3.88671875" style="21" customWidth="1"/>
    <col min="7383" max="7383" width="9.6640625" style="21" customWidth="1"/>
    <col min="7384" max="7384" width="42.109375" style="21" customWidth="1"/>
    <col min="7385" max="7385" width="9.6640625" style="21" customWidth="1"/>
    <col min="7386" max="7386" width="8.44140625" style="21" customWidth="1"/>
    <col min="7387" max="7387" width="10.6640625" style="21" customWidth="1"/>
    <col min="7388" max="7388" width="8.6640625" style="21" customWidth="1"/>
    <col min="7389" max="7389" width="9.33203125" style="21" customWidth="1"/>
    <col min="7390" max="7390" width="8.6640625" style="21" customWidth="1"/>
    <col min="7391" max="7391" width="9" style="21" customWidth="1"/>
    <col min="7392" max="7392" width="8.6640625" style="21" customWidth="1"/>
    <col min="7393" max="7393" width="9" style="21" customWidth="1"/>
    <col min="7394" max="7394" width="10.44140625" style="21" customWidth="1"/>
    <col min="7395" max="7395" width="19.88671875" style="21" customWidth="1"/>
    <col min="7396" max="7396" width="12.88671875" style="21" customWidth="1"/>
    <col min="7397" max="7397" width="31.44140625" style="21" customWidth="1"/>
    <col min="7398" max="7637" width="8.88671875" style="21"/>
    <col min="7638" max="7638" width="3.88671875" style="21" customWidth="1"/>
    <col min="7639" max="7639" width="9.6640625" style="21" customWidth="1"/>
    <col min="7640" max="7640" width="42.109375" style="21" customWidth="1"/>
    <col min="7641" max="7641" width="9.6640625" style="21" customWidth="1"/>
    <col min="7642" max="7642" width="8.44140625" style="21" customWidth="1"/>
    <col min="7643" max="7643" width="10.6640625" style="21" customWidth="1"/>
    <col min="7644" max="7644" width="8.6640625" style="21" customWidth="1"/>
    <col min="7645" max="7645" width="9.33203125" style="21" customWidth="1"/>
    <col min="7646" max="7646" width="8.6640625" style="21" customWidth="1"/>
    <col min="7647" max="7647" width="9" style="21" customWidth="1"/>
    <col min="7648" max="7648" width="8.6640625" style="21" customWidth="1"/>
    <col min="7649" max="7649" width="9" style="21" customWidth="1"/>
    <col min="7650" max="7650" width="10.44140625" style="21" customWidth="1"/>
    <col min="7651" max="7651" width="19.88671875" style="21" customWidth="1"/>
    <col min="7652" max="7652" width="12.88671875" style="21" customWidth="1"/>
    <col min="7653" max="7653" width="31.44140625" style="21" customWidth="1"/>
    <col min="7654" max="7893" width="8.88671875" style="21"/>
    <col min="7894" max="7894" width="3.88671875" style="21" customWidth="1"/>
    <col min="7895" max="7895" width="9.6640625" style="21" customWidth="1"/>
    <col min="7896" max="7896" width="42.109375" style="21" customWidth="1"/>
    <col min="7897" max="7897" width="9.6640625" style="21" customWidth="1"/>
    <col min="7898" max="7898" width="8.44140625" style="21" customWidth="1"/>
    <col min="7899" max="7899" width="10.6640625" style="21" customWidth="1"/>
    <col min="7900" max="7900" width="8.6640625" style="21" customWidth="1"/>
    <col min="7901" max="7901" width="9.33203125" style="21" customWidth="1"/>
    <col min="7902" max="7902" width="8.6640625" style="21" customWidth="1"/>
    <col min="7903" max="7903" width="9" style="21" customWidth="1"/>
    <col min="7904" max="7904" width="8.6640625" style="21" customWidth="1"/>
    <col min="7905" max="7905" width="9" style="21" customWidth="1"/>
    <col min="7906" max="7906" width="10.44140625" style="21" customWidth="1"/>
    <col min="7907" max="7907" width="19.88671875" style="21" customWidth="1"/>
    <col min="7908" max="7908" width="12.88671875" style="21" customWidth="1"/>
    <col min="7909" max="7909" width="31.44140625" style="21" customWidth="1"/>
    <col min="7910" max="8149" width="8.88671875" style="21"/>
    <col min="8150" max="8150" width="3.88671875" style="21" customWidth="1"/>
    <col min="8151" max="8151" width="9.6640625" style="21" customWidth="1"/>
    <col min="8152" max="8152" width="42.109375" style="21" customWidth="1"/>
    <col min="8153" max="8153" width="9.6640625" style="21" customWidth="1"/>
    <col min="8154" max="8154" width="8.44140625" style="21" customWidth="1"/>
    <col min="8155" max="8155" width="10.6640625" style="21" customWidth="1"/>
    <col min="8156" max="8156" width="8.6640625" style="21" customWidth="1"/>
    <col min="8157" max="8157" width="9.33203125" style="21" customWidth="1"/>
    <col min="8158" max="8158" width="8.6640625" style="21" customWidth="1"/>
    <col min="8159" max="8159" width="9" style="21" customWidth="1"/>
    <col min="8160" max="8160" width="8.6640625" style="21" customWidth="1"/>
    <col min="8161" max="8161" width="9" style="21" customWidth="1"/>
    <col min="8162" max="8162" width="10.44140625" style="21" customWidth="1"/>
    <col min="8163" max="8163" width="19.88671875" style="21" customWidth="1"/>
    <col min="8164" max="8164" width="12.88671875" style="21" customWidth="1"/>
    <col min="8165" max="8165" width="31.44140625" style="21" customWidth="1"/>
    <col min="8166" max="8405" width="8.88671875" style="21"/>
    <col min="8406" max="8406" width="3.88671875" style="21" customWidth="1"/>
    <col min="8407" max="8407" width="9.6640625" style="21" customWidth="1"/>
    <col min="8408" max="8408" width="42.109375" style="21" customWidth="1"/>
    <col min="8409" max="8409" width="9.6640625" style="21" customWidth="1"/>
    <col min="8410" max="8410" width="8.44140625" style="21" customWidth="1"/>
    <col min="8411" max="8411" width="10.6640625" style="21" customWidth="1"/>
    <col min="8412" max="8412" width="8.6640625" style="21" customWidth="1"/>
    <col min="8413" max="8413" width="9.33203125" style="21" customWidth="1"/>
    <col min="8414" max="8414" width="8.6640625" style="21" customWidth="1"/>
    <col min="8415" max="8415" width="9" style="21" customWidth="1"/>
    <col min="8416" max="8416" width="8.6640625" style="21" customWidth="1"/>
    <col min="8417" max="8417" width="9" style="21" customWidth="1"/>
    <col min="8418" max="8418" width="10.44140625" style="21" customWidth="1"/>
    <col min="8419" max="8419" width="19.88671875" style="21" customWidth="1"/>
    <col min="8420" max="8420" width="12.88671875" style="21" customWidth="1"/>
    <col min="8421" max="8421" width="31.44140625" style="21" customWidth="1"/>
    <col min="8422" max="8661" width="8.88671875" style="21"/>
    <col min="8662" max="8662" width="3.88671875" style="21" customWidth="1"/>
    <col min="8663" max="8663" width="9.6640625" style="21" customWidth="1"/>
    <col min="8664" max="8664" width="42.109375" style="21" customWidth="1"/>
    <col min="8665" max="8665" width="9.6640625" style="21" customWidth="1"/>
    <col min="8666" max="8666" width="8.44140625" style="21" customWidth="1"/>
    <col min="8667" max="8667" width="10.6640625" style="21" customWidth="1"/>
    <col min="8668" max="8668" width="8.6640625" style="21" customWidth="1"/>
    <col min="8669" max="8669" width="9.33203125" style="21" customWidth="1"/>
    <col min="8670" max="8670" width="8.6640625" style="21" customWidth="1"/>
    <col min="8671" max="8671" width="9" style="21" customWidth="1"/>
    <col min="8672" max="8672" width="8.6640625" style="21" customWidth="1"/>
    <col min="8673" max="8673" width="9" style="21" customWidth="1"/>
    <col min="8674" max="8674" width="10.44140625" style="21" customWidth="1"/>
    <col min="8675" max="8675" width="19.88671875" style="21" customWidth="1"/>
    <col min="8676" max="8676" width="12.88671875" style="21" customWidth="1"/>
    <col min="8677" max="8677" width="31.44140625" style="21" customWidth="1"/>
    <col min="8678" max="8917" width="8.88671875" style="21"/>
    <col min="8918" max="8918" width="3.88671875" style="21" customWidth="1"/>
    <col min="8919" max="8919" width="9.6640625" style="21" customWidth="1"/>
    <col min="8920" max="8920" width="42.109375" style="21" customWidth="1"/>
    <col min="8921" max="8921" width="9.6640625" style="21" customWidth="1"/>
    <col min="8922" max="8922" width="8.44140625" style="21" customWidth="1"/>
    <col min="8923" max="8923" width="10.6640625" style="21" customWidth="1"/>
    <col min="8924" max="8924" width="8.6640625" style="21" customWidth="1"/>
    <col min="8925" max="8925" width="9.33203125" style="21" customWidth="1"/>
    <col min="8926" max="8926" width="8.6640625" style="21" customWidth="1"/>
    <col min="8927" max="8927" width="9" style="21" customWidth="1"/>
    <col min="8928" max="8928" width="8.6640625" style="21" customWidth="1"/>
    <col min="8929" max="8929" width="9" style="21" customWidth="1"/>
    <col min="8930" max="8930" width="10.44140625" style="21" customWidth="1"/>
    <col min="8931" max="8931" width="19.88671875" style="21" customWidth="1"/>
    <col min="8932" max="8932" width="12.88671875" style="21" customWidth="1"/>
    <col min="8933" max="8933" width="31.44140625" style="21" customWidth="1"/>
    <col min="8934" max="9173" width="8.88671875" style="21"/>
    <col min="9174" max="9174" width="3.88671875" style="21" customWidth="1"/>
    <col min="9175" max="9175" width="9.6640625" style="21" customWidth="1"/>
    <col min="9176" max="9176" width="42.109375" style="21" customWidth="1"/>
    <col min="9177" max="9177" width="9.6640625" style="21" customWidth="1"/>
    <col min="9178" max="9178" width="8.44140625" style="21" customWidth="1"/>
    <col min="9179" max="9179" width="10.6640625" style="21" customWidth="1"/>
    <col min="9180" max="9180" width="8.6640625" style="21" customWidth="1"/>
    <col min="9181" max="9181" width="9.33203125" style="21" customWidth="1"/>
    <col min="9182" max="9182" width="8.6640625" style="21" customWidth="1"/>
    <col min="9183" max="9183" width="9" style="21" customWidth="1"/>
    <col min="9184" max="9184" width="8.6640625" style="21" customWidth="1"/>
    <col min="9185" max="9185" width="9" style="21" customWidth="1"/>
    <col min="9186" max="9186" width="10.44140625" style="21" customWidth="1"/>
    <col min="9187" max="9187" width="19.88671875" style="21" customWidth="1"/>
    <col min="9188" max="9188" width="12.88671875" style="21" customWidth="1"/>
    <col min="9189" max="9189" width="31.44140625" style="21" customWidth="1"/>
    <col min="9190" max="9429" width="8.88671875" style="21"/>
    <col min="9430" max="9430" width="3.88671875" style="21" customWidth="1"/>
    <col min="9431" max="9431" width="9.6640625" style="21" customWidth="1"/>
    <col min="9432" max="9432" width="42.109375" style="21" customWidth="1"/>
    <col min="9433" max="9433" width="9.6640625" style="21" customWidth="1"/>
    <col min="9434" max="9434" width="8.44140625" style="21" customWidth="1"/>
    <col min="9435" max="9435" width="10.6640625" style="21" customWidth="1"/>
    <col min="9436" max="9436" width="8.6640625" style="21" customWidth="1"/>
    <col min="9437" max="9437" width="9.33203125" style="21" customWidth="1"/>
    <col min="9438" max="9438" width="8.6640625" style="21" customWidth="1"/>
    <col min="9439" max="9439" width="9" style="21" customWidth="1"/>
    <col min="9440" max="9440" width="8.6640625" style="21" customWidth="1"/>
    <col min="9441" max="9441" width="9" style="21" customWidth="1"/>
    <col min="9442" max="9442" width="10.44140625" style="21" customWidth="1"/>
    <col min="9443" max="9443" width="19.88671875" style="21" customWidth="1"/>
    <col min="9444" max="9444" width="12.88671875" style="21" customWidth="1"/>
    <col min="9445" max="9445" width="31.44140625" style="21" customWidth="1"/>
    <col min="9446" max="9685" width="8.88671875" style="21"/>
    <col min="9686" max="9686" width="3.88671875" style="21" customWidth="1"/>
    <col min="9687" max="9687" width="9.6640625" style="21" customWidth="1"/>
    <col min="9688" max="9688" width="42.109375" style="21" customWidth="1"/>
    <col min="9689" max="9689" width="9.6640625" style="21" customWidth="1"/>
    <col min="9690" max="9690" width="8.44140625" style="21" customWidth="1"/>
    <col min="9691" max="9691" width="10.6640625" style="21" customWidth="1"/>
    <col min="9692" max="9692" width="8.6640625" style="21" customWidth="1"/>
    <col min="9693" max="9693" width="9.33203125" style="21" customWidth="1"/>
    <col min="9694" max="9694" width="8.6640625" style="21" customWidth="1"/>
    <col min="9695" max="9695" width="9" style="21" customWidth="1"/>
    <col min="9696" max="9696" width="8.6640625" style="21" customWidth="1"/>
    <col min="9697" max="9697" width="9" style="21" customWidth="1"/>
    <col min="9698" max="9698" width="10.44140625" style="21" customWidth="1"/>
    <col min="9699" max="9699" width="19.88671875" style="21" customWidth="1"/>
    <col min="9700" max="9700" width="12.88671875" style="21" customWidth="1"/>
    <col min="9701" max="9701" width="31.44140625" style="21" customWidth="1"/>
    <col min="9702" max="9941" width="8.88671875" style="21"/>
    <col min="9942" max="9942" width="3.88671875" style="21" customWidth="1"/>
    <col min="9943" max="9943" width="9.6640625" style="21" customWidth="1"/>
    <col min="9944" max="9944" width="42.109375" style="21" customWidth="1"/>
    <col min="9945" max="9945" width="9.6640625" style="21" customWidth="1"/>
    <col min="9946" max="9946" width="8.44140625" style="21" customWidth="1"/>
    <col min="9947" max="9947" width="10.6640625" style="21" customWidth="1"/>
    <col min="9948" max="9948" width="8.6640625" style="21" customWidth="1"/>
    <col min="9949" max="9949" width="9.33203125" style="21" customWidth="1"/>
    <col min="9950" max="9950" width="8.6640625" style="21" customWidth="1"/>
    <col min="9951" max="9951" width="9" style="21" customWidth="1"/>
    <col min="9952" max="9952" width="8.6640625" style="21" customWidth="1"/>
    <col min="9953" max="9953" width="9" style="21" customWidth="1"/>
    <col min="9954" max="9954" width="10.44140625" style="21" customWidth="1"/>
    <col min="9955" max="9955" width="19.88671875" style="21" customWidth="1"/>
    <col min="9956" max="9956" width="12.88671875" style="21" customWidth="1"/>
    <col min="9957" max="9957" width="31.44140625" style="21" customWidth="1"/>
    <col min="9958" max="10197" width="8.88671875" style="21"/>
    <col min="10198" max="10198" width="3.88671875" style="21" customWidth="1"/>
    <col min="10199" max="10199" width="9.6640625" style="21" customWidth="1"/>
    <col min="10200" max="10200" width="42.109375" style="21" customWidth="1"/>
    <col min="10201" max="10201" width="9.6640625" style="21" customWidth="1"/>
    <col min="10202" max="10202" width="8.44140625" style="21" customWidth="1"/>
    <col min="10203" max="10203" width="10.6640625" style="21" customWidth="1"/>
    <col min="10204" max="10204" width="8.6640625" style="21" customWidth="1"/>
    <col min="10205" max="10205" width="9.33203125" style="21" customWidth="1"/>
    <col min="10206" max="10206" width="8.6640625" style="21" customWidth="1"/>
    <col min="10207" max="10207" width="9" style="21" customWidth="1"/>
    <col min="10208" max="10208" width="8.6640625" style="21" customWidth="1"/>
    <col min="10209" max="10209" width="9" style="21" customWidth="1"/>
    <col min="10210" max="10210" width="10.44140625" style="21" customWidth="1"/>
    <col min="10211" max="10211" width="19.88671875" style="21" customWidth="1"/>
    <col min="10212" max="10212" width="12.88671875" style="21" customWidth="1"/>
    <col min="10213" max="10213" width="31.44140625" style="21" customWidth="1"/>
    <col min="10214" max="10453" width="8.88671875" style="21"/>
    <col min="10454" max="10454" width="3.88671875" style="21" customWidth="1"/>
    <col min="10455" max="10455" width="9.6640625" style="21" customWidth="1"/>
    <col min="10456" max="10456" width="42.109375" style="21" customWidth="1"/>
    <col min="10457" max="10457" width="9.6640625" style="21" customWidth="1"/>
    <col min="10458" max="10458" width="8.44140625" style="21" customWidth="1"/>
    <col min="10459" max="10459" width="10.6640625" style="21" customWidth="1"/>
    <col min="10460" max="10460" width="8.6640625" style="21" customWidth="1"/>
    <col min="10461" max="10461" width="9.33203125" style="21" customWidth="1"/>
    <col min="10462" max="10462" width="8.6640625" style="21" customWidth="1"/>
    <col min="10463" max="10463" width="9" style="21" customWidth="1"/>
    <col min="10464" max="10464" width="8.6640625" style="21" customWidth="1"/>
    <col min="10465" max="10465" width="9" style="21" customWidth="1"/>
    <col min="10466" max="10466" width="10.44140625" style="21" customWidth="1"/>
    <col min="10467" max="10467" width="19.88671875" style="21" customWidth="1"/>
    <col min="10468" max="10468" width="12.88671875" style="21" customWidth="1"/>
    <col min="10469" max="10469" width="31.44140625" style="21" customWidth="1"/>
    <col min="10470" max="10709" width="8.88671875" style="21"/>
    <col min="10710" max="10710" width="3.88671875" style="21" customWidth="1"/>
    <col min="10711" max="10711" width="9.6640625" style="21" customWidth="1"/>
    <col min="10712" max="10712" width="42.109375" style="21" customWidth="1"/>
    <col min="10713" max="10713" width="9.6640625" style="21" customWidth="1"/>
    <col min="10714" max="10714" width="8.44140625" style="21" customWidth="1"/>
    <col min="10715" max="10715" width="10.6640625" style="21" customWidth="1"/>
    <col min="10716" max="10716" width="8.6640625" style="21" customWidth="1"/>
    <col min="10717" max="10717" width="9.33203125" style="21" customWidth="1"/>
    <col min="10718" max="10718" width="8.6640625" style="21" customWidth="1"/>
    <col min="10719" max="10719" width="9" style="21" customWidth="1"/>
    <col min="10720" max="10720" width="8.6640625" style="21" customWidth="1"/>
    <col min="10721" max="10721" width="9" style="21" customWidth="1"/>
    <col min="10722" max="10722" width="10.44140625" style="21" customWidth="1"/>
    <col min="10723" max="10723" width="19.88671875" style="21" customWidth="1"/>
    <col min="10724" max="10724" width="12.88671875" style="21" customWidth="1"/>
    <col min="10725" max="10725" width="31.44140625" style="21" customWidth="1"/>
    <col min="10726" max="10965" width="8.88671875" style="21"/>
    <col min="10966" max="10966" width="3.88671875" style="21" customWidth="1"/>
    <col min="10967" max="10967" width="9.6640625" style="21" customWidth="1"/>
    <col min="10968" max="10968" width="42.109375" style="21" customWidth="1"/>
    <col min="10969" max="10969" width="9.6640625" style="21" customWidth="1"/>
    <col min="10970" max="10970" width="8.44140625" style="21" customWidth="1"/>
    <col min="10971" max="10971" width="10.6640625" style="21" customWidth="1"/>
    <col min="10972" max="10972" width="8.6640625" style="21" customWidth="1"/>
    <col min="10973" max="10973" width="9.33203125" style="21" customWidth="1"/>
    <col min="10974" max="10974" width="8.6640625" style="21" customWidth="1"/>
    <col min="10975" max="10975" width="9" style="21" customWidth="1"/>
    <col min="10976" max="10976" width="8.6640625" style="21" customWidth="1"/>
    <col min="10977" max="10977" width="9" style="21" customWidth="1"/>
    <col min="10978" max="10978" width="10.44140625" style="21" customWidth="1"/>
    <col min="10979" max="10979" width="19.88671875" style="21" customWidth="1"/>
    <col min="10980" max="10980" width="12.88671875" style="21" customWidth="1"/>
    <col min="10981" max="10981" width="31.44140625" style="21" customWidth="1"/>
    <col min="10982" max="11221" width="8.88671875" style="21"/>
    <col min="11222" max="11222" width="3.88671875" style="21" customWidth="1"/>
    <col min="11223" max="11223" width="9.6640625" style="21" customWidth="1"/>
    <col min="11224" max="11224" width="42.109375" style="21" customWidth="1"/>
    <col min="11225" max="11225" width="9.6640625" style="21" customWidth="1"/>
    <col min="11226" max="11226" width="8.44140625" style="21" customWidth="1"/>
    <col min="11227" max="11227" width="10.6640625" style="21" customWidth="1"/>
    <col min="11228" max="11228" width="8.6640625" style="21" customWidth="1"/>
    <col min="11229" max="11229" width="9.33203125" style="21" customWidth="1"/>
    <col min="11230" max="11230" width="8.6640625" style="21" customWidth="1"/>
    <col min="11231" max="11231" width="9" style="21" customWidth="1"/>
    <col min="11232" max="11232" width="8.6640625" style="21" customWidth="1"/>
    <col min="11233" max="11233" width="9" style="21" customWidth="1"/>
    <col min="11234" max="11234" width="10.44140625" style="21" customWidth="1"/>
    <col min="11235" max="11235" width="19.88671875" style="21" customWidth="1"/>
    <col min="11236" max="11236" width="12.88671875" style="21" customWidth="1"/>
    <col min="11237" max="11237" width="31.44140625" style="21" customWidth="1"/>
    <col min="11238" max="11477" width="8.88671875" style="21"/>
    <col min="11478" max="11478" width="3.88671875" style="21" customWidth="1"/>
    <col min="11479" max="11479" width="9.6640625" style="21" customWidth="1"/>
    <col min="11480" max="11480" width="42.109375" style="21" customWidth="1"/>
    <col min="11481" max="11481" width="9.6640625" style="21" customWidth="1"/>
    <col min="11482" max="11482" width="8.44140625" style="21" customWidth="1"/>
    <col min="11483" max="11483" width="10.6640625" style="21" customWidth="1"/>
    <col min="11484" max="11484" width="8.6640625" style="21" customWidth="1"/>
    <col min="11485" max="11485" width="9.33203125" style="21" customWidth="1"/>
    <col min="11486" max="11486" width="8.6640625" style="21" customWidth="1"/>
    <col min="11487" max="11487" width="9" style="21" customWidth="1"/>
    <col min="11488" max="11488" width="8.6640625" style="21" customWidth="1"/>
    <col min="11489" max="11489" width="9" style="21" customWidth="1"/>
    <col min="11490" max="11490" width="10.44140625" style="21" customWidth="1"/>
    <col min="11491" max="11491" width="19.88671875" style="21" customWidth="1"/>
    <col min="11492" max="11492" width="12.88671875" style="21" customWidth="1"/>
    <col min="11493" max="11493" width="31.44140625" style="21" customWidth="1"/>
    <col min="11494" max="11733" width="8.88671875" style="21"/>
    <col min="11734" max="11734" width="3.88671875" style="21" customWidth="1"/>
    <col min="11735" max="11735" width="9.6640625" style="21" customWidth="1"/>
    <col min="11736" max="11736" width="42.109375" style="21" customWidth="1"/>
    <col min="11737" max="11737" width="9.6640625" style="21" customWidth="1"/>
    <col min="11738" max="11738" width="8.44140625" style="21" customWidth="1"/>
    <col min="11739" max="11739" width="10.6640625" style="21" customWidth="1"/>
    <col min="11740" max="11740" width="8.6640625" style="21" customWidth="1"/>
    <col min="11741" max="11741" width="9.33203125" style="21" customWidth="1"/>
    <col min="11742" max="11742" width="8.6640625" style="21" customWidth="1"/>
    <col min="11743" max="11743" width="9" style="21" customWidth="1"/>
    <col min="11744" max="11744" width="8.6640625" style="21" customWidth="1"/>
    <col min="11745" max="11745" width="9" style="21" customWidth="1"/>
    <col min="11746" max="11746" width="10.44140625" style="21" customWidth="1"/>
    <col min="11747" max="11747" width="19.88671875" style="21" customWidth="1"/>
    <col min="11748" max="11748" width="12.88671875" style="21" customWidth="1"/>
    <col min="11749" max="11749" width="31.44140625" style="21" customWidth="1"/>
    <col min="11750" max="11989" width="8.88671875" style="21"/>
    <col min="11990" max="11990" width="3.88671875" style="21" customWidth="1"/>
    <col min="11991" max="11991" width="9.6640625" style="21" customWidth="1"/>
    <col min="11992" max="11992" width="42.109375" style="21" customWidth="1"/>
    <col min="11993" max="11993" width="9.6640625" style="21" customWidth="1"/>
    <col min="11994" max="11994" width="8.44140625" style="21" customWidth="1"/>
    <col min="11995" max="11995" width="10.6640625" style="21" customWidth="1"/>
    <col min="11996" max="11996" width="8.6640625" style="21" customWidth="1"/>
    <col min="11997" max="11997" width="9.33203125" style="21" customWidth="1"/>
    <col min="11998" max="11998" width="8.6640625" style="21" customWidth="1"/>
    <col min="11999" max="11999" width="9" style="21" customWidth="1"/>
    <col min="12000" max="12000" width="8.6640625" style="21" customWidth="1"/>
    <col min="12001" max="12001" width="9" style="21" customWidth="1"/>
    <col min="12002" max="12002" width="10.44140625" style="21" customWidth="1"/>
    <col min="12003" max="12003" width="19.88671875" style="21" customWidth="1"/>
    <col min="12004" max="12004" width="12.88671875" style="21" customWidth="1"/>
    <col min="12005" max="12005" width="31.44140625" style="21" customWidth="1"/>
    <col min="12006" max="12245" width="8.88671875" style="21"/>
    <col min="12246" max="12246" width="3.88671875" style="21" customWidth="1"/>
    <col min="12247" max="12247" width="9.6640625" style="21" customWidth="1"/>
    <col min="12248" max="12248" width="42.109375" style="21" customWidth="1"/>
    <col min="12249" max="12249" width="9.6640625" style="21" customWidth="1"/>
    <col min="12250" max="12250" width="8.44140625" style="21" customWidth="1"/>
    <col min="12251" max="12251" width="10.6640625" style="21" customWidth="1"/>
    <col min="12252" max="12252" width="8.6640625" style="21" customWidth="1"/>
    <col min="12253" max="12253" width="9.33203125" style="21" customWidth="1"/>
    <col min="12254" max="12254" width="8.6640625" style="21" customWidth="1"/>
    <col min="12255" max="12255" width="9" style="21" customWidth="1"/>
    <col min="12256" max="12256" width="8.6640625" style="21" customWidth="1"/>
    <col min="12257" max="12257" width="9" style="21" customWidth="1"/>
    <col min="12258" max="12258" width="10.44140625" style="21" customWidth="1"/>
    <col min="12259" max="12259" width="19.88671875" style="21" customWidth="1"/>
    <col min="12260" max="12260" width="12.88671875" style="21" customWidth="1"/>
    <col min="12261" max="12261" width="31.44140625" style="21" customWidth="1"/>
    <col min="12262" max="12501" width="8.88671875" style="21"/>
    <col min="12502" max="12502" width="3.88671875" style="21" customWidth="1"/>
    <col min="12503" max="12503" width="9.6640625" style="21" customWidth="1"/>
    <col min="12504" max="12504" width="42.109375" style="21" customWidth="1"/>
    <col min="12505" max="12505" width="9.6640625" style="21" customWidth="1"/>
    <col min="12506" max="12506" width="8.44140625" style="21" customWidth="1"/>
    <col min="12507" max="12507" width="10.6640625" style="21" customWidth="1"/>
    <col min="12508" max="12508" width="8.6640625" style="21" customWidth="1"/>
    <col min="12509" max="12509" width="9.33203125" style="21" customWidth="1"/>
    <col min="12510" max="12510" width="8.6640625" style="21" customWidth="1"/>
    <col min="12511" max="12511" width="9" style="21" customWidth="1"/>
    <col min="12512" max="12512" width="8.6640625" style="21" customWidth="1"/>
    <col min="12513" max="12513" width="9" style="21" customWidth="1"/>
    <col min="12514" max="12514" width="10.44140625" style="21" customWidth="1"/>
    <col min="12515" max="12515" width="19.88671875" style="21" customWidth="1"/>
    <col min="12516" max="12516" width="12.88671875" style="21" customWidth="1"/>
    <col min="12517" max="12517" width="31.44140625" style="21" customWidth="1"/>
    <col min="12518" max="12757" width="8.88671875" style="21"/>
    <col min="12758" max="12758" width="3.88671875" style="21" customWidth="1"/>
    <col min="12759" max="12759" width="9.6640625" style="21" customWidth="1"/>
    <col min="12760" max="12760" width="42.109375" style="21" customWidth="1"/>
    <col min="12761" max="12761" width="9.6640625" style="21" customWidth="1"/>
    <col min="12762" max="12762" width="8.44140625" style="21" customWidth="1"/>
    <col min="12763" max="12763" width="10.6640625" style="21" customWidth="1"/>
    <col min="12764" max="12764" width="8.6640625" style="21" customWidth="1"/>
    <col min="12765" max="12765" width="9.33203125" style="21" customWidth="1"/>
    <col min="12766" max="12766" width="8.6640625" style="21" customWidth="1"/>
    <col min="12767" max="12767" width="9" style="21" customWidth="1"/>
    <col min="12768" max="12768" width="8.6640625" style="21" customWidth="1"/>
    <col min="12769" max="12769" width="9" style="21" customWidth="1"/>
    <col min="12770" max="12770" width="10.44140625" style="21" customWidth="1"/>
    <col min="12771" max="12771" width="19.88671875" style="21" customWidth="1"/>
    <col min="12772" max="12772" width="12.88671875" style="21" customWidth="1"/>
    <col min="12773" max="12773" width="31.44140625" style="21" customWidth="1"/>
    <col min="12774" max="13013" width="8.88671875" style="21"/>
    <col min="13014" max="13014" width="3.88671875" style="21" customWidth="1"/>
    <col min="13015" max="13015" width="9.6640625" style="21" customWidth="1"/>
    <col min="13016" max="13016" width="42.109375" style="21" customWidth="1"/>
    <col min="13017" max="13017" width="9.6640625" style="21" customWidth="1"/>
    <col min="13018" max="13018" width="8.44140625" style="21" customWidth="1"/>
    <col min="13019" max="13019" width="10.6640625" style="21" customWidth="1"/>
    <col min="13020" max="13020" width="8.6640625" style="21" customWidth="1"/>
    <col min="13021" max="13021" width="9.33203125" style="21" customWidth="1"/>
    <col min="13022" max="13022" width="8.6640625" style="21" customWidth="1"/>
    <col min="13023" max="13023" width="9" style="21" customWidth="1"/>
    <col min="13024" max="13024" width="8.6640625" style="21" customWidth="1"/>
    <col min="13025" max="13025" width="9" style="21" customWidth="1"/>
    <col min="13026" max="13026" width="10.44140625" style="21" customWidth="1"/>
    <col min="13027" max="13027" width="19.88671875" style="21" customWidth="1"/>
    <col min="13028" max="13028" width="12.88671875" style="21" customWidth="1"/>
    <col min="13029" max="13029" width="31.44140625" style="21" customWidth="1"/>
    <col min="13030" max="13269" width="8.88671875" style="21"/>
    <col min="13270" max="13270" width="3.88671875" style="21" customWidth="1"/>
    <col min="13271" max="13271" width="9.6640625" style="21" customWidth="1"/>
    <col min="13272" max="13272" width="42.109375" style="21" customWidth="1"/>
    <col min="13273" max="13273" width="9.6640625" style="21" customWidth="1"/>
    <col min="13274" max="13274" width="8.44140625" style="21" customWidth="1"/>
    <col min="13275" max="13275" width="10.6640625" style="21" customWidth="1"/>
    <col min="13276" max="13276" width="8.6640625" style="21" customWidth="1"/>
    <col min="13277" max="13277" width="9.33203125" style="21" customWidth="1"/>
    <col min="13278" max="13278" width="8.6640625" style="21" customWidth="1"/>
    <col min="13279" max="13279" width="9" style="21" customWidth="1"/>
    <col min="13280" max="13280" width="8.6640625" style="21" customWidth="1"/>
    <col min="13281" max="13281" width="9" style="21" customWidth="1"/>
    <col min="13282" max="13282" width="10.44140625" style="21" customWidth="1"/>
    <col min="13283" max="13283" width="19.88671875" style="21" customWidth="1"/>
    <col min="13284" max="13284" width="12.88671875" style="21" customWidth="1"/>
    <col min="13285" max="13285" width="31.44140625" style="21" customWidth="1"/>
    <col min="13286" max="13525" width="8.88671875" style="21"/>
    <col min="13526" max="13526" width="3.88671875" style="21" customWidth="1"/>
    <col min="13527" max="13527" width="9.6640625" style="21" customWidth="1"/>
    <col min="13528" max="13528" width="42.109375" style="21" customWidth="1"/>
    <col min="13529" max="13529" width="9.6640625" style="21" customWidth="1"/>
    <col min="13530" max="13530" width="8.44140625" style="21" customWidth="1"/>
    <col min="13531" max="13531" width="10.6640625" style="21" customWidth="1"/>
    <col min="13532" max="13532" width="8.6640625" style="21" customWidth="1"/>
    <col min="13533" max="13533" width="9.33203125" style="21" customWidth="1"/>
    <col min="13534" max="13534" width="8.6640625" style="21" customWidth="1"/>
    <col min="13535" max="13535" width="9" style="21" customWidth="1"/>
    <col min="13536" max="13536" width="8.6640625" style="21" customWidth="1"/>
    <col min="13537" max="13537" width="9" style="21" customWidth="1"/>
    <col min="13538" max="13538" width="10.44140625" style="21" customWidth="1"/>
    <col min="13539" max="13539" width="19.88671875" style="21" customWidth="1"/>
    <col min="13540" max="13540" width="12.88671875" style="21" customWidth="1"/>
    <col min="13541" max="13541" width="31.44140625" style="21" customWidth="1"/>
    <col min="13542" max="13781" width="8.88671875" style="21"/>
    <col min="13782" max="13782" width="3.88671875" style="21" customWidth="1"/>
    <col min="13783" max="13783" width="9.6640625" style="21" customWidth="1"/>
    <col min="13784" max="13784" width="42.109375" style="21" customWidth="1"/>
    <col min="13785" max="13785" width="9.6640625" style="21" customWidth="1"/>
    <col min="13786" max="13786" width="8.44140625" style="21" customWidth="1"/>
    <col min="13787" max="13787" width="10.6640625" style="21" customWidth="1"/>
    <col min="13788" max="13788" width="8.6640625" style="21" customWidth="1"/>
    <col min="13789" max="13789" width="9.33203125" style="21" customWidth="1"/>
    <col min="13790" max="13790" width="8.6640625" style="21" customWidth="1"/>
    <col min="13791" max="13791" width="9" style="21" customWidth="1"/>
    <col min="13792" max="13792" width="8.6640625" style="21" customWidth="1"/>
    <col min="13793" max="13793" width="9" style="21" customWidth="1"/>
    <col min="13794" max="13794" width="10.44140625" style="21" customWidth="1"/>
    <col min="13795" max="13795" width="19.88671875" style="21" customWidth="1"/>
    <col min="13796" max="13796" width="12.88671875" style="21" customWidth="1"/>
    <col min="13797" max="13797" width="31.44140625" style="21" customWidth="1"/>
    <col min="13798" max="14037" width="8.88671875" style="21"/>
    <col min="14038" max="14038" width="3.88671875" style="21" customWidth="1"/>
    <col min="14039" max="14039" width="9.6640625" style="21" customWidth="1"/>
    <col min="14040" max="14040" width="42.109375" style="21" customWidth="1"/>
    <col min="14041" max="14041" width="9.6640625" style="21" customWidth="1"/>
    <col min="14042" max="14042" width="8.44140625" style="21" customWidth="1"/>
    <col min="14043" max="14043" width="10.6640625" style="21" customWidth="1"/>
    <col min="14044" max="14044" width="8.6640625" style="21" customWidth="1"/>
    <col min="14045" max="14045" width="9.33203125" style="21" customWidth="1"/>
    <col min="14046" max="14046" width="8.6640625" style="21" customWidth="1"/>
    <col min="14047" max="14047" width="9" style="21" customWidth="1"/>
    <col min="14048" max="14048" width="8.6640625" style="21" customWidth="1"/>
    <col min="14049" max="14049" width="9" style="21" customWidth="1"/>
    <col min="14050" max="14050" width="10.44140625" style="21" customWidth="1"/>
    <col min="14051" max="14051" width="19.88671875" style="21" customWidth="1"/>
    <col min="14052" max="14052" width="12.88671875" style="21" customWidth="1"/>
    <col min="14053" max="14053" width="31.44140625" style="21" customWidth="1"/>
    <col min="14054" max="14293" width="8.88671875" style="21"/>
    <col min="14294" max="14294" width="3.88671875" style="21" customWidth="1"/>
    <col min="14295" max="14295" width="9.6640625" style="21" customWidth="1"/>
    <col min="14296" max="14296" width="42.109375" style="21" customWidth="1"/>
    <col min="14297" max="14297" width="9.6640625" style="21" customWidth="1"/>
    <col min="14298" max="14298" width="8.44140625" style="21" customWidth="1"/>
    <col min="14299" max="14299" width="10.6640625" style="21" customWidth="1"/>
    <col min="14300" max="14300" width="8.6640625" style="21" customWidth="1"/>
    <col min="14301" max="14301" width="9.33203125" style="21" customWidth="1"/>
    <col min="14302" max="14302" width="8.6640625" style="21" customWidth="1"/>
    <col min="14303" max="14303" width="9" style="21" customWidth="1"/>
    <col min="14304" max="14304" width="8.6640625" style="21" customWidth="1"/>
    <col min="14305" max="14305" width="9" style="21" customWidth="1"/>
    <col min="14306" max="14306" width="10.44140625" style="21" customWidth="1"/>
    <col min="14307" max="14307" width="19.88671875" style="21" customWidth="1"/>
    <col min="14308" max="14308" width="12.88671875" style="21" customWidth="1"/>
    <col min="14309" max="14309" width="31.44140625" style="21" customWidth="1"/>
    <col min="14310" max="14549" width="8.88671875" style="21"/>
    <col min="14550" max="14550" width="3.88671875" style="21" customWidth="1"/>
    <col min="14551" max="14551" width="9.6640625" style="21" customWidth="1"/>
    <col min="14552" max="14552" width="42.109375" style="21" customWidth="1"/>
    <col min="14553" max="14553" width="9.6640625" style="21" customWidth="1"/>
    <col min="14554" max="14554" width="8.44140625" style="21" customWidth="1"/>
    <col min="14555" max="14555" width="10.6640625" style="21" customWidth="1"/>
    <col min="14556" max="14556" width="8.6640625" style="21" customWidth="1"/>
    <col min="14557" max="14557" width="9.33203125" style="21" customWidth="1"/>
    <col min="14558" max="14558" width="8.6640625" style="21" customWidth="1"/>
    <col min="14559" max="14559" width="9" style="21" customWidth="1"/>
    <col min="14560" max="14560" width="8.6640625" style="21" customWidth="1"/>
    <col min="14561" max="14561" width="9" style="21" customWidth="1"/>
    <col min="14562" max="14562" width="10.44140625" style="21" customWidth="1"/>
    <col min="14563" max="14563" width="19.88671875" style="21" customWidth="1"/>
    <col min="14564" max="14564" width="12.88671875" style="21" customWidth="1"/>
    <col min="14565" max="14565" width="31.44140625" style="21" customWidth="1"/>
    <col min="14566" max="14805" width="8.88671875" style="21"/>
    <col min="14806" max="14806" width="3.88671875" style="21" customWidth="1"/>
    <col min="14807" max="14807" width="9.6640625" style="21" customWidth="1"/>
    <col min="14808" max="14808" width="42.109375" style="21" customWidth="1"/>
    <col min="14809" max="14809" width="9.6640625" style="21" customWidth="1"/>
    <col min="14810" max="14810" width="8.44140625" style="21" customWidth="1"/>
    <col min="14811" max="14811" width="10.6640625" style="21" customWidth="1"/>
    <col min="14812" max="14812" width="8.6640625" style="21" customWidth="1"/>
    <col min="14813" max="14813" width="9.33203125" style="21" customWidth="1"/>
    <col min="14814" max="14814" width="8.6640625" style="21" customWidth="1"/>
    <col min="14815" max="14815" width="9" style="21" customWidth="1"/>
    <col min="14816" max="14816" width="8.6640625" style="21" customWidth="1"/>
    <col min="14817" max="14817" width="9" style="21" customWidth="1"/>
    <col min="14818" max="14818" width="10.44140625" style="21" customWidth="1"/>
    <col min="14819" max="14819" width="19.88671875" style="21" customWidth="1"/>
    <col min="14820" max="14820" width="12.88671875" style="21" customWidth="1"/>
    <col min="14821" max="14821" width="31.44140625" style="21" customWidth="1"/>
    <col min="14822" max="15061" width="8.88671875" style="21"/>
    <col min="15062" max="15062" width="3.88671875" style="21" customWidth="1"/>
    <col min="15063" max="15063" width="9.6640625" style="21" customWidth="1"/>
    <col min="15064" max="15064" width="42.109375" style="21" customWidth="1"/>
    <col min="15065" max="15065" width="9.6640625" style="21" customWidth="1"/>
    <col min="15066" max="15066" width="8.44140625" style="21" customWidth="1"/>
    <col min="15067" max="15067" width="10.6640625" style="21" customWidth="1"/>
    <col min="15068" max="15068" width="8.6640625" style="21" customWidth="1"/>
    <col min="15069" max="15069" width="9.33203125" style="21" customWidth="1"/>
    <col min="15070" max="15070" width="8.6640625" style="21" customWidth="1"/>
    <col min="15071" max="15071" width="9" style="21" customWidth="1"/>
    <col min="15072" max="15072" width="8.6640625" style="21" customWidth="1"/>
    <col min="15073" max="15073" width="9" style="21" customWidth="1"/>
    <col min="15074" max="15074" width="10.44140625" style="21" customWidth="1"/>
    <col min="15075" max="15075" width="19.88671875" style="21" customWidth="1"/>
    <col min="15076" max="15076" width="12.88671875" style="21" customWidth="1"/>
    <col min="15077" max="15077" width="31.44140625" style="21" customWidth="1"/>
    <col min="15078" max="15317" width="8.88671875" style="21"/>
    <col min="15318" max="15318" width="3.88671875" style="21" customWidth="1"/>
    <col min="15319" max="15319" width="9.6640625" style="21" customWidth="1"/>
    <col min="15320" max="15320" width="42.109375" style="21" customWidth="1"/>
    <col min="15321" max="15321" width="9.6640625" style="21" customWidth="1"/>
    <col min="15322" max="15322" width="8.44140625" style="21" customWidth="1"/>
    <col min="15323" max="15323" width="10.6640625" style="21" customWidth="1"/>
    <col min="15324" max="15324" width="8.6640625" style="21" customWidth="1"/>
    <col min="15325" max="15325" width="9.33203125" style="21" customWidth="1"/>
    <col min="15326" max="15326" width="8.6640625" style="21" customWidth="1"/>
    <col min="15327" max="15327" width="9" style="21" customWidth="1"/>
    <col min="15328" max="15328" width="8.6640625" style="21" customWidth="1"/>
    <col min="15329" max="15329" width="9" style="21" customWidth="1"/>
    <col min="15330" max="15330" width="10.44140625" style="21" customWidth="1"/>
    <col min="15331" max="15331" width="19.88671875" style="21" customWidth="1"/>
    <col min="15332" max="15332" width="12.88671875" style="21" customWidth="1"/>
    <col min="15333" max="15333" width="31.44140625" style="21" customWidth="1"/>
    <col min="15334" max="15573" width="8.88671875" style="21"/>
    <col min="15574" max="15574" width="3.88671875" style="21" customWidth="1"/>
    <col min="15575" max="15575" width="9.6640625" style="21" customWidth="1"/>
    <col min="15576" max="15576" width="42.109375" style="21" customWidth="1"/>
    <col min="15577" max="15577" width="9.6640625" style="21" customWidth="1"/>
    <col min="15578" max="15578" width="8.44140625" style="21" customWidth="1"/>
    <col min="15579" max="15579" width="10.6640625" style="21" customWidth="1"/>
    <col min="15580" max="15580" width="8.6640625" style="21" customWidth="1"/>
    <col min="15581" max="15581" width="9.33203125" style="21" customWidth="1"/>
    <col min="15582" max="15582" width="8.6640625" style="21" customWidth="1"/>
    <col min="15583" max="15583" width="9" style="21" customWidth="1"/>
    <col min="15584" max="15584" width="8.6640625" style="21" customWidth="1"/>
    <col min="15585" max="15585" width="9" style="21" customWidth="1"/>
    <col min="15586" max="15586" width="10.44140625" style="21" customWidth="1"/>
    <col min="15587" max="15587" width="19.88671875" style="21" customWidth="1"/>
    <col min="15588" max="15588" width="12.88671875" style="21" customWidth="1"/>
    <col min="15589" max="15589" width="31.44140625" style="21" customWidth="1"/>
    <col min="15590" max="15829" width="8.88671875" style="21"/>
    <col min="15830" max="15830" width="3.88671875" style="21" customWidth="1"/>
    <col min="15831" max="15831" width="9.6640625" style="21" customWidth="1"/>
    <col min="15832" max="15832" width="42.109375" style="21" customWidth="1"/>
    <col min="15833" max="15833" width="9.6640625" style="21" customWidth="1"/>
    <col min="15834" max="15834" width="8.44140625" style="21" customWidth="1"/>
    <col min="15835" max="15835" width="10.6640625" style="21" customWidth="1"/>
    <col min="15836" max="15836" width="8.6640625" style="21" customWidth="1"/>
    <col min="15837" max="15837" width="9.33203125" style="21" customWidth="1"/>
    <col min="15838" max="15838" width="8.6640625" style="21" customWidth="1"/>
    <col min="15839" max="15839" width="9" style="21" customWidth="1"/>
    <col min="15840" max="15840" width="8.6640625" style="21" customWidth="1"/>
    <col min="15841" max="15841" width="9" style="21" customWidth="1"/>
    <col min="15842" max="15842" width="10.44140625" style="21" customWidth="1"/>
    <col min="15843" max="15843" width="19.88671875" style="21" customWidth="1"/>
    <col min="15844" max="15844" width="12.88671875" style="21" customWidth="1"/>
    <col min="15845" max="15845" width="31.44140625" style="21" customWidth="1"/>
    <col min="15846" max="16085" width="8.88671875" style="21"/>
    <col min="16086" max="16086" width="3.88671875" style="21" customWidth="1"/>
    <col min="16087" max="16087" width="9.6640625" style="21" customWidth="1"/>
    <col min="16088" max="16088" width="42.109375" style="21" customWidth="1"/>
    <col min="16089" max="16089" width="9.6640625" style="21" customWidth="1"/>
    <col min="16090" max="16090" width="8.44140625" style="21" customWidth="1"/>
    <col min="16091" max="16091" width="10.6640625" style="21" customWidth="1"/>
    <col min="16092" max="16092" width="8.6640625" style="21" customWidth="1"/>
    <col min="16093" max="16093" width="9.33203125" style="21" customWidth="1"/>
    <col min="16094" max="16094" width="8.6640625" style="21" customWidth="1"/>
    <col min="16095" max="16095" width="9" style="21" customWidth="1"/>
    <col min="16096" max="16096" width="8.6640625" style="21" customWidth="1"/>
    <col min="16097" max="16097" width="9" style="21" customWidth="1"/>
    <col min="16098" max="16098" width="10.44140625" style="21" customWidth="1"/>
    <col min="16099" max="16099" width="19.88671875" style="21" customWidth="1"/>
    <col min="16100" max="16100" width="12.88671875" style="21" customWidth="1"/>
    <col min="16101" max="16101" width="31.44140625" style="21" customWidth="1"/>
    <col min="16102" max="16384" width="8.88671875" style="21"/>
  </cols>
  <sheetData>
    <row r="1" spans="1:248" s="1" customFormat="1" ht="19.5" customHeight="1">
      <c r="A1" s="58" t="s">
        <v>48</v>
      </c>
      <c r="B1" s="58"/>
      <c r="C1" s="58"/>
      <c r="D1" s="58"/>
      <c r="E1" s="58"/>
      <c r="F1" s="58"/>
      <c r="G1" s="58"/>
    </row>
    <row r="2" spans="1:248" s="2" customFormat="1" ht="19.5" customHeight="1">
      <c r="A2" s="58" t="s">
        <v>49</v>
      </c>
      <c r="B2" s="58"/>
      <c r="C2" s="58"/>
      <c r="D2" s="58"/>
      <c r="E2" s="58"/>
      <c r="F2" s="58"/>
      <c r="G2" s="58"/>
    </row>
    <row r="3" spans="1:248" s="3" customFormat="1" ht="27.75" customHeight="1">
      <c r="A3" s="52" t="s">
        <v>0</v>
      </c>
      <c r="B3" s="52" t="s">
        <v>1</v>
      </c>
      <c r="C3" s="52" t="s">
        <v>2</v>
      </c>
      <c r="D3" s="56" t="s">
        <v>3</v>
      </c>
      <c r="E3" s="54" t="s">
        <v>5</v>
      </c>
      <c r="F3" s="53" t="s">
        <v>4</v>
      </c>
      <c r="G3" s="53" t="s">
        <v>35</v>
      </c>
    </row>
    <row r="4" spans="1:248" s="3" customFormat="1">
      <c r="A4" s="52"/>
      <c r="B4" s="52"/>
      <c r="C4" s="52"/>
      <c r="D4" s="57"/>
      <c r="E4" s="55"/>
      <c r="F4" s="53"/>
      <c r="G4" s="53"/>
    </row>
    <row r="5" spans="1:248" s="6" customFormat="1" ht="15" customHeight="1">
      <c r="A5" s="5">
        <v>1</v>
      </c>
      <c r="B5" s="4">
        <v>2</v>
      </c>
      <c r="C5" s="5">
        <v>3</v>
      </c>
      <c r="D5" s="24">
        <v>4</v>
      </c>
      <c r="E5" s="38">
        <v>5</v>
      </c>
      <c r="F5" s="38">
        <v>6</v>
      </c>
      <c r="G5" s="38">
        <v>7</v>
      </c>
    </row>
    <row r="6" spans="1:248" s="33" customFormat="1">
      <c r="A6" s="5"/>
      <c r="B6" s="31"/>
      <c r="C6" s="12"/>
      <c r="D6" s="32"/>
      <c r="E6" s="22"/>
      <c r="F6" s="22"/>
      <c r="G6" s="22"/>
    </row>
    <row r="7" spans="1:248" s="26" customFormat="1" ht="27.6">
      <c r="A7" s="12">
        <v>1</v>
      </c>
      <c r="B7" s="13" t="s">
        <v>19</v>
      </c>
      <c r="C7" s="39" t="s">
        <v>40</v>
      </c>
      <c r="D7" s="46">
        <v>3.1500000000000004</v>
      </c>
      <c r="E7" s="46">
        <v>0</v>
      </c>
      <c r="F7" s="46">
        <f>E7*D7</f>
        <v>0</v>
      </c>
      <c r="G7" s="28" t="s">
        <v>50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</row>
    <row r="8" spans="1:248" s="26" customFormat="1" ht="15.6">
      <c r="A8" s="12">
        <v>2</v>
      </c>
      <c r="B8" s="13" t="s">
        <v>18</v>
      </c>
      <c r="C8" s="39" t="s">
        <v>40</v>
      </c>
      <c r="D8" s="46">
        <v>6.3000000000000007</v>
      </c>
      <c r="E8" s="46">
        <v>0</v>
      </c>
      <c r="F8" s="46">
        <f t="shared" ref="F8:F12" si="0">E8*D8</f>
        <v>0</v>
      </c>
      <c r="G8" s="28" t="s">
        <v>50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</row>
    <row r="9" spans="1:248" s="30" customFormat="1" ht="28.2" customHeight="1">
      <c r="A9" s="12">
        <v>3</v>
      </c>
      <c r="B9" s="13" t="s">
        <v>20</v>
      </c>
      <c r="C9" s="27" t="s">
        <v>41</v>
      </c>
      <c r="D9" s="46">
        <v>9.4500000000000011</v>
      </c>
      <c r="E9" s="46">
        <v>0</v>
      </c>
      <c r="F9" s="46">
        <f t="shared" si="0"/>
        <v>0</v>
      </c>
      <c r="G9" s="28" t="s">
        <v>50</v>
      </c>
    </row>
    <row r="10" spans="1:248" s="7" customFormat="1" ht="43.8">
      <c r="A10" s="12">
        <v>4</v>
      </c>
      <c r="B10" s="13" t="s">
        <v>42</v>
      </c>
      <c r="C10" s="11" t="s">
        <v>6</v>
      </c>
      <c r="D10" s="46">
        <v>225</v>
      </c>
      <c r="E10" s="46">
        <v>0</v>
      </c>
      <c r="F10" s="46">
        <f t="shared" si="0"/>
        <v>0</v>
      </c>
      <c r="G10" s="28" t="s">
        <v>50</v>
      </c>
    </row>
    <row r="11" spans="1:248" s="8" customFormat="1" ht="15">
      <c r="A11" s="12">
        <v>5</v>
      </c>
      <c r="B11" s="13" t="s">
        <v>16</v>
      </c>
      <c r="C11" s="11" t="s">
        <v>6</v>
      </c>
      <c r="D11" s="46">
        <v>225</v>
      </c>
      <c r="E11" s="46">
        <v>0</v>
      </c>
      <c r="F11" s="46">
        <f t="shared" si="0"/>
        <v>0</v>
      </c>
      <c r="G11" s="28" t="s">
        <v>50</v>
      </c>
    </row>
    <row r="12" spans="1:248" s="7" customFormat="1" ht="27.6">
      <c r="A12" s="12">
        <f>MAX($A$6:A11)+1</f>
        <v>6</v>
      </c>
      <c r="B12" s="13" t="s">
        <v>9</v>
      </c>
      <c r="C12" s="10" t="s">
        <v>6</v>
      </c>
      <c r="D12" s="46">
        <v>12</v>
      </c>
      <c r="E12" s="46">
        <v>0</v>
      </c>
      <c r="F12" s="46">
        <f t="shared" si="0"/>
        <v>0</v>
      </c>
      <c r="G12" s="28" t="s">
        <v>50</v>
      </c>
    </row>
    <row r="13" spans="1:248" s="3" customFormat="1" ht="15">
      <c r="A13" s="12"/>
      <c r="B13" s="13" t="s">
        <v>10</v>
      </c>
      <c r="C13" s="10" t="s">
        <v>6</v>
      </c>
      <c r="D13" s="46">
        <v>12.24</v>
      </c>
      <c r="E13" s="46">
        <v>0</v>
      </c>
      <c r="F13" s="46">
        <f>E13*D13</f>
        <v>0</v>
      </c>
      <c r="G13" s="28" t="s">
        <v>50</v>
      </c>
    </row>
    <row r="14" spans="1:248" s="1" customFormat="1" ht="27.6">
      <c r="A14" s="12">
        <f>MAX($A$6:A13)+1</f>
        <v>7</v>
      </c>
      <c r="B14" s="13" t="s">
        <v>15</v>
      </c>
      <c r="C14" s="10" t="s">
        <v>6</v>
      </c>
      <c r="D14" s="46">
        <v>174</v>
      </c>
      <c r="E14" s="46">
        <v>0</v>
      </c>
      <c r="F14" s="46">
        <f>E14*D14</f>
        <v>0</v>
      </c>
      <c r="G14" s="28" t="s">
        <v>50</v>
      </c>
    </row>
    <row r="15" spans="1:248" s="7" customFormat="1" ht="15">
      <c r="A15" s="12"/>
      <c r="B15" s="13" t="s">
        <v>14</v>
      </c>
      <c r="C15" s="11" t="s">
        <v>6</v>
      </c>
      <c r="D15" s="46">
        <v>176.60999999999999</v>
      </c>
      <c r="E15" s="46">
        <v>0</v>
      </c>
      <c r="F15" s="46">
        <f>D15*E15</f>
        <v>0</v>
      </c>
      <c r="G15" s="28" t="s">
        <v>50</v>
      </c>
    </row>
    <row r="16" spans="1:248" s="7" customFormat="1">
      <c r="A16" s="12"/>
      <c r="B16" s="13" t="s">
        <v>36</v>
      </c>
      <c r="C16" s="11" t="s">
        <v>7</v>
      </c>
      <c r="D16" s="46">
        <v>0.32017000000000001</v>
      </c>
      <c r="E16" s="46">
        <v>0</v>
      </c>
      <c r="F16" s="46">
        <f>D16*E16</f>
        <v>0</v>
      </c>
      <c r="G16" s="28" t="s">
        <v>50</v>
      </c>
    </row>
    <row r="17" spans="1:7" s="3" customFormat="1">
      <c r="A17" s="12"/>
      <c r="B17" s="13" t="s">
        <v>37</v>
      </c>
      <c r="C17" s="11" t="s">
        <v>7</v>
      </c>
      <c r="D17" s="46">
        <v>12.05</v>
      </c>
      <c r="E17" s="46">
        <v>0</v>
      </c>
      <c r="F17" s="46">
        <f>E17*D17</f>
        <v>0</v>
      </c>
      <c r="G17" s="28" t="s">
        <v>50</v>
      </c>
    </row>
    <row r="18" spans="1:7" s="7" customFormat="1" ht="42" customHeight="1">
      <c r="A18" s="12">
        <f>MAX($A$6:A17)+1</f>
        <v>8</v>
      </c>
      <c r="B18" s="13" t="s">
        <v>21</v>
      </c>
      <c r="C18" s="10" t="s">
        <v>8</v>
      </c>
      <c r="D18" s="46">
        <v>294.36</v>
      </c>
      <c r="E18" s="46">
        <v>0</v>
      </c>
      <c r="F18" s="46">
        <f t="shared" ref="F18:F22" si="1">E18*D18</f>
        <v>0</v>
      </c>
      <c r="G18" s="28" t="s">
        <v>50</v>
      </c>
    </row>
    <row r="19" spans="1:7" s="3" customFormat="1" ht="27.6">
      <c r="A19" s="12">
        <v>9</v>
      </c>
      <c r="B19" s="13" t="s">
        <v>17</v>
      </c>
      <c r="C19" s="10" t="s">
        <v>6</v>
      </c>
      <c r="D19" s="46">
        <v>1340</v>
      </c>
      <c r="E19" s="46">
        <v>0</v>
      </c>
      <c r="F19" s="46">
        <f t="shared" si="1"/>
        <v>0</v>
      </c>
      <c r="G19" s="28" t="s">
        <v>50</v>
      </c>
    </row>
    <row r="20" spans="1:7" s="3" customFormat="1" ht="42.6">
      <c r="A20" s="12">
        <v>10</v>
      </c>
      <c r="B20" s="13" t="s">
        <v>43</v>
      </c>
      <c r="C20" s="10" t="s">
        <v>6</v>
      </c>
      <c r="D20" s="46">
        <v>1310.3800000000001</v>
      </c>
      <c r="E20" s="46">
        <v>0</v>
      </c>
      <c r="F20" s="46">
        <f t="shared" si="1"/>
        <v>0</v>
      </c>
      <c r="G20" s="28" t="s">
        <v>50</v>
      </c>
    </row>
    <row r="21" spans="1:7" s="3" customFormat="1" ht="28.8">
      <c r="A21" s="12">
        <v>11</v>
      </c>
      <c r="B21" s="13" t="s">
        <v>44</v>
      </c>
      <c r="C21" s="10" t="s">
        <v>6</v>
      </c>
      <c r="D21" s="46">
        <v>1310.3800000000001</v>
      </c>
      <c r="E21" s="46">
        <v>0</v>
      </c>
      <c r="F21" s="46">
        <f t="shared" si="1"/>
        <v>0</v>
      </c>
      <c r="G21" s="28" t="s">
        <v>50</v>
      </c>
    </row>
    <row r="22" spans="1:7" s="3" customFormat="1">
      <c r="A22" s="12">
        <v>12</v>
      </c>
      <c r="B22" s="13" t="s">
        <v>22</v>
      </c>
      <c r="C22" s="10" t="s">
        <v>23</v>
      </c>
      <c r="D22" s="46">
        <v>10.5</v>
      </c>
      <c r="E22" s="46">
        <v>0</v>
      </c>
      <c r="F22" s="46">
        <f t="shared" si="1"/>
        <v>0</v>
      </c>
      <c r="G22" s="28" t="s">
        <v>50</v>
      </c>
    </row>
    <row r="23" spans="1:7" s="3" customFormat="1">
      <c r="A23" s="12"/>
      <c r="B23" s="13" t="s">
        <v>24</v>
      </c>
      <c r="C23" s="10" t="s">
        <v>23</v>
      </c>
      <c r="D23" s="46">
        <v>10.605</v>
      </c>
      <c r="E23" s="46">
        <v>0</v>
      </c>
      <c r="F23" s="46">
        <f>D23*E23</f>
        <v>0</v>
      </c>
      <c r="G23" s="28" t="s">
        <v>50</v>
      </c>
    </row>
    <row r="24" spans="1:7" s="3" customFormat="1" ht="27.6">
      <c r="A24" s="12">
        <v>13</v>
      </c>
      <c r="B24" s="13" t="s">
        <v>25</v>
      </c>
      <c r="C24" s="10" t="s">
        <v>6</v>
      </c>
      <c r="D24" s="46">
        <v>15</v>
      </c>
      <c r="E24" s="46">
        <v>0</v>
      </c>
      <c r="F24" s="46">
        <f t="shared" ref="F24:F27" si="2">E24*D24</f>
        <v>0</v>
      </c>
      <c r="G24" s="28" t="s">
        <v>50</v>
      </c>
    </row>
    <row r="25" spans="1:7" s="3" customFormat="1" ht="27.6">
      <c r="A25" s="12">
        <v>14</v>
      </c>
      <c r="B25" s="13" t="s">
        <v>26</v>
      </c>
      <c r="C25" s="10" t="s">
        <v>6</v>
      </c>
      <c r="D25" s="46">
        <v>44.76</v>
      </c>
      <c r="E25" s="46">
        <v>0</v>
      </c>
      <c r="F25" s="46">
        <f t="shared" si="2"/>
        <v>0</v>
      </c>
      <c r="G25" s="28" t="s">
        <v>50</v>
      </c>
    </row>
    <row r="26" spans="1:7" s="3" customFormat="1" ht="42.6">
      <c r="A26" s="12">
        <v>15</v>
      </c>
      <c r="B26" s="13" t="s">
        <v>45</v>
      </c>
      <c r="C26" s="10" t="s">
        <v>6</v>
      </c>
      <c r="D26" s="46">
        <v>73.373999999999995</v>
      </c>
      <c r="E26" s="46">
        <v>0</v>
      </c>
      <c r="F26" s="46">
        <f t="shared" si="2"/>
        <v>0</v>
      </c>
      <c r="G26" s="28" t="s">
        <v>50</v>
      </c>
    </row>
    <row r="27" spans="1:7" s="3" customFormat="1" ht="28.8">
      <c r="A27" s="12">
        <v>16</v>
      </c>
      <c r="B27" s="13" t="s">
        <v>46</v>
      </c>
      <c r="C27" s="10" t="s">
        <v>6</v>
      </c>
      <c r="D27" s="46">
        <v>73.373999999999995</v>
      </c>
      <c r="E27" s="46">
        <v>0</v>
      </c>
      <c r="F27" s="46">
        <f t="shared" si="2"/>
        <v>0</v>
      </c>
      <c r="G27" s="28" t="s">
        <v>50</v>
      </c>
    </row>
    <row r="28" spans="1:7" s="7" customFormat="1">
      <c r="A28" s="12">
        <v>17</v>
      </c>
      <c r="B28" s="13" t="s">
        <v>27</v>
      </c>
      <c r="C28" s="40" t="s">
        <v>23</v>
      </c>
      <c r="D28" s="46">
        <v>19</v>
      </c>
      <c r="E28" s="46">
        <v>0</v>
      </c>
      <c r="F28" s="46">
        <f>E28*D28</f>
        <v>0</v>
      </c>
      <c r="G28" s="28" t="s">
        <v>50</v>
      </c>
    </row>
    <row r="29" spans="1:7" s="3" customFormat="1">
      <c r="A29" s="12"/>
      <c r="B29" s="13" t="s">
        <v>28</v>
      </c>
      <c r="C29" s="9" t="s">
        <v>23</v>
      </c>
      <c r="D29" s="46">
        <v>19</v>
      </c>
      <c r="E29" s="46">
        <v>0</v>
      </c>
      <c r="F29" s="46">
        <f>E29*D29</f>
        <v>0</v>
      </c>
      <c r="G29" s="28" t="s">
        <v>50</v>
      </c>
    </row>
    <row r="30" spans="1:7" s="3" customFormat="1" ht="27.6">
      <c r="A30" s="12">
        <v>18</v>
      </c>
      <c r="B30" s="13" t="s">
        <v>29</v>
      </c>
      <c r="C30" s="10" t="s">
        <v>8</v>
      </c>
      <c r="D30" s="46">
        <v>21</v>
      </c>
      <c r="E30" s="46">
        <v>0</v>
      </c>
      <c r="F30" s="46">
        <f t="shared" ref="F30:F35" si="3">E30*D30</f>
        <v>0</v>
      </c>
      <c r="G30" s="28" t="s">
        <v>50</v>
      </c>
    </row>
    <row r="31" spans="1:7" s="3" customFormat="1" ht="27.6">
      <c r="A31" s="12">
        <v>19</v>
      </c>
      <c r="B31" s="13" t="s">
        <v>30</v>
      </c>
      <c r="C31" s="10" t="s">
        <v>8</v>
      </c>
      <c r="D31" s="46">
        <v>21</v>
      </c>
      <c r="E31" s="46">
        <v>0</v>
      </c>
      <c r="F31" s="46">
        <f t="shared" si="3"/>
        <v>0</v>
      </c>
      <c r="G31" s="28" t="s">
        <v>50</v>
      </c>
    </row>
    <row r="32" spans="1:7" s="35" customFormat="1" ht="55.2">
      <c r="A32" s="12">
        <v>20</v>
      </c>
      <c r="B32" s="13" t="s">
        <v>38</v>
      </c>
      <c r="C32" s="29" t="s">
        <v>47</v>
      </c>
      <c r="D32" s="46">
        <v>21</v>
      </c>
      <c r="E32" s="46">
        <v>0</v>
      </c>
      <c r="F32" s="46">
        <f t="shared" si="3"/>
        <v>0</v>
      </c>
      <c r="G32" s="28" t="s">
        <v>50</v>
      </c>
    </row>
    <row r="33" spans="1:17" s="26" customFormat="1">
      <c r="A33" s="12">
        <v>21</v>
      </c>
      <c r="B33" s="13" t="s">
        <v>31</v>
      </c>
      <c r="C33" s="29" t="s">
        <v>7</v>
      </c>
      <c r="D33" s="46">
        <v>1.8522E-2</v>
      </c>
      <c r="E33" s="46">
        <v>0</v>
      </c>
      <c r="F33" s="46">
        <f t="shared" si="3"/>
        <v>0</v>
      </c>
      <c r="G33" s="28" t="s">
        <v>50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s="26" customFormat="1" ht="41.4">
      <c r="A34" s="12">
        <v>22</v>
      </c>
      <c r="B34" s="13" t="s">
        <v>34</v>
      </c>
      <c r="C34" s="29" t="s">
        <v>47</v>
      </c>
      <c r="D34" s="46">
        <v>21</v>
      </c>
      <c r="E34" s="46">
        <v>0</v>
      </c>
      <c r="F34" s="46">
        <f t="shared" si="3"/>
        <v>0</v>
      </c>
      <c r="G34" s="28" t="s">
        <v>50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s="26" customFormat="1" ht="51.6" customHeight="1">
      <c r="A35" s="12">
        <v>23</v>
      </c>
      <c r="B35" s="13" t="s">
        <v>39</v>
      </c>
      <c r="C35" s="29" t="s">
        <v>47</v>
      </c>
      <c r="D35" s="46">
        <v>21</v>
      </c>
      <c r="E35" s="46">
        <v>0</v>
      </c>
      <c r="F35" s="46">
        <f t="shared" si="3"/>
        <v>0</v>
      </c>
      <c r="G35" s="28" t="s">
        <v>50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20" customFormat="1">
      <c r="A36" s="14"/>
      <c r="B36" s="16" t="s">
        <v>11</v>
      </c>
      <c r="C36" s="14"/>
      <c r="D36" s="15"/>
      <c r="E36" s="22"/>
      <c r="F36" s="50">
        <f>SUM(F7:F35)</f>
        <v>0</v>
      </c>
      <c r="G36" s="22"/>
    </row>
    <row r="37" spans="1:17" s="17" customFormat="1">
      <c r="A37" s="14"/>
      <c r="B37" s="10" t="s">
        <v>12</v>
      </c>
      <c r="C37" s="49">
        <v>0.1</v>
      </c>
      <c r="D37" s="15"/>
      <c r="E37" s="23"/>
      <c r="F37" s="34">
        <f>C37*F36</f>
        <v>0</v>
      </c>
      <c r="G37" s="23"/>
    </row>
    <row r="38" spans="1:17" s="17" customFormat="1">
      <c r="A38" s="14"/>
      <c r="B38" s="4" t="s">
        <v>11</v>
      </c>
      <c r="C38" s="49"/>
      <c r="D38" s="15"/>
      <c r="E38" s="23"/>
      <c r="F38" s="51">
        <f>F36+F37</f>
        <v>0</v>
      </c>
      <c r="G38" s="23"/>
    </row>
    <row r="39" spans="1:17" s="17" customFormat="1">
      <c r="A39" s="14"/>
      <c r="B39" s="10" t="s">
        <v>13</v>
      </c>
      <c r="C39" s="49">
        <v>0.08</v>
      </c>
      <c r="D39" s="15"/>
      <c r="E39" s="23"/>
      <c r="F39" s="34">
        <f>C39*F38</f>
        <v>0</v>
      </c>
      <c r="G39" s="23"/>
    </row>
    <row r="40" spans="1:17" s="17" customFormat="1">
      <c r="A40" s="14"/>
      <c r="B40" s="4" t="s">
        <v>11</v>
      </c>
      <c r="C40" s="49"/>
      <c r="D40" s="15"/>
      <c r="E40" s="23"/>
      <c r="F40" s="51">
        <f>F39+F38</f>
        <v>0</v>
      </c>
      <c r="G40" s="23"/>
    </row>
    <row r="41" spans="1:17" s="19" customFormat="1">
      <c r="A41" s="14"/>
      <c r="B41" s="14" t="s">
        <v>32</v>
      </c>
      <c r="C41" s="49">
        <v>1.4999999999999999E-2</v>
      </c>
      <c r="D41" s="15"/>
      <c r="E41" s="15"/>
      <c r="F41" s="47">
        <f>C41*F40</f>
        <v>0</v>
      </c>
      <c r="G41" s="23"/>
    </row>
    <row r="42" spans="1:17" s="17" customFormat="1">
      <c r="A42" s="14"/>
      <c r="B42" s="4" t="s">
        <v>11</v>
      </c>
      <c r="C42" s="49"/>
      <c r="D42" s="15"/>
      <c r="E42" s="23"/>
      <c r="F42" s="51">
        <f>F41+F40</f>
        <v>0</v>
      </c>
      <c r="G42" s="23"/>
    </row>
    <row r="43" spans="1:17">
      <c r="A43" s="14"/>
      <c r="B43" s="14" t="s">
        <v>33</v>
      </c>
      <c r="C43" s="49">
        <v>0.18</v>
      </c>
      <c r="D43" s="15"/>
      <c r="E43" s="41"/>
      <c r="F43" s="48">
        <f>F42*C43</f>
        <v>0</v>
      </c>
      <c r="G43" s="41"/>
    </row>
    <row r="44" spans="1:17" s="17" customFormat="1">
      <c r="A44" s="14"/>
      <c r="B44" s="4" t="s">
        <v>4</v>
      </c>
      <c r="C44" s="14"/>
      <c r="D44" s="15"/>
      <c r="E44" s="23"/>
      <c r="F44" s="51">
        <f>F42+F43</f>
        <v>0</v>
      </c>
      <c r="G44" s="23"/>
    </row>
    <row r="45" spans="1:17">
      <c r="E45" s="44"/>
      <c r="F45" s="44"/>
      <c r="G45" s="44"/>
    </row>
    <row r="46" spans="1:17">
      <c r="E46" s="44"/>
      <c r="F46" s="44"/>
      <c r="G46" s="44"/>
    </row>
    <row r="47" spans="1:17">
      <c r="E47" s="44"/>
      <c r="F47" s="44"/>
      <c r="G47" s="44"/>
    </row>
    <row r="48" spans="1:17">
      <c r="E48" s="44"/>
      <c r="F48" s="44"/>
      <c r="G48" s="44"/>
    </row>
    <row r="49" spans="1:7" customFormat="1" ht="14.4">
      <c r="A49" s="37"/>
      <c r="B49" s="37"/>
      <c r="C49" s="37"/>
      <c r="D49" s="37"/>
      <c r="E49" s="37"/>
      <c r="F49" s="37"/>
    </row>
    <row r="50" spans="1:7">
      <c r="E50" s="44"/>
      <c r="F50" s="44"/>
      <c r="G50" s="44"/>
    </row>
    <row r="51" spans="1:7">
      <c r="E51" s="44"/>
      <c r="F51" s="44"/>
      <c r="G51" s="44"/>
    </row>
    <row r="52" spans="1:7">
      <c r="E52" s="44"/>
      <c r="F52" s="44"/>
      <c r="G52" s="44"/>
    </row>
    <row r="53" spans="1:7">
      <c r="E53" s="44"/>
      <c r="F53" s="44"/>
      <c r="G53" s="44"/>
    </row>
    <row r="54" spans="1:7">
      <c r="E54" s="44"/>
      <c r="F54" s="44"/>
      <c r="G54" s="44"/>
    </row>
    <row r="55" spans="1:7">
      <c r="E55" s="44"/>
      <c r="F55" s="44"/>
      <c r="G55" s="44"/>
    </row>
    <row r="56" spans="1:7">
      <c r="E56" s="44"/>
      <c r="F56" s="44"/>
      <c r="G56" s="44"/>
    </row>
    <row r="57" spans="1:7">
      <c r="E57" s="44"/>
      <c r="F57" s="44"/>
      <c r="G57" s="44"/>
    </row>
    <row r="58" spans="1:7">
      <c r="E58" s="44"/>
      <c r="F58" s="44"/>
      <c r="G58" s="44"/>
    </row>
    <row r="59" spans="1:7">
      <c r="E59" s="44"/>
      <c r="F59" s="44"/>
      <c r="G59" s="44"/>
    </row>
    <row r="60" spans="1:7">
      <c r="E60" s="44"/>
      <c r="F60" s="44"/>
      <c r="G60" s="44"/>
    </row>
    <row r="61" spans="1:7">
      <c r="E61" s="44"/>
      <c r="F61" s="44"/>
      <c r="G61" s="44"/>
    </row>
    <row r="62" spans="1:7">
      <c r="E62" s="44"/>
      <c r="F62" s="44"/>
      <c r="G62" s="44"/>
    </row>
    <row r="63" spans="1:7" s="20" customFormat="1">
      <c r="A63" s="18"/>
      <c r="B63" s="42"/>
      <c r="C63" s="17"/>
      <c r="D63" s="43"/>
      <c r="E63" s="44"/>
      <c r="F63" s="44"/>
      <c r="G63" s="44"/>
    </row>
    <row r="64" spans="1:7" s="20" customFormat="1">
      <c r="A64" s="18"/>
      <c r="B64" s="42"/>
      <c r="C64" s="17"/>
      <c r="D64" s="43"/>
      <c r="E64" s="44"/>
      <c r="F64" s="44"/>
      <c r="G64" s="44"/>
    </row>
    <row r="65" spans="1:7" s="20" customFormat="1">
      <c r="A65" s="18"/>
      <c r="B65" s="42"/>
      <c r="C65" s="17"/>
      <c r="D65" s="43"/>
      <c r="E65" s="44"/>
      <c r="F65" s="44"/>
      <c r="G65" s="44"/>
    </row>
    <row r="66" spans="1:7" s="20" customFormat="1">
      <c r="A66" s="18"/>
      <c r="B66" s="42"/>
      <c r="C66" s="17"/>
      <c r="D66" s="43"/>
      <c r="E66" s="44"/>
      <c r="F66" s="44"/>
      <c r="G66" s="44"/>
    </row>
    <row r="67" spans="1:7" s="20" customFormat="1">
      <c r="A67" s="18"/>
      <c r="B67" s="42"/>
      <c r="C67" s="17"/>
      <c r="D67" s="43"/>
      <c r="E67" s="44"/>
      <c r="F67" s="44"/>
      <c r="G67" s="44"/>
    </row>
    <row r="68" spans="1:7" s="20" customFormat="1">
      <c r="A68" s="18"/>
      <c r="B68" s="42"/>
      <c r="C68" s="17"/>
      <c r="D68" s="43"/>
      <c r="E68" s="44"/>
      <c r="F68" s="44"/>
      <c r="G68" s="44"/>
    </row>
    <row r="69" spans="1:7" s="20" customFormat="1">
      <c r="A69" s="18"/>
      <c r="B69" s="42"/>
      <c r="C69" s="17"/>
      <c r="D69" s="43"/>
      <c r="E69" s="44"/>
      <c r="F69" s="44"/>
      <c r="G69" s="44"/>
    </row>
    <row r="70" spans="1:7" s="20" customFormat="1">
      <c r="A70" s="18"/>
      <c r="B70" s="42"/>
      <c r="C70" s="17"/>
      <c r="D70" s="43"/>
      <c r="E70" s="44"/>
      <c r="F70" s="44"/>
      <c r="G70" s="44"/>
    </row>
    <row r="71" spans="1:7" s="20" customFormat="1">
      <c r="A71" s="18"/>
      <c r="B71" s="42"/>
      <c r="C71" s="17"/>
      <c r="D71" s="43"/>
      <c r="E71" s="44"/>
      <c r="F71" s="44"/>
      <c r="G71" s="44"/>
    </row>
    <row r="72" spans="1:7" s="20" customFormat="1">
      <c r="A72" s="18"/>
      <c r="B72" s="42"/>
      <c r="C72" s="17"/>
      <c r="D72" s="43"/>
      <c r="E72" s="44"/>
      <c r="F72" s="44"/>
      <c r="G72" s="44"/>
    </row>
    <row r="73" spans="1:7" s="20" customFormat="1">
      <c r="A73" s="18"/>
      <c r="B73" s="42"/>
      <c r="C73" s="17"/>
      <c r="D73" s="43"/>
      <c r="E73" s="44"/>
      <c r="F73" s="44"/>
      <c r="G73" s="44"/>
    </row>
    <row r="74" spans="1:7" s="20" customFormat="1">
      <c r="A74" s="18"/>
      <c r="B74" s="42"/>
      <c r="C74" s="17"/>
      <c r="D74" s="43"/>
      <c r="E74" s="44"/>
      <c r="F74" s="44"/>
      <c r="G74" s="44"/>
    </row>
    <row r="75" spans="1:7" s="20" customFormat="1">
      <c r="A75" s="18"/>
      <c r="B75" s="42"/>
      <c r="C75" s="17"/>
      <c r="D75" s="43"/>
      <c r="E75" s="44"/>
      <c r="F75" s="44"/>
      <c r="G75" s="44"/>
    </row>
    <row r="76" spans="1:7" s="20" customFormat="1">
      <c r="A76" s="18"/>
      <c r="B76" s="42"/>
      <c r="C76" s="17"/>
      <c r="D76" s="43"/>
      <c r="E76" s="44"/>
      <c r="F76" s="44"/>
      <c r="G76" s="44"/>
    </row>
    <row r="77" spans="1:7" s="20" customFormat="1">
      <c r="A77" s="18"/>
      <c r="B77" s="42"/>
      <c r="C77" s="17"/>
      <c r="D77" s="43"/>
      <c r="E77" s="44"/>
      <c r="F77" s="44"/>
      <c r="G77" s="44"/>
    </row>
    <row r="78" spans="1:7" s="20" customFormat="1">
      <c r="A78" s="18"/>
      <c r="B78" s="42"/>
      <c r="C78" s="17"/>
      <c r="D78" s="43"/>
      <c r="E78" s="44"/>
      <c r="F78" s="44"/>
      <c r="G78" s="44"/>
    </row>
    <row r="79" spans="1:7" s="20" customFormat="1">
      <c r="A79" s="18"/>
      <c r="B79" s="42"/>
      <c r="C79" s="17"/>
      <c r="D79" s="43"/>
      <c r="E79" s="44"/>
      <c r="F79" s="44"/>
      <c r="G79" s="44"/>
    </row>
    <row r="80" spans="1:7" s="20" customFormat="1">
      <c r="A80" s="18"/>
      <c r="B80" s="42"/>
      <c r="C80" s="17"/>
      <c r="D80" s="43"/>
      <c r="E80" s="44"/>
      <c r="F80" s="44"/>
      <c r="G80" s="44"/>
    </row>
    <row r="81" spans="1:7" s="20" customFormat="1">
      <c r="A81" s="18"/>
      <c r="B81" s="42"/>
      <c r="C81" s="17"/>
      <c r="D81" s="43"/>
      <c r="E81" s="44"/>
      <c r="F81" s="44"/>
      <c r="G81" s="44"/>
    </row>
    <row r="82" spans="1:7" s="20" customFormat="1">
      <c r="A82" s="18"/>
      <c r="B82" s="42"/>
      <c r="C82" s="17"/>
      <c r="D82" s="43"/>
      <c r="E82" s="44"/>
      <c r="F82" s="44"/>
      <c r="G82" s="44"/>
    </row>
    <row r="83" spans="1:7" s="20" customFormat="1">
      <c r="A83" s="18"/>
      <c r="B83" s="42"/>
      <c r="C83" s="17"/>
      <c r="D83" s="43"/>
      <c r="E83" s="44"/>
      <c r="F83" s="44"/>
      <c r="G83" s="44"/>
    </row>
    <row r="84" spans="1:7" s="20" customFormat="1">
      <c r="A84" s="18"/>
      <c r="B84" s="42"/>
      <c r="C84" s="17"/>
      <c r="D84" s="43"/>
      <c r="E84" s="44"/>
      <c r="F84" s="44"/>
      <c r="G84" s="44"/>
    </row>
    <row r="85" spans="1:7" s="20" customFormat="1">
      <c r="A85" s="18"/>
      <c r="B85" s="42"/>
      <c r="C85" s="17"/>
      <c r="D85" s="43"/>
      <c r="E85" s="44"/>
      <c r="F85" s="44"/>
      <c r="G85" s="44"/>
    </row>
    <row r="86" spans="1:7" s="20" customFormat="1">
      <c r="A86" s="18"/>
      <c r="B86" s="42"/>
      <c r="C86" s="17"/>
      <c r="D86" s="43"/>
      <c r="E86" s="44"/>
      <c r="F86" s="44"/>
      <c r="G86" s="44"/>
    </row>
    <row r="87" spans="1:7" s="20" customFormat="1">
      <c r="A87" s="18"/>
      <c r="B87" s="42"/>
      <c r="C87" s="17"/>
      <c r="D87" s="43"/>
      <c r="E87" s="44"/>
      <c r="F87" s="44"/>
      <c r="G87" s="44"/>
    </row>
    <row r="88" spans="1:7" s="20" customFormat="1">
      <c r="A88" s="18"/>
      <c r="B88" s="42"/>
      <c r="C88" s="17"/>
      <c r="D88" s="43"/>
      <c r="E88" s="44"/>
      <c r="F88" s="44"/>
      <c r="G88" s="44"/>
    </row>
    <row r="89" spans="1:7" s="20" customFormat="1">
      <c r="A89" s="18"/>
      <c r="B89" s="42"/>
      <c r="C89" s="17"/>
      <c r="D89" s="43"/>
      <c r="E89" s="44"/>
      <c r="F89" s="44"/>
      <c r="G89" s="44"/>
    </row>
    <row r="90" spans="1:7" s="20" customFormat="1">
      <c r="A90" s="18"/>
      <c r="B90" s="42"/>
      <c r="C90" s="17"/>
      <c r="D90" s="43"/>
      <c r="E90" s="44"/>
      <c r="F90" s="44"/>
      <c r="G90" s="44"/>
    </row>
    <row r="91" spans="1:7" s="20" customFormat="1">
      <c r="A91" s="18"/>
      <c r="B91" s="42"/>
      <c r="C91" s="17"/>
      <c r="D91" s="43"/>
      <c r="E91" s="44"/>
      <c r="F91" s="44"/>
      <c r="G91" s="44"/>
    </row>
    <row r="92" spans="1:7" s="20" customFormat="1">
      <c r="A92" s="18"/>
      <c r="B92" s="42"/>
      <c r="C92" s="17"/>
      <c r="D92" s="43"/>
      <c r="E92" s="44"/>
      <c r="F92" s="44"/>
      <c r="G92" s="44"/>
    </row>
    <row r="93" spans="1:7" s="20" customFormat="1">
      <c r="A93" s="18"/>
      <c r="B93" s="42"/>
      <c r="C93" s="17"/>
      <c r="D93" s="43"/>
      <c r="E93" s="44"/>
      <c r="F93" s="44"/>
      <c r="G93" s="44"/>
    </row>
    <row r="94" spans="1:7" s="20" customFormat="1">
      <c r="A94" s="18"/>
      <c r="B94" s="42"/>
      <c r="C94" s="17"/>
      <c r="D94" s="43"/>
      <c r="E94" s="44"/>
      <c r="F94" s="44"/>
      <c r="G94" s="44"/>
    </row>
    <row r="95" spans="1:7" s="20" customFormat="1">
      <c r="A95" s="18"/>
      <c r="B95" s="42"/>
      <c r="C95" s="17"/>
      <c r="D95" s="43"/>
      <c r="E95" s="44"/>
      <c r="F95" s="44"/>
      <c r="G95" s="44"/>
    </row>
    <row r="96" spans="1:7" s="20" customFormat="1">
      <c r="A96" s="18"/>
      <c r="B96" s="42"/>
      <c r="C96" s="17"/>
      <c r="D96" s="43"/>
      <c r="E96" s="44"/>
      <c r="F96" s="44"/>
      <c r="G96" s="44"/>
    </row>
    <row r="97" spans="1:7" s="20" customFormat="1">
      <c r="A97" s="18"/>
      <c r="B97" s="42"/>
      <c r="C97" s="17"/>
      <c r="D97" s="43"/>
      <c r="E97" s="44"/>
      <c r="F97" s="44"/>
      <c r="G97" s="44"/>
    </row>
    <row r="98" spans="1:7" s="20" customFormat="1">
      <c r="A98" s="18"/>
      <c r="B98" s="42"/>
      <c r="C98" s="17"/>
      <c r="D98" s="43"/>
      <c r="E98" s="44"/>
      <c r="F98" s="44"/>
      <c r="G98" s="44"/>
    </row>
    <row r="99" spans="1:7" s="20" customFormat="1">
      <c r="A99" s="18"/>
      <c r="B99" s="42"/>
      <c r="C99" s="17"/>
      <c r="D99" s="43"/>
      <c r="E99" s="44"/>
      <c r="F99" s="44"/>
      <c r="G99" s="44"/>
    </row>
    <row r="100" spans="1:7" s="20" customFormat="1">
      <c r="A100" s="18"/>
      <c r="B100" s="42"/>
      <c r="C100" s="17"/>
      <c r="D100" s="43"/>
      <c r="E100" s="44"/>
      <c r="F100" s="44"/>
      <c r="G100" s="44"/>
    </row>
    <row r="101" spans="1:7" s="20" customFormat="1">
      <c r="A101" s="18"/>
      <c r="B101" s="42"/>
      <c r="C101" s="17"/>
      <c r="D101" s="43"/>
      <c r="E101" s="44"/>
      <c r="F101" s="44"/>
      <c r="G101" s="44"/>
    </row>
    <row r="102" spans="1:7" s="20" customFormat="1">
      <c r="A102" s="18"/>
      <c r="B102" s="42"/>
      <c r="C102" s="17"/>
      <c r="D102" s="43"/>
      <c r="E102" s="44"/>
      <c r="F102" s="44"/>
      <c r="G102" s="44"/>
    </row>
    <row r="103" spans="1:7" s="20" customFormat="1">
      <c r="A103" s="18"/>
      <c r="B103" s="42"/>
      <c r="C103" s="17"/>
      <c r="D103" s="43"/>
      <c r="E103" s="44"/>
      <c r="F103" s="44"/>
      <c r="G103" s="44"/>
    </row>
    <row r="104" spans="1:7" s="20" customFormat="1">
      <c r="A104" s="18"/>
      <c r="B104" s="42"/>
      <c r="C104" s="17"/>
      <c r="D104" s="43"/>
      <c r="E104" s="44"/>
      <c r="F104" s="44"/>
      <c r="G104" s="44"/>
    </row>
    <row r="105" spans="1:7" s="20" customFormat="1">
      <c r="A105" s="18"/>
      <c r="B105" s="42"/>
      <c r="C105" s="17"/>
      <c r="D105" s="43"/>
      <c r="E105" s="44"/>
      <c r="F105" s="44"/>
      <c r="G105" s="44"/>
    </row>
    <row r="106" spans="1:7" s="20" customFormat="1">
      <c r="A106" s="18"/>
      <c r="B106" s="42"/>
      <c r="C106" s="17"/>
      <c r="D106" s="43"/>
      <c r="E106" s="44"/>
      <c r="F106" s="44"/>
      <c r="G106" s="44"/>
    </row>
    <row r="107" spans="1:7" s="20" customFormat="1">
      <c r="A107" s="18"/>
      <c r="B107" s="42"/>
      <c r="C107" s="17"/>
      <c r="D107" s="43"/>
      <c r="E107" s="44"/>
      <c r="F107" s="44"/>
      <c r="G107" s="44"/>
    </row>
    <row r="108" spans="1:7" s="20" customFormat="1">
      <c r="A108" s="18"/>
      <c r="B108" s="42"/>
      <c r="C108" s="17"/>
      <c r="D108" s="43"/>
      <c r="E108" s="44"/>
      <c r="F108" s="44"/>
      <c r="G108" s="44"/>
    </row>
    <row r="109" spans="1:7" s="20" customFormat="1">
      <c r="A109" s="18"/>
      <c r="B109" s="42"/>
      <c r="C109" s="17"/>
      <c r="D109" s="43"/>
      <c r="E109" s="44"/>
      <c r="F109" s="44"/>
      <c r="G109" s="44"/>
    </row>
    <row r="110" spans="1:7" s="20" customFormat="1">
      <c r="A110" s="18"/>
      <c r="B110" s="42"/>
      <c r="C110" s="17"/>
      <c r="D110" s="43"/>
      <c r="E110" s="44"/>
      <c r="F110" s="44"/>
      <c r="G110" s="44"/>
    </row>
    <row r="111" spans="1:7" s="20" customFormat="1">
      <c r="A111" s="18"/>
      <c r="B111" s="42"/>
      <c r="C111" s="17"/>
      <c r="D111" s="43"/>
      <c r="E111" s="44"/>
      <c r="F111" s="44"/>
      <c r="G111" s="44"/>
    </row>
    <row r="112" spans="1:7" s="20" customFormat="1">
      <c r="A112" s="18"/>
      <c r="B112" s="42"/>
      <c r="C112" s="17"/>
      <c r="D112" s="43"/>
      <c r="E112" s="44"/>
      <c r="F112" s="44"/>
      <c r="G112" s="44"/>
    </row>
    <row r="113" spans="1:7" s="20" customFormat="1">
      <c r="A113" s="18"/>
      <c r="B113" s="42"/>
      <c r="C113" s="17"/>
      <c r="D113" s="43"/>
      <c r="E113" s="44"/>
      <c r="F113" s="44"/>
      <c r="G113" s="44"/>
    </row>
    <row r="114" spans="1:7" s="20" customFormat="1">
      <c r="A114" s="18"/>
      <c r="B114" s="42"/>
      <c r="C114" s="17"/>
      <c r="D114" s="43"/>
      <c r="E114" s="44"/>
      <c r="F114" s="44"/>
      <c r="G114" s="44"/>
    </row>
    <row r="115" spans="1:7" s="20" customFormat="1">
      <c r="A115" s="18"/>
      <c r="B115" s="42"/>
      <c r="C115" s="17"/>
      <c r="D115" s="43"/>
      <c r="E115" s="44"/>
      <c r="F115" s="44"/>
      <c r="G115" s="44"/>
    </row>
    <row r="116" spans="1:7" s="20" customFormat="1">
      <c r="A116" s="18"/>
      <c r="B116" s="42"/>
      <c r="C116" s="17"/>
      <c r="D116" s="43"/>
      <c r="E116" s="44"/>
      <c r="F116" s="44"/>
      <c r="G116" s="44"/>
    </row>
    <row r="117" spans="1:7" s="20" customFormat="1">
      <c r="A117" s="18"/>
      <c r="B117" s="42"/>
      <c r="C117" s="17"/>
      <c r="D117" s="43"/>
      <c r="E117" s="44"/>
      <c r="F117" s="44"/>
      <c r="G117" s="44"/>
    </row>
    <row r="118" spans="1:7" s="20" customFormat="1">
      <c r="A118" s="18"/>
      <c r="B118" s="42"/>
      <c r="C118" s="17"/>
      <c r="D118" s="43"/>
      <c r="E118" s="44"/>
      <c r="F118" s="44"/>
      <c r="G118" s="44"/>
    </row>
    <row r="119" spans="1:7" s="20" customFormat="1">
      <c r="A119" s="18"/>
      <c r="B119" s="42"/>
      <c r="C119" s="17"/>
      <c r="D119" s="43"/>
      <c r="E119" s="44"/>
      <c r="F119" s="44"/>
      <c r="G119" s="44"/>
    </row>
    <row r="120" spans="1:7" s="20" customFormat="1">
      <c r="A120" s="18"/>
      <c r="B120" s="42"/>
      <c r="C120" s="17"/>
      <c r="D120" s="43"/>
      <c r="E120" s="44"/>
      <c r="F120" s="44"/>
      <c r="G120" s="44"/>
    </row>
    <row r="121" spans="1:7" s="20" customFormat="1">
      <c r="A121" s="18"/>
      <c r="B121" s="42"/>
      <c r="C121" s="17"/>
      <c r="D121" s="43"/>
      <c r="E121" s="44"/>
      <c r="F121" s="44"/>
      <c r="G121" s="44"/>
    </row>
    <row r="122" spans="1:7" s="20" customFormat="1">
      <c r="A122" s="18"/>
      <c r="B122" s="42"/>
      <c r="C122" s="17"/>
      <c r="D122" s="43"/>
      <c r="E122" s="44"/>
      <c r="F122" s="44"/>
      <c r="G122" s="44"/>
    </row>
    <row r="123" spans="1:7" s="20" customFormat="1">
      <c r="A123" s="18"/>
      <c r="B123" s="42"/>
      <c r="C123" s="17"/>
      <c r="D123" s="43"/>
      <c r="E123" s="44"/>
      <c r="F123" s="44"/>
      <c r="G123" s="44"/>
    </row>
    <row r="124" spans="1:7" s="20" customFormat="1">
      <c r="A124" s="18"/>
      <c r="B124" s="42"/>
      <c r="C124" s="17"/>
      <c r="D124" s="43"/>
      <c r="E124" s="44"/>
      <c r="F124" s="44"/>
      <c r="G124" s="44"/>
    </row>
    <row r="125" spans="1:7" s="20" customFormat="1">
      <c r="A125" s="18"/>
      <c r="B125" s="42"/>
      <c r="C125" s="17"/>
      <c r="D125" s="43"/>
      <c r="E125" s="44"/>
      <c r="F125" s="44"/>
      <c r="G125" s="44"/>
    </row>
    <row r="126" spans="1:7" s="20" customFormat="1">
      <c r="A126" s="18"/>
      <c r="B126" s="42"/>
      <c r="C126" s="17"/>
      <c r="D126" s="43"/>
      <c r="E126" s="44"/>
      <c r="F126" s="44"/>
      <c r="G126" s="44"/>
    </row>
    <row r="127" spans="1:7" s="20" customFormat="1">
      <c r="A127" s="18"/>
      <c r="B127" s="42"/>
      <c r="C127" s="17"/>
      <c r="D127" s="43"/>
      <c r="E127" s="44"/>
      <c r="F127" s="44"/>
      <c r="G127" s="44"/>
    </row>
    <row r="128" spans="1:7" s="20" customFormat="1">
      <c r="A128" s="18"/>
      <c r="B128" s="42"/>
      <c r="C128" s="17"/>
      <c r="D128" s="43"/>
      <c r="E128" s="44"/>
      <c r="F128" s="44"/>
      <c r="G128" s="44"/>
    </row>
    <row r="129" spans="1:7" s="20" customFormat="1">
      <c r="A129" s="18"/>
      <c r="B129" s="42"/>
      <c r="C129" s="17"/>
      <c r="D129" s="43"/>
      <c r="E129" s="44"/>
      <c r="F129" s="44"/>
      <c r="G129" s="44"/>
    </row>
    <row r="130" spans="1:7" s="20" customFormat="1">
      <c r="A130" s="18"/>
      <c r="B130" s="42"/>
      <c r="C130" s="17"/>
      <c r="D130" s="43"/>
      <c r="E130" s="44"/>
      <c r="F130" s="44"/>
      <c r="G130" s="44"/>
    </row>
    <row r="131" spans="1:7" s="20" customFormat="1">
      <c r="A131" s="18"/>
      <c r="B131" s="42"/>
      <c r="C131" s="17"/>
      <c r="D131" s="43"/>
      <c r="E131" s="44"/>
      <c r="F131" s="44"/>
      <c r="G131" s="44"/>
    </row>
    <row r="132" spans="1:7" s="20" customFormat="1">
      <c r="A132" s="18"/>
      <c r="B132" s="42"/>
      <c r="C132" s="17"/>
      <c r="D132" s="43"/>
      <c r="E132" s="44"/>
      <c r="F132" s="44"/>
      <c r="G132" s="44"/>
    </row>
    <row r="133" spans="1:7" s="20" customFormat="1">
      <c r="A133" s="18"/>
      <c r="B133" s="42"/>
      <c r="C133" s="17"/>
      <c r="D133" s="43"/>
      <c r="E133" s="44"/>
      <c r="F133" s="44"/>
      <c r="G133" s="44"/>
    </row>
    <row r="134" spans="1:7" s="20" customFormat="1">
      <c r="A134" s="18"/>
      <c r="B134" s="42"/>
      <c r="C134" s="17"/>
      <c r="D134" s="43"/>
      <c r="E134" s="44"/>
      <c r="F134" s="44"/>
      <c r="G134" s="44"/>
    </row>
    <row r="135" spans="1:7" s="20" customFormat="1">
      <c r="A135" s="18"/>
      <c r="B135" s="42"/>
      <c r="C135" s="17"/>
      <c r="D135" s="43"/>
      <c r="E135" s="44"/>
      <c r="F135" s="44"/>
      <c r="G135" s="44"/>
    </row>
    <row r="136" spans="1:7" s="20" customFormat="1">
      <c r="A136" s="18"/>
      <c r="B136" s="42"/>
      <c r="C136" s="17"/>
      <c r="D136" s="43"/>
      <c r="E136" s="44"/>
      <c r="F136" s="44"/>
      <c r="G136" s="44"/>
    </row>
    <row r="137" spans="1:7" s="20" customFormat="1">
      <c r="A137" s="18"/>
      <c r="B137" s="42"/>
      <c r="C137" s="17"/>
      <c r="D137" s="43"/>
      <c r="E137" s="44"/>
      <c r="F137" s="44"/>
      <c r="G137" s="44"/>
    </row>
    <row r="138" spans="1:7" s="20" customFormat="1">
      <c r="A138" s="18"/>
      <c r="B138" s="42"/>
      <c r="C138" s="17"/>
      <c r="D138" s="43"/>
      <c r="E138" s="44"/>
      <c r="F138" s="44"/>
      <c r="G138" s="44"/>
    </row>
    <row r="139" spans="1:7" s="20" customFormat="1">
      <c r="A139" s="18"/>
      <c r="B139" s="42"/>
      <c r="C139" s="17"/>
      <c r="D139" s="43"/>
      <c r="E139" s="44"/>
      <c r="F139" s="44"/>
      <c r="G139" s="44"/>
    </row>
    <row r="140" spans="1:7" s="20" customFormat="1">
      <c r="A140" s="18"/>
      <c r="B140" s="42"/>
      <c r="C140" s="17"/>
      <c r="D140" s="43"/>
      <c r="E140" s="44"/>
      <c r="F140" s="44"/>
      <c r="G140" s="44"/>
    </row>
    <row r="141" spans="1:7" s="20" customFormat="1">
      <c r="A141" s="18"/>
      <c r="B141" s="42"/>
      <c r="C141" s="17"/>
      <c r="D141" s="43"/>
      <c r="E141" s="44"/>
      <c r="F141" s="44"/>
      <c r="G141" s="44"/>
    </row>
    <row r="142" spans="1:7" s="20" customFormat="1">
      <c r="A142" s="18"/>
      <c r="B142" s="42"/>
      <c r="C142" s="17"/>
      <c r="D142" s="43"/>
      <c r="E142" s="44"/>
      <c r="F142" s="44"/>
      <c r="G142" s="44"/>
    </row>
    <row r="143" spans="1:7" s="20" customFormat="1">
      <c r="A143" s="18"/>
      <c r="B143" s="42"/>
      <c r="C143" s="17"/>
      <c r="D143" s="43"/>
      <c r="E143" s="44"/>
      <c r="F143" s="44"/>
      <c r="G143" s="44"/>
    </row>
    <row r="144" spans="1:7" s="20" customFormat="1">
      <c r="A144" s="18"/>
      <c r="B144" s="42"/>
      <c r="C144" s="17"/>
      <c r="D144" s="43"/>
      <c r="E144" s="44"/>
      <c r="F144" s="44"/>
      <c r="G144" s="44"/>
    </row>
    <row r="145" spans="1:7" s="20" customFormat="1">
      <c r="A145" s="18"/>
      <c r="B145" s="42"/>
      <c r="C145" s="17"/>
      <c r="D145" s="43"/>
      <c r="E145" s="44"/>
      <c r="F145" s="44"/>
      <c r="G145" s="44"/>
    </row>
    <row r="146" spans="1:7" s="20" customFormat="1">
      <c r="A146" s="18"/>
      <c r="B146" s="42"/>
      <c r="C146" s="17"/>
      <c r="D146" s="43"/>
      <c r="E146" s="44"/>
      <c r="F146" s="44"/>
      <c r="G146" s="44"/>
    </row>
    <row r="147" spans="1:7" s="20" customFormat="1">
      <c r="A147" s="18"/>
      <c r="B147" s="42"/>
      <c r="C147" s="17"/>
      <c r="D147" s="43"/>
      <c r="E147" s="44"/>
      <c r="F147" s="44"/>
      <c r="G147" s="44"/>
    </row>
    <row r="148" spans="1:7" s="20" customFormat="1">
      <c r="A148" s="18"/>
      <c r="B148" s="42"/>
      <c r="C148" s="17"/>
      <c r="D148" s="43"/>
      <c r="E148" s="44"/>
      <c r="F148" s="44"/>
      <c r="G148" s="44"/>
    </row>
    <row r="149" spans="1:7" s="20" customFormat="1">
      <c r="A149" s="18"/>
      <c r="B149" s="42"/>
      <c r="C149" s="17"/>
      <c r="D149" s="43"/>
      <c r="E149" s="44"/>
      <c r="F149" s="44"/>
      <c r="G149" s="44"/>
    </row>
    <row r="150" spans="1:7" s="20" customFormat="1">
      <c r="A150" s="18"/>
      <c r="B150" s="42"/>
      <c r="C150" s="17"/>
      <c r="D150" s="43"/>
      <c r="E150" s="44"/>
      <c r="F150" s="44"/>
      <c r="G150" s="44"/>
    </row>
    <row r="151" spans="1:7" s="20" customFormat="1">
      <c r="A151" s="18"/>
      <c r="B151" s="42"/>
      <c r="C151" s="17"/>
      <c r="D151" s="43"/>
      <c r="E151" s="44"/>
      <c r="F151" s="44"/>
      <c r="G151" s="44"/>
    </row>
    <row r="152" spans="1:7" s="20" customFormat="1">
      <c r="A152" s="18"/>
      <c r="B152" s="42"/>
      <c r="C152" s="17"/>
      <c r="D152" s="43"/>
      <c r="E152" s="44"/>
      <c r="F152" s="44"/>
      <c r="G152" s="44"/>
    </row>
    <row r="153" spans="1:7" s="20" customFormat="1">
      <c r="A153" s="18"/>
      <c r="B153" s="42"/>
      <c r="C153" s="17"/>
      <c r="D153" s="43"/>
      <c r="E153" s="44"/>
      <c r="F153" s="44"/>
      <c r="G153" s="44"/>
    </row>
    <row r="154" spans="1:7" s="20" customFormat="1">
      <c r="A154" s="18"/>
      <c r="B154" s="42"/>
      <c r="C154" s="17"/>
      <c r="D154" s="43"/>
      <c r="E154" s="44"/>
      <c r="F154" s="44"/>
      <c r="G154" s="44"/>
    </row>
    <row r="155" spans="1:7" s="20" customFormat="1">
      <c r="A155" s="18"/>
      <c r="B155" s="42"/>
      <c r="C155" s="17"/>
      <c r="D155" s="43"/>
      <c r="E155" s="45"/>
      <c r="F155" s="45"/>
      <c r="G155" s="45"/>
    </row>
    <row r="156" spans="1:7" s="20" customFormat="1">
      <c r="A156" s="18"/>
      <c r="B156" s="42"/>
      <c r="C156" s="17"/>
      <c r="D156" s="43"/>
      <c r="E156" s="45"/>
      <c r="F156" s="45"/>
      <c r="G156" s="45"/>
    </row>
    <row r="157" spans="1:7" s="20" customFormat="1">
      <c r="A157" s="18"/>
      <c r="B157" s="42"/>
      <c r="C157" s="17"/>
      <c r="D157" s="43"/>
      <c r="E157" s="45"/>
      <c r="F157" s="45"/>
      <c r="G157" s="45"/>
    </row>
    <row r="158" spans="1:7" s="20" customFormat="1">
      <c r="A158" s="18"/>
      <c r="B158" s="42"/>
      <c r="C158" s="17"/>
      <c r="D158" s="43"/>
      <c r="E158" s="45"/>
      <c r="F158" s="45"/>
      <c r="G158" s="45"/>
    </row>
  </sheetData>
  <autoFilter ref="A5:G67" xr:uid="{00000000-0009-0000-0000-000004000000}"/>
  <mergeCells count="9">
    <mergeCell ref="G3:G4"/>
    <mergeCell ref="E3:E4"/>
    <mergeCell ref="D3:D4"/>
    <mergeCell ref="F3:F4"/>
    <mergeCell ref="A1:G1"/>
    <mergeCell ref="A2:G2"/>
    <mergeCell ref="A3:A4"/>
    <mergeCell ref="B3:B4"/>
    <mergeCell ref="C3:C4"/>
  </mergeCells>
  <printOptions horizontalCentered="1"/>
  <pageMargins left="0.5" right="0.5" top="0.5" bottom="0.5" header="0.25" footer="0.25"/>
  <pageSetup paperSize="9" scale="86" fitToHeight="0" orientation="landscape" r:id="rId1"/>
  <headerFooter scaleWithDoc="0"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სატენდერო</vt:lpstr>
      <vt:lpstr>სატენდერო!Print_Area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Mariam Silagadze</cp:lastModifiedBy>
  <cp:lastPrinted>2025-04-30T09:04:19Z</cp:lastPrinted>
  <dcterms:created xsi:type="dcterms:W3CDTF">2025-03-04T20:04:47Z</dcterms:created>
  <dcterms:modified xsi:type="dcterms:W3CDTF">2025-06-09T20:28:34Z</dcterms:modified>
</cp:coreProperties>
</file>