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A11E4224-59E0-4603-B8EB-82CD92B31D49}" xr6:coauthVersionLast="47" xr6:coauthVersionMax="47" xr10:uidLastSave="{00000000-0000-0000-0000-000000000000}"/>
  <bookViews>
    <workbookView xWindow="-108" yWindow="-108" windowWidth="23256" windowHeight="12456" tabRatio="771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4" l="1"/>
  <c r="O14" i="3"/>
  <c r="R14" i="4"/>
  <c r="R14" i="3"/>
  <c r="R8" i="3"/>
  <c r="R8" i="4"/>
  <c r="R6" i="4"/>
  <c r="S6" i="4" s="1"/>
  <c r="S14" i="4" s="1"/>
  <c r="R6" i="3"/>
  <c r="S6" i="3" s="1"/>
  <c r="S14" i="3" s="1"/>
  <c r="M6" i="2" l="1"/>
  <c r="H6" i="2" l="1"/>
</calcChain>
</file>

<file path=xl/sharedStrings.xml><?xml version="1.0" encoding="utf-8"?>
<sst xmlns="http://schemas.openxmlformats.org/spreadsheetml/2006/main" count="110" uniqueCount="62">
  <si>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</si>
  <si>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</si>
  <si>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</si>
  <si>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</si>
  <si>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</si>
  <si>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</si>
  <si>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</si>
  <si>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</si>
  <si>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</si>
  <si>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</si>
  <si>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</si>
  <si>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</si>
  <si>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</si>
  <si>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</si>
  <si>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</si>
  <si>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</si>
  <si>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</si>
  <si>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</si>
  <si>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</si>
  <si>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</si>
  <si>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</si>
  <si>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</si>
  <si>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</si>
  <si>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</si>
  <si>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</si>
  <si>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</si>
  <si>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</si>
  <si>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</si>
  <si>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</si>
  <si>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</si>
  <si>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</si>
  <si>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</si>
  <si>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</si>
  <si>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</si>
  <si>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</si>
  <si>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</si>
  <si>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</si>
  <si>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</si>
  <si>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</si>
  <si>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</si>
  <si>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</si>
  <si>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</si>
  <si>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</si>
  <si>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</si>
  <si>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</si>
  <si>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</si>
  <si>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</si>
  <si>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</si>
  <si>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</si>
  <si>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</si>
  <si>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</si>
  <si>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</si>
  <si>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</si>
  <si>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</si>
  <si>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</si>
  <si>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</si>
  <si>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</si>
  <si>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Rehabilitation of sewage network at Aliyev street 18 </t>
  </si>
  <si>
    <t>საყრდენი კედლის მოწყობა (სასტუმრო ტულიპთან)</t>
  </si>
  <si>
    <t>სამშენებლო</t>
  </si>
  <si>
    <t>ისანი-სამგორი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</si>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</sst>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164" fontId="2" fillId="0" borderId="4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abSelected="1" topLeftCell="E1" zoomScale="90" zoomScaleNormal="90" workbookViewId="0">
      <selection activeCell="E12" sqref="E12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hidden="1" customWidth="1"/>
    <col min="4" max="4" width="14.6640625" style="1" hidden="1" customWidth="1"/>
    <col min="5" max="5" width="51.44140625" style="23" customWidth="1"/>
    <col min="6" max="6" width="18.77734375" style="1" customWidth="1"/>
    <col min="7" max="7" width="19.33203125" style="1" customWidth="1"/>
    <col min="8" max="9" width="24.6640625" style="1" customWidth="1"/>
    <col min="10" max="10" width="22.33203125" style="1" customWidth="1"/>
    <col min="11" max="11" width="26.332031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  <c r="M1" s="28"/>
      <c r="N1" s="28"/>
    </row>
    <row r="2" spans="1:14" ht="15.75" customHeight="1" thickBot="1" x14ac:dyDescent="0.4">
      <c r="A2" s="3" t="s">
        <v>6</v>
      </c>
      <c r="B2" s="3"/>
      <c r="C2" s="4"/>
      <c r="D2" s="4"/>
      <c r="E2" s="24"/>
      <c r="F2" s="4"/>
      <c r="G2" s="4"/>
      <c r="H2" s="4"/>
      <c r="I2" s="4"/>
      <c r="J2" s="4"/>
      <c r="K2" s="4"/>
      <c r="L2" s="4"/>
      <c r="M2" s="4"/>
      <c r="N2" s="4"/>
    </row>
    <row r="3" spans="1:14" x14ac:dyDescent="0.35">
      <c r="M3" s="29"/>
      <c r="N3" s="29"/>
    </row>
    <row r="4" spans="1:14" ht="75.599999999999994" thickBot="1" x14ac:dyDescent="0.4">
      <c r="B4" s="7" t="s">
        <v>3</v>
      </c>
      <c r="C4" s="7" t="s">
        <v>35</v>
      </c>
      <c r="D4" s="7" t="s">
        <v>36</v>
      </c>
      <c r="E4" s="7" t="s">
        <v>37</v>
      </c>
      <c r="F4" s="7" t="s">
        <v>38</v>
      </c>
      <c r="G4" s="7" t="s">
        <v>39</v>
      </c>
      <c r="H4" s="7" t="s">
        <v>53</v>
      </c>
      <c r="I4" s="7" t="s">
        <v>40</v>
      </c>
      <c r="J4" s="7" t="s">
        <v>54</v>
      </c>
      <c r="K4" s="7" t="s">
        <v>55</v>
      </c>
      <c r="M4" s="7" t="s">
        <v>56</v>
      </c>
      <c r="N4" s="7" t="s">
        <v>41</v>
      </c>
    </row>
    <row r="5" spans="1:14" ht="15" customHeight="1" x14ac:dyDescent="0.35">
      <c r="B5" s="13">
        <v>1</v>
      </c>
      <c r="C5" s="14"/>
      <c r="D5" s="14"/>
      <c r="E5" s="14" t="s">
        <v>58</v>
      </c>
      <c r="F5" s="13" t="s">
        <v>59</v>
      </c>
      <c r="G5" s="13" t="s">
        <v>60</v>
      </c>
      <c r="H5" s="18">
        <v>221236.49702994851</v>
      </c>
      <c r="I5" s="15">
        <v>45</v>
      </c>
      <c r="J5" s="27">
        <v>45818</v>
      </c>
      <c r="K5" s="27">
        <v>45825</v>
      </c>
      <c r="L5" s="16"/>
      <c r="M5" s="20"/>
      <c r="N5" s="16"/>
    </row>
    <row r="6" spans="1:14" ht="15.6" thickBot="1" x14ac:dyDescent="0.4">
      <c r="B6" s="12" t="s">
        <v>45</v>
      </c>
      <c r="C6" s="11"/>
      <c r="D6" s="11"/>
      <c r="E6" s="25"/>
      <c r="F6" s="11"/>
      <c r="G6" s="11"/>
      <c r="H6" s="21">
        <f>SUM(H5:H5)</f>
        <v>221236.49702994851</v>
      </c>
      <c r="I6" s="17"/>
      <c r="J6" s="17"/>
      <c r="K6" s="19"/>
      <c r="L6" s="16"/>
      <c r="M6" s="26">
        <f>M5</f>
        <v>0</v>
      </c>
      <c r="N6" s="22"/>
    </row>
    <row r="7" spans="1:14" ht="15.6" thickTop="1" x14ac:dyDescent="0.35"/>
  </sheetData>
  <mergeCells count="2">
    <mergeCell ref="M1:N1"/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activeCell="F21" sqref="F21"/>
      <selection pane="topRight" activeCell="F21" sqref="F21"/>
      <selection pane="bottomLeft" activeCell="F21" sqref="F21"/>
      <selection pane="bottomRight" activeCell="P21" sqref="P21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42</v>
      </c>
      <c r="D5" s="5">
        <v>1</v>
      </c>
    </row>
    <row r="6" spans="1:4" x14ac:dyDescent="0.35">
      <c r="B6" s="5">
        <v>2</v>
      </c>
      <c r="C6" s="1" t="s">
        <v>34</v>
      </c>
      <c r="D6" s="5" t="s">
        <v>61</v>
      </c>
    </row>
    <row r="7" spans="1:4" x14ac:dyDescent="0.35">
      <c r="B7" s="5">
        <v>3</v>
      </c>
      <c r="C7" s="1" t="s">
        <v>43</v>
      </c>
      <c r="D7" s="5" t="s">
        <v>44</v>
      </c>
    </row>
    <row r="8" spans="1:4" x14ac:dyDescent="0.35">
      <c r="B8" s="5">
        <v>4</v>
      </c>
      <c r="C8" s="1" t="s">
        <v>47</v>
      </c>
      <c r="D8" s="5" t="s">
        <v>48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4"/>
  <sheetViews>
    <sheetView zoomScale="80" zoomScaleNormal="80" workbookViewId="0">
      <pane xSplit="2" ySplit="4" topLeftCell="C5" activePane="bottomRight" state="frozen"/>
      <selection activeCell="F21" sqref="F21"/>
      <selection pane="topRight" activeCell="F21" sqref="F21"/>
      <selection pane="bottomLeft" activeCell="F21" sqref="F21"/>
      <selection pane="bottomRight" activeCell="F21" sqref="F21"/>
    </sheetView>
  </sheetViews>
  <sheetFormatPr defaultColWidth="9.33203125" defaultRowHeight="15" x14ac:dyDescent="0.35"/>
  <cols>
    <col min="1" max="1" width="0.6640625" style="1" customWidth="1"/>
    <col min="2" max="2" width="3.44140625" style="5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19" x14ac:dyDescent="0.35">
      <c r="A1" s="2" t="s">
        <v>0</v>
      </c>
    </row>
    <row r="2" spans="1:19" ht="15.6" thickBot="1" x14ac:dyDescent="0.4">
      <c r="A2" s="3" t="s">
        <v>30</v>
      </c>
      <c r="B2" s="8"/>
      <c r="C2" s="4"/>
      <c r="D2" s="4"/>
      <c r="E2" s="4"/>
    </row>
    <row r="4" spans="1:19" ht="39.75" customHeight="1" thickBot="1" x14ac:dyDescent="0.4">
      <c r="B4" s="7" t="s">
        <v>3</v>
      </c>
      <c r="C4" s="7" t="s">
        <v>16</v>
      </c>
      <c r="D4" s="7" t="s">
        <v>31</v>
      </c>
      <c r="E4" s="7" t="s">
        <v>15</v>
      </c>
    </row>
    <row r="5" spans="1:19" x14ac:dyDescent="0.35">
      <c r="B5" s="10">
        <v>1</v>
      </c>
      <c r="C5" s="9" t="s">
        <v>14</v>
      </c>
      <c r="D5" s="1" t="s">
        <v>9</v>
      </c>
      <c r="E5" s="9" t="s">
        <v>33</v>
      </c>
      <c r="S5" s="1">
        <v>35</v>
      </c>
    </row>
    <row r="6" spans="1:19" x14ac:dyDescent="0.35">
      <c r="B6" s="5">
        <v>2</v>
      </c>
      <c r="C6" s="1" t="s">
        <v>13</v>
      </c>
      <c r="D6" s="1" t="s">
        <v>9</v>
      </c>
      <c r="E6" s="1" t="s">
        <v>33</v>
      </c>
      <c r="R6" s="1">
        <f>SUM(R5)</f>
        <v>0</v>
      </c>
      <c r="S6" s="1" t="e">
        <f>(R6-H6)/H6</f>
        <v>#DIV/0!</v>
      </c>
    </row>
    <row r="7" spans="1:19" x14ac:dyDescent="0.35">
      <c r="B7" s="5">
        <v>3</v>
      </c>
      <c r="C7" s="1" t="s">
        <v>11</v>
      </c>
      <c r="D7" s="1" t="s">
        <v>9</v>
      </c>
      <c r="E7" s="1" t="s">
        <v>33</v>
      </c>
    </row>
    <row r="8" spans="1:19" x14ac:dyDescent="0.35">
      <c r="B8" s="5">
        <v>4</v>
      </c>
      <c r="C8" s="1" t="s">
        <v>10</v>
      </c>
      <c r="D8" s="1" t="s">
        <v>9</v>
      </c>
      <c r="E8" s="1" t="s">
        <v>33</v>
      </c>
      <c r="R8" s="1">
        <f>R6-H6</f>
        <v>0</v>
      </c>
    </row>
    <row r="9" spans="1:19" x14ac:dyDescent="0.35">
      <c r="B9" s="5">
        <v>5</v>
      </c>
      <c r="C9" s="1" t="s">
        <v>50</v>
      </c>
      <c r="D9" s="1" t="s">
        <v>9</v>
      </c>
      <c r="E9" s="1" t="s">
        <v>33</v>
      </c>
    </row>
    <row r="10" spans="1:19" x14ac:dyDescent="0.35">
      <c r="B10" s="5">
        <v>6</v>
      </c>
      <c r="C10" s="1" t="s">
        <v>8</v>
      </c>
      <c r="D10" s="1" t="s">
        <v>7</v>
      </c>
      <c r="E10" s="1" t="s">
        <v>33</v>
      </c>
    </row>
    <row r="11" spans="1:19" ht="15.6" thickBot="1" x14ac:dyDescent="0.4">
      <c r="B11" s="8">
        <v>7</v>
      </c>
      <c r="C11" s="4" t="s">
        <v>52</v>
      </c>
      <c r="D11" s="4" t="s">
        <v>7</v>
      </c>
      <c r="E11" s="4" t="s">
        <v>33</v>
      </c>
    </row>
    <row r="13" spans="1:19" x14ac:dyDescent="0.35">
      <c r="E13" s="1" t="s">
        <v>57</v>
      </c>
      <c r="S13" s="1">
        <v>35</v>
      </c>
    </row>
    <row r="14" spans="1:19" x14ac:dyDescent="0.35">
      <c r="O14" s="1">
        <f>SUM(O13)</f>
        <v>0</v>
      </c>
      <c r="R14" s="1">
        <f>SUM(R13)</f>
        <v>0</v>
      </c>
      <c r="S14" s="1" t="e">
        <f>S6</f>
        <v>#DIV/0!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"/>
  <sheetViews>
    <sheetView zoomScale="80" zoomScaleNormal="80" workbookViewId="0">
      <pane xSplit="2" ySplit="4" topLeftCell="C5" activePane="bottomRight" state="frozen"/>
      <selection activeCell="F21" sqref="F21"/>
      <selection pane="topRight" activeCell="F21" sqref="F21"/>
      <selection pane="bottomLeft" activeCell="F21" sqref="F21"/>
      <selection pane="bottomRight" activeCell="F21" sqref="F21"/>
    </sheetView>
  </sheetViews>
  <sheetFormatPr defaultColWidth="9.33203125" defaultRowHeight="15" x14ac:dyDescent="0.35"/>
  <cols>
    <col min="1" max="1" width="0.6640625" style="1" customWidth="1"/>
    <col min="2" max="2" width="3.5546875" style="5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9" x14ac:dyDescent="0.35">
      <c r="A1" s="2" t="s">
        <v>0</v>
      </c>
    </row>
    <row r="2" spans="1:19" ht="15.6" thickBot="1" x14ac:dyDescent="0.4">
      <c r="A2" s="3" t="s">
        <v>29</v>
      </c>
      <c r="B2" s="8"/>
      <c r="C2" s="4"/>
      <c r="D2" s="4"/>
      <c r="E2" s="4"/>
    </row>
    <row r="4" spans="1:19" ht="36.75" customHeight="1" thickBot="1" x14ac:dyDescent="0.4">
      <c r="B4" s="7" t="s">
        <v>3</v>
      </c>
      <c r="C4" s="7" t="s">
        <v>16</v>
      </c>
      <c r="D4" s="7" t="s">
        <v>32</v>
      </c>
      <c r="E4" s="7" t="s">
        <v>28</v>
      </c>
    </row>
    <row r="5" spans="1:19" x14ac:dyDescent="0.35">
      <c r="B5" s="5">
        <v>1</v>
      </c>
      <c r="C5" s="9" t="s">
        <v>27</v>
      </c>
      <c r="D5" s="1" t="s">
        <v>9</v>
      </c>
      <c r="E5" s="1" t="s">
        <v>33</v>
      </c>
      <c r="S5" s="1">
        <v>35</v>
      </c>
    </row>
    <row r="6" spans="1:19" x14ac:dyDescent="0.35">
      <c r="B6" s="5">
        <v>2</v>
      </c>
      <c r="C6" s="1" t="s">
        <v>26</v>
      </c>
      <c r="D6" s="1" t="s">
        <v>9</v>
      </c>
      <c r="E6" s="1" t="s">
        <v>33</v>
      </c>
      <c r="R6" s="1">
        <f>SUM(R5)</f>
        <v>0</v>
      </c>
      <c r="S6" s="1" t="e">
        <f>(R6-H6)/H6</f>
        <v>#DIV/0!</v>
      </c>
    </row>
    <row r="7" spans="1:19" x14ac:dyDescent="0.35">
      <c r="B7" s="5">
        <v>3</v>
      </c>
      <c r="C7" s="1" t="s">
        <v>12</v>
      </c>
      <c r="D7" s="1" t="s">
        <v>9</v>
      </c>
      <c r="E7" s="1" t="s">
        <v>33</v>
      </c>
    </row>
    <row r="8" spans="1:19" x14ac:dyDescent="0.35">
      <c r="B8" s="5">
        <v>4</v>
      </c>
      <c r="C8" s="1" t="s">
        <v>11</v>
      </c>
      <c r="D8" s="1" t="s">
        <v>9</v>
      </c>
      <c r="E8" s="1" t="s">
        <v>33</v>
      </c>
      <c r="J8" s="1" t="s">
        <v>25</v>
      </c>
      <c r="R8" s="1">
        <f>R6-H6</f>
        <v>0</v>
      </c>
    </row>
    <row r="9" spans="1:19" x14ac:dyDescent="0.35">
      <c r="B9" s="5">
        <v>5</v>
      </c>
      <c r="C9" s="1" t="s">
        <v>46</v>
      </c>
      <c r="D9" s="1" t="s">
        <v>9</v>
      </c>
      <c r="E9" s="1" t="s">
        <v>33</v>
      </c>
    </row>
    <row r="10" spans="1:19" x14ac:dyDescent="0.35">
      <c r="B10" s="5">
        <v>6</v>
      </c>
      <c r="C10" s="1" t="s">
        <v>24</v>
      </c>
      <c r="D10" s="1" t="s">
        <v>9</v>
      </c>
      <c r="E10" s="1" t="s">
        <v>33</v>
      </c>
    </row>
    <row r="11" spans="1:19" x14ac:dyDescent="0.35">
      <c r="B11" s="5">
        <v>7</v>
      </c>
      <c r="C11" s="1" t="s">
        <v>51</v>
      </c>
      <c r="D11" s="1" t="s">
        <v>9</v>
      </c>
      <c r="E11" s="1" t="s">
        <v>33</v>
      </c>
    </row>
    <row r="12" spans="1:19" x14ac:dyDescent="0.35">
      <c r="B12" s="5">
        <v>8</v>
      </c>
      <c r="C12" s="1" t="s">
        <v>8</v>
      </c>
      <c r="D12" s="1" t="s">
        <v>7</v>
      </c>
      <c r="E12" s="1" t="s">
        <v>33</v>
      </c>
    </row>
    <row r="13" spans="1:19" x14ac:dyDescent="0.35">
      <c r="B13" s="5">
        <v>9</v>
      </c>
      <c r="C13" s="1" t="s">
        <v>52</v>
      </c>
      <c r="D13" s="1" t="s">
        <v>7</v>
      </c>
      <c r="E13" s="1" t="s">
        <v>57</v>
      </c>
      <c r="S13" s="1">
        <v>35</v>
      </c>
    </row>
    <row r="14" spans="1:19" x14ac:dyDescent="0.35">
      <c r="B14" s="5">
        <v>10</v>
      </c>
      <c r="C14" s="1" t="s">
        <v>49</v>
      </c>
      <c r="D14" s="1" t="s">
        <v>9</v>
      </c>
      <c r="E14" s="1" t="s">
        <v>23</v>
      </c>
      <c r="O14" s="1">
        <f>SUM(O13)</f>
        <v>0</v>
      </c>
      <c r="R14" s="1">
        <f>SUM(R13)</f>
        <v>0</v>
      </c>
      <c r="S14" s="1" t="e">
        <f>S6</f>
        <v>#DIV/0!</v>
      </c>
    </row>
    <row r="15" spans="1:19" x14ac:dyDescent="0.35">
      <c r="B15" s="5">
        <v>11</v>
      </c>
      <c r="C15" s="1" t="s">
        <v>22</v>
      </c>
      <c r="D15" s="1" t="s">
        <v>9</v>
      </c>
      <c r="E15" s="1" t="s">
        <v>21</v>
      </c>
    </row>
    <row r="16" spans="1:19" x14ac:dyDescent="0.35">
      <c r="B16" s="5">
        <v>12</v>
      </c>
      <c r="C16" s="1" t="s">
        <v>20</v>
      </c>
      <c r="D16" s="1" t="s">
        <v>9</v>
      </c>
      <c r="E16" s="1" t="s">
        <v>33</v>
      </c>
    </row>
    <row r="17" spans="2:5" x14ac:dyDescent="0.35">
      <c r="B17" s="5">
        <v>13</v>
      </c>
      <c r="C17" s="1" t="s">
        <v>19</v>
      </c>
      <c r="D17" s="1" t="s">
        <v>9</v>
      </c>
      <c r="E17" s="1" t="s">
        <v>33</v>
      </c>
    </row>
    <row r="18" spans="2:5" x14ac:dyDescent="0.35">
      <c r="B18" s="5">
        <v>14</v>
      </c>
      <c r="C18" s="1" t="s">
        <v>18</v>
      </c>
      <c r="D18" s="1" t="s">
        <v>9</v>
      </c>
      <c r="E18" s="1" t="s">
        <v>33</v>
      </c>
    </row>
    <row r="19" spans="2:5" ht="15.6" thickBot="1" x14ac:dyDescent="0.4">
      <c r="B19" s="8">
        <v>15</v>
      </c>
      <c r="C19" s="4" t="s">
        <v>17</v>
      </c>
      <c r="D19" s="4" t="s">
        <v>9</v>
      </c>
      <c r="E19" s="4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2025-06-09T20:30:41Z</dcterms:modified>
</cp:coreProperties>
</file>