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diana.kokolishvili\Desktop\ტენდერები\ავტომობილების დაზღვევა 2025\2025\"/>
    </mc:Choice>
  </mc:AlternateContent>
  <xr:revisionPtr revIDLastSave="0" documentId="13_ncr:1_{BED9C222-FFB8-4B95-B32D-8D6056267B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-2026" sheetId="1" r:id="rId1"/>
    <sheet name="ზარალი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0" i="1" l="1"/>
</calcChain>
</file>

<file path=xl/sharedStrings.xml><?xml version="1.0" encoding="utf-8"?>
<sst xmlns="http://schemas.openxmlformats.org/spreadsheetml/2006/main" count="279" uniqueCount="158">
  <si>
    <t>#</t>
  </si>
  <si>
    <t xml:space="preserve">მარკა </t>
  </si>
  <si>
    <t xml:space="preserve"> მოდელი</t>
  </si>
  <si>
    <t>სარეგისტ. #</t>
  </si>
  <si>
    <t>ვინ კოდი</t>
  </si>
  <si>
    <t>ტიპი</t>
  </si>
  <si>
    <t>გამოშვ. წ.</t>
  </si>
  <si>
    <t>ტექ.პასპორტის ნომერი</t>
  </si>
  <si>
    <t>მესამე პირის წინაშე პასუხისმგებლობის დაზღვევის დაფარვისთვის სადაზღვევო თანხა (USD)</t>
  </si>
  <si>
    <t>მძღოლის და მგზავრების უბედური შემთხვევისგან დაზღვევის დაფარვისთვის სადაზღვევო თანხა (USD)</t>
  </si>
  <si>
    <t xml:space="preserve">მესაკუთრე ორგანიზაციის დასახელება </t>
  </si>
  <si>
    <t>ორგანიზაციის ს/კ</t>
  </si>
  <si>
    <t>TOYOTA</t>
  </si>
  <si>
    <t>COROLLA HYBRID</t>
  </si>
  <si>
    <t>TE 222 RA</t>
  </si>
  <si>
    <t>NMTBZ4BE30R021483</t>
  </si>
  <si>
    <t>სედანი</t>
  </si>
  <si>
    <t>AQ0773369</t>
  </si>
  <si>
    <t>ს.ს. ტერაბანკი</t>
  </si>
  <si>
    <t>TE 202 RA</t>
  </si>
  <si>
    <t>NMTBZ4BE60R021378</t>
  </si>
  <si>
    <t>AQ0774370</t>
  </si>
  <si>
    <t>TE 303 RA</t>
  </si>
  <si>
    <t>NMTBZ4BE90R021374</t>
  </si>
  <si>
    <t>AQ0770371</t>
  </si>
  <si>
    <t>TE 404 RA</t>
  </si>
  <si>
    <t>NMTBZ4BE50R021386</t>
  </si>
  <si>
    <t>AQ0777372</t>
  </si>
  <si>
    <t>TE 909 RA</t>
  </si>
  <si>
    <t>NMTBZ4BE90R025392</t>
  </si>
  <si>
    <t>AQ0789347</t>
  </si>
  <si>
    <t>TE 500 RA</t>
  </si>
  <si>
    <t>JTDEBRBE1LJ012878</t>
  </si>
  <si>
    <t>AJ0083226</t>
  </si>
  <si>
    <t>TE 044 RA</t>
  </si>
  <si>
    <t>NMTBD4BE1PR002617</t>
  </si>
  <si>
    <t>AQA0250430</t>
  </si>
  <si>
    <t>TE 212 RA</t>
  </si>
  <si>
    <t>NMTBD4BE3PR002893</t>
  </si>
  <si>
    <t>AQA0252431</t>
  </si>
  <si>
    <t>PRIUS</t>
  </si>
  <si>
    <t>EC 245 CE</t>
  </si>
  <si>
    <t>JTDKRFUXH3045249</t>
  </si>
  <si>
    <t>AJA1643713</t>
  </si>
  <si>
    <t>RAV4  HYBRID</t>
  </si>
  <si>
    <t>TE 055 RA</t>
  </si>
  <si>
    <t>JTMRJREV9GDO16441</t>
  </si>
  <si>
    <t>ჯიპი</t>
  </si>
  <si>
    <t>BV4369860</t>
  </si>
  <si>
    <t>TE 077 RA</t>
  </si>
  <si>
    <t>JTMRJREV6HD111444</t>
  </si>
  <si>
    <t>BV4369861</t>
  </si>
  <si>
    <t>TE 088 RA</t>
  </si>
  <si>
    <t>JTMRJREV1JD190897</t>
  </si>
  <si>
    <t>BV4369862</t>
  </si>
  <si>
    <t>HYUNDAI</t>
  </si>
  <si>
    <t>SONATA</t>
  </si>
  <si>
    <t>TE 707 RA</t>
  </si>
  <si>
    <t>KMHEC41CBCA450736</t>
  </si>
  <si>
    <t>AM1516457</t>
  </si>
  <si>
    <t>ELANTRA</t>
  </si>
  <si>
    <t>TE 300 RA</t>
  </si>
  <si>
    <t>KMHDG41CBCU477549</t>
  </si>
  <si>
    <t>AL7084220</t>
  </si>
  <si>
    <t>ACCENT</t>
  </si>
  <si>
    <t>II 588 FI</t>
  </si>
  <si>
    <t>KMHCT41CACU270705</t>
  </si>
  <si>
    <t>AL6993693</t>
  </si>
  <si>
    <t>TE 400 RA</t>
  </si>
  <si>
    <t>KMHCT41CACU270604</t>
  </si>
  <si>
    <t>AL7134773</t>
  </si>
  <si>
    <t>I 10</t>
  </si>
  <si>
    <t>TE 900 RA</t>
  </si>
  <si>
    <t>MALAM51CBCM094566</t>
  </si>
  <si>
    <t>BV1967812</t>
  </si>
  <si>
    <t>TE 200 RA</t>
  </si>
  <si>
    <t>MALAM51CBCM094568</t>
  </si>
  <si>
    <t>AL7132764</t>
  </si>
  <si>
    <t>IX 35</t>
  </si>
  <si>
    <t>TE 003 RA</t>
  </si>
  <si>
    <t>KMHJU81CDBU508409</t>
  </si>
  <si>
    <t>AL6974427</t>
  </si>
  <si>
    <t>TUCSON</t>
  </si>
  <si>
    <t>FK 125 FF</t>
  </si>
  <si>
    <t>KMHJN81BP9U988735</t>
  </si>
  <si>
    <t>AL6988225</t>
  </si>
  <si>
    <t>TE 999 RA</t>
  </si>
  <si>
    <t>KMHJU81CDBU175743</t>
  </si>
  <si>
    <t>AL6973415</t>
  </si>
  <si>
    <t>LANDCRUISER LC 200</t>
  </si>
  <si>
    <t>TE 070 RA</t>
  </si>
  <si>
    <t>JTMHX05J204015866</t>
  </si>
  <si>
    <t>AL1670700</t>
  </si>
  <si>
    <t>TE 009 RA</t>
  </si>
  <si>
    <t>5NPDH4AEXFH576718</t>
  </si>
  <si>
    <t>AM1665500</t>
  </si>
  <si>
    <t>TE 600 RA</t>
  </si>
  <si>
    <t>5NPD4AE7EH469446</t>
  </si>
  <si>
    <t>AM1460788</t>
  </si>
  <si>
    <t>TE 005 RA</t>
  </si>
  <si>
    <t>5NPDH4AAE7DH29177</t>
  </si>
  <si>
    <t>BV2788867</t>
  </si>
  <si>
    <t>TE 505 RA</t>
  </si>
  <si>
    <t>KMHDH4AE2DU930925</t>
  </si>
  <si>
    <t>AM0964364</t>
  </si>
  <si>
    <t>TE 818 RA</t>
  </si>
  <si>
    <t>KMHDH4AE3GU607164</t>
  </si>
  <si>
    <t>AJ0993262</t>
  </si>
  <si>
    <t>CAMRY HYBRID</t>
  </si>
  <si>
    <t>TE 006 RA</t>
  </si>
  <si>
    <t>4T1BD1FKXFU171668</t>
  </si>
  <si>
    <t>AJ3030504</t>
  </si>
  <si>
    <t>CAMRY</t>
  </si>
  <si>
    <t>TE 700 RA</t>
  </si>
  <si>
    <t>JTNBF3HK903010907</t>
  </si>
  <si>
    <t>AM1511465</t>
  </si>
  <si>
    <t>LEXUS</t>
  </si>
  <si>
    <t>ES300 HYBRID</t>
  </si>
  <si>
    <t>QQ 547 MQ</t>
  </si>
  <si>
    <t>JTHBW1GG4D2021152</t>
  </si>
  <si>
    <t>BVA0519062</t>
  </si>
  <si>
    <t>MERCEDES-BENZ</t>
  </si>
  <si>
    <t>SPRINTER</t>
  </si>
  <si>
    <t>CB 488 BB</t>
  </si>
  <si>
    <t>WDB9061551N316878</t>
  </si>
  <si>
    <t>სატვირთო</t>
  </si>
  <si>
    <t>AM2257245</t>
  </si>
  <si>
    <t>HONDA</t>
  </si>
  <si>
    <t>FIT HYBRID</t>
  </si>
  <si>
    <t>TE 414 RA</t>
  </si>
  <si>
    <t>TE 007 RA</t>
  </si>
  <si>
    <t>JTMMWRFV1LD055030</t>
  </si>
  <si>
    <t>AJA4757452</t>
  </si>
  <si>
    <t>2022-2023</t>
  </si>
  <si>
    <t>2023-2024</t>
  </si>
  <si>
    <t>ლარი</t>
  </si>
  <si>
    <t>ზარალი</t>
  </si>
  <si>
    <t>TE 099 RA</t>
  </si>
  <si>
    <t>COROLLA CROSS HYBRID</t>
  </si>
  <si>
    <t>TE 550 RA</t>
  </si>
  <si>
    <t>7MUFBABG2PV007873</t>
  </si>
  <si>
    <t>AJA6125075</t>
  </si>
  <si>
    <t>4T3R6RFV9MU029673</t>
  </si>
  <si>
    <t>QL 850 QQ</t>
  </si>
  <si>
    <t>GP53045016</t>
  </si>
  <si>
    <t>ჰეტჰეტჩბეკი</t>
  </si>
  <si>
    <t>AJA4268070</t>
  </si>
  <si>
    <t>IVECO</t>
  </si>
  <si>
    <t>DAILY 50C15H</t>
  </si>
  <si>
    <t>სპეციალური(ბრონირებული)</t>
  </si>
  <si>
    <t>TE 415 RA</t>
  </si>
  <si>
    <t>ZCFCV52B205618586</t>
  </si>
  <si>
    <t>ZCFCV52B605618249</t>
  </si>
  <si>
    <t>AJA5900177</t>
  </si>
  <si>
    <t>AJA5986722</t>
  </si>
  <si>
    <t>AJA6430583</t>
  </si>
  <si>
    <t>2024-2025</t>
  </si>
  <si>
    <r>
      <t>ავტომობილის   სადაზღვევო</t>
    </r>
    <r>
      <rPr>
        <b/>
        <sz val="9"/>
        <rFont val="Calibri"/>
        <family val="2"/>
        <scheme val="minor"/>
      </rPr>
      <t xml:space="preserve"> </t>
    </r>
    <r>
      <rPr>
        <b/>
        <sz val="9"/>
        <rFont val="Sylfaen"/>
        <family val="1"/>
      </rPr>
      <t>თანხა</t>
    </r>
    <r>
      <rPr>
        <b/>
        <sz val="9"/>
        <rFont val="Calibri"/>
        <family val="2"/>
        <scheme val="minor"/>
      </rPr>
      <t xml:space="preserve"> (USD</t>
    </r>
    <r>
      <rPr>
        <b/>
        <sz val="9"/>
        <rFont val="Sylfaen"/>
        <family val="1"/>
      </rPr>
      <t>)   2025-2026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</si>
</sst>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Sylfaen"/>
      <family val="1"/>
    </font>
    <font>
      <sz val="10"/>
      <color theme="1"/>
      <name val="Calibri"/>
      <family val="2"/>
      <scheme val="minor"/>
    </font>
    <font>
      <sz val="10"/>
      <color theme="1"/>
      <name val="Sylfaen"/>
      <family val="1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Sylfaen"/>
      <family val="1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30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0" xfId="0" applyFont="1"/>
    <xf numFmtId="0" fontId="0" fillId="0" borderId="3" xfId="0" applyBorder="1"/>
    <xf numFmtId="0" fontId="0" fillId="0" borderId="4" xfId="0" applyBorder="1"/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/>
    </xf>
    <xf numFmtId="0" fontId="5" fillId="0" borderId="4" xfId="0" applyFont="1" applyBorder="1"/>
    <xf numFmtId="0" fontId="0" fillId="0" borderId="5" xfId="0" applyBorder="1"/>
    <xf numFmtId="0" fontId="0" fillId="0" borderId="6" xfId="0" applyBorder="1"/>
    <xf numFmtId="0" fontId="7" fillId="0" borderId="4" xfId="0" applyFont="1" applyBorder="1"/>
    <xf numFmtId="0" fontId="0" fillId="0" borderId="4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43" fontId="0" fillId="2" borderId="0" xfId="1" applyFont="1" applyFill="1"/>
    <xf numFmtId="44" fontId="1" fillId="0" borderId="0" xfId="2" applyFont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topLeftCell="A16" workbookViewId="0">
      <selection activeCell="E41" sqref="E41"/>
    </sheetView>
  </sheetViews>
  <sheetFormatPr defaultRowHeight="15" x14ac:dyDescent="0.25"/>
  <cols>
    <col min="1" max="1" width="3.5703125" customWidth="1"/>
    <col min="2" max="2" width="15.7109375" bestFit="1" customWidth="1"/>
    <col min="3" max="3" width="22.5703125" bestFit="1" customWidth="1"/>
    <col min="4" max="4" width="12.5703125" customWidth="1"/>
    <col min="5" max="5" width="21.42578125" bestFit="1" customWidth="1"/>
    <col min="6" max="6" width="16.7109375" customWidth="1"/>
    <col min="7" max="7" width="9" customWidth="1"/>
    <col min="8" max="8" width="14.5703125" customWidth="1"/>
    <col min="9" max="11" width="15.7109375" customWidth="1"/>
    <col min="12" max="12" width="23.7109375" customWidth="1"/>
    <col min="13" max="13" width="17.85546875" customWidth="1"/>
  </cols>
  <sheetData>
    <row r="1" spans="1:13" s="6" customFormat="1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1" t="s">
        <v>157</v>
      </c>
      <c r="J1" s="4" t="s">
        <v>8</v>
      </c>
      <c r="K1" s="5" t="s">
        <v>9</v>
      </c>
      <c r="L1" s="3" t="s">
        <v>10</v>
      </c>
      <c r="M1" s="3" t="s">
        <v>11</v>
      </c>
    </row>
    <row r="2" spans="1:13" x14ac:dyDescent="0.25">
      <c r="A2" s="7">
        <v>1</v>
      </c>
      <c r="B2" s="8" t="s">
        <v>12</v>
      </c>
      <c r="C2" s="8" t="s">
        <v>13</v>
      </c>
      <c r="D2" s="8" t="s">
        <v>19</v>
      </c>
      <c r="E2" s="8" t="s">
        <v>20</v>
      </c>
      <c r="F2" s="8" t="s">
        <v>16</v>
      </c>
      <c r="G2" s="8">
        <v>2019</v>
      </c>
      <c r="H2" s="8" t="s">
        <v>21</v>
      </c>
      <c r="I2" s="17">
        <v>14500</v>
      </c>
      <c r="J2" s="22">
        <v>5000</v>
      </c>
      <c r="K2" s="22">
        <v>10000</v>
      </c>
      <c r="L2" s="8" t="s">
        <v>18</v>
      </c>
      <c r="M2" s="8">
        <v>204546045</v>
      </c>
    </row>
    <row r="3" spans="1:13" x14ac:dyDescent="0.25">
      <c r="A3" s="7">
        <v>2</v>
      </c>
      <c r="B3" s="8" t="s">
        <v>12</v>
      </c>
      <c r="C3" s="8" t="s">
        <v>13</v>
      </c>
      <c r="D3" s="8" t="s">
        <v>14</v>
      </c>
      <c r="E3" s="8" t="s">
        <v>15</v>
      </c>
      <c r="F3" s="8" t="s">
        <v>16</v>
      </c>
      <c r="G3" s="8">
        <v>2019</v>
      </c>
      <c r="H3" s="8" t="s">
        <v>17</v>
      </c>
      <c r="I3" s="17">
        <v>14500</v>
      </c>
      <c r="J3" s="22">
        <v>5000</v>
      </c>
      <c r="K3" s="22">
        <v>10000</v>
      </c>
      <c r="L3" s="8" t="s">
        <v>18</v>
      </c>
      <c r="M3" s="8">
        <v>204546045</v>
      </c>
    </row>
    <row r="4" spans="1:13" x14ac:dyDescent="0.25">
      <c r="A4" s="7">
        <v>3</v>
      </c>
      <c r="B4" s="8" t="s">
        <v>12</v>
      </c>
      <c r="C4" s="8" t="s">
        <v>13</v>
      </c>
      <c r="D4" s="8" t="s">
        <v>22</v>
      </c>
      <c r="E4" s="8" t="s">
        <v>23</v>
      </c>
      <c r="F4" s="8" t="s">
        <v>16</v>
      </c>
      <c r="G4" s="8">
        <v>2019</v>
      </c>
      <c r="H4" s="8" t="s">
        <v>24</v>
      </c>
      <c r="I4" s="17">
        <v>14500</v>
      </c>
      <c r="J4" s="22">
        <v>5000</v>
      </c>
      <c r="K4" s="22">
        <v>10000</v>
      </c>
      <c r="L4" s="8" t="s">
        <v>18</v>
      </c>
      <c r="M4" s="8">
        <v>204546045</v>
      </c>
    </row>
    <row r="5" spans="1:13" x14ac:dyDescent="0.25">
      <c r="A5" s="7">
        <v>4</v>
      </c>
      <c r="B5" s="8" t="s">
        <v>12</v>
      </c>
      <c r="C5" s="8" t="s">
        <v>13</v>
      </c>
      <c r="D5" s="8" t="s">
        <v>25</v>
      </c>
      <c r="E5" s="8" t="s">
        <v>26</v>
      </c>
      <c r="F5" s="8" t="s">
        <v>16</v>
      </c>
      <c r="G5" s="8">
        <v>2019</v>
      </c>
      <c r="H5" s="8" t="s">
        <v>27</v>
      </c>
      <c r="I5" s="17">
        <v>14500</v>
      </c>
      <c r="J5" s="22">
        <v>5000</v>
      </c>
      <c r="K5" s="22">
        <v>10000</v>
      </c>
      <c r="L5" s="8" t="s">
        <v>18</v>
      </c>
      <c r="M5" s="8">
        <v>204546045</v>
      </c>
    </row>
    <row r="6" spans="1:13" x14ac:dyDescent="0.25">
      <c r="A6" s="7">
        <v>5</v>
      </c>
      <c r="B6" s="8" t="s">
        <v>12</v>
      </c>
      <c r="C6" s="8" t="s">
        <v>13</v>
      </c>
      <c r="D6" s="8" t="s">
        <v>28</v>
      </c>
      <c r="E6" s="8" t="s">
        <v>29</v>
      </c>
      <c r="F6" s="8" t="s">
        <v>16</v>
      </c>
      <c r="G6" s="8">
        <v>2019</v>
      </c>
      <c r="H6" s="8" t="s">
        <v>30</v>
      </c>
      <c r="I6" s="17">
        <v>14500</v>
      </c>
      <c r="J6" s="22">
        <v>5000</v>
      </c>
      <c r="K6" s="22">
        <v>10000</v>
      </c>
      <c r="L6" s="8" t="s">
        <v>18</v>
      </c>
      <c r="M6" s="8">
        <v>204546045</v>
      </c>
    </row>
    <row r="7" spans="1:13" x14ac:dyDescent="0.25">
      <c r="A7" s="7">
        <v>6</v>
      </c>
      <c r="B7" s="8" t="s">
        <v>12</v>
      </c>
      <c r="C7" s="8" t="s">
        <v>13</v>
      </c>
      <c r="D7" s="8" t="s">
        <v>31</v>
      </c>
      <c r="E7" s="8" t="s">
        <v>32</v>
      </c>
      <c r="F7" s="8" t="s">
        <v>16</v>
      </c>
      <c r="G7" s="8">
        <v>2019</v>
      </c>
      <c r="H7" s="8" t="s">
        <v>33</v>
      </c>
      <c r="I7" s="17">
        <v>14500</v>
      </c>
      <c r="J7" s="22">
        <v>5000</v>
      </c>
      <c r="K7" s="22">
        <v>10000</v>
      </c>
      <c r="L7" s="8" t="s">
        <v>18</v>
      </c>
      <c r="M7" s="8">
        <v>204546045</v>
      </c>
    </row>
    <row r="8" spans="1:13" x14ac:dyDescent="0.25">
      <c r="A8" s="7">
        <v>7</v>
      </c>
      <c r="B8" s="8" t="s">
        <v>12</v>
      </c>
      <c r="C8" s="8" t="s">
        <v>13</v>
      </c>
      <c r="D8" s="8" t="s">
        <v>34</v>
      </c>
      <c r="E8" s="8" t="s">
        <v>35</v>
      </c>
      <c r="F8" s="8" t="s">
        <v>16</v>
      </c>
      <c r="G8" s="8">
        <v>2023</v>
      </c>
      <c r="H8" s="8" t="s">
        <v>36</v>
      </c>
      <c r="I8" s="17">
        <v>21000</v>
      </c>
      <c r="J8" s="22">
        <v>5000</v>
      </c>
      <c r="K8" s="22">
        <v>10000</v>
      </c>
      <c r="L8" s="8" t="s">
        <v>18</v>
      </c>
      <c r="M8" s="8">
        <v>204546045</v>
      </c>
    </row>
    <row r="9" spans="1:13" x14ac:dyDescent="0.25">
      <c r="A9" s="7">
        <v>8</v>
      </c>
      <c r="B9" s="8" t="s">
        <v>12</v>
      </c>
      <c r="C9" s="8" t="s">
        <v>13</v>
      </c>
      <c r="D9" s="8" t="s">
        <v>37</v>
      </c>
      <c r="E9" s="8" t="s">
        <v>38</v>
      </c>
      <c r="F9" s="8" t="s">
        <v>16</v>
      </c>
      <c r="G9" s="8">
        <v>2023</v>
      </c>
      <c r="H9" s="8" t="s">
        <v>39</v>
      </c>
      <c r="I9" s="17">
        <v>21000</v>
      </c>
      <c r="J9" s="22">
        <v>5000</v>
      </c>
      <c r="K9" s="22">
        <v>10000</v>
      </c>
      <c r="L9" s="8" t="s">
        <v>18</v>
      </c>
      <c r="M9" s="8">
        <v>204546045</v>
      </c>
    </row>
    <row r="10" spans="1:13" x14ac:dyDescent="0.25">
      <c r="A10" s="7">
        <v>9</v>
      </c>
      <c r="B10" s="8" t="s">
        <v>12</v>
      </c>
      <c r="C10" s="8" t="s">
        <v>138</v>
      </c>
      <c r="D10" s="8" t="s">
        <v>139</v>
      </c>
      <c r="E10" s="14" t="s">
        <v>140</v>
      </c>
      <c r="F10" s="8" t="s">
        <v>47</v>
      </c>
      <c r="G10" s="8">
        <v>2023</v>
      </c>
      <c r="H10" s="8" t="s">
        <v>141</v>
      </c>
      <c r="I10" s="17">
        <v>17000</v>
      </c>
      <c r="J10" s="22">
        <v>5000</v>
      </c>
      <c r="K10" s="22">
        <v>10000</v>
      </c>
      <c r="L10" s="8" t="s">
        <v>18</v>
      </c>
      <c r="M10" s="8">
        <v>204546045</v>
      </c>
    </row>
    <row r="11" spans="1:13" x14ac:dyDescent="0.25">
      <c r="A11" s="7">
        <v>10</v>
      </c>
      <c r="B11" s="8" t="s">
        <v>12</v>
      </c>
      <c r="C11" s="8" t="s">
        <v>40</v>
      </c>
      <c r="D11" s="8" t="s">
        <v>41</v>
      </c>
      <c r="E11" s="8" t="s">
        <v>42</v>
      </c>
      <c r="F11" s="8" t="s">
        <v>16</v>
      </c>
      <c r="G11" s="8">
        <v>2017</v>
      </c>
      <c r="H11" s="8" t="s">
        <v>43</v>
      </c>
      <c r="I11" s="17">
        <v>10000</v>
      </c>
      <c r="J11" s="22">
        <v>5000</v>
      </c>
      <c r="K11" s="22">
        <v>10000</v>
      </c>
      <c r="L11" s="8" t="s">
        <v>18</v>
      </c>
      <c r="M11" s="8">
        <v>204546046</v>
      </c>
    </row>
    <row r="12" spans="1:13" x14ac:dyDescent="0.25">
      <c r="A12" s="7">
        <v>11</v>
      </c>
      <c r="B12" s="8" t="s">
        <v>12</v>
      </c>
      <c r="C12" s="8" t="s">
        <v>44</v>
      </c>
      <c r="D12" s="8" t="s">
        <v>45</v>
      </c>
      <c r="E12" s="9" t="s">
        <v>46</v>
      </c>
      <c r="F12" s="8" t="s">
        <v>47</v>
      </c>
      <c r="G12" s="8">
        <v>2016</v>
      </c>
      <c r="H12" s="8" t="s">
        <v>48</v>
      </c>
      <c r="I12" s="17">
        <v>16000</v>
      </c>
      <c r="J12" s="22">
        <v>5000</v>
      </c>
      <c r="K12" s="22">
        <v>10000</v>
      </c>
      <c r="L12" s="8" t="s">
        <v>18</v>
      </c>
      <c r="M12" s="8">
        <v>204546045</v>
      </c>
    </row>
    <row r="13" spans="1:13" x14ac:dyDescent="0.25">
      <c r="A13" s="7">
        <v>12</v>
      </c>
      <c r="B13" s="8" t="s">
        <v>12</v>
      </c>
      <c r="C13" s="8" t="s">
        <v>44</v>
      </c>
      <c r="D13" s="8" t="s">
        <v>49</v>
      </c>
      <c r="E13" s="8" t="s">
        <v>50</v>
      </c>
      <c r="F13" s="8" t="s">
        <v>47</v>
      </c>
      <c r="G13" s="8">
        <v>2017</v>
      </c>
      <c r="H13" s="8" t="s">
        <v>51</v>
      </c>
      <c r="I13" s="17">
        <v>16000</v>
      </c>
      <c r="J13" s="22">
        <v>5000</v>
      </c>
      <c r="K13" s="22">
        <v>10000</v>
      </c>
      <c r="L13" s="8" t="s">
        <v>18</v>
      </c>
      <c r="M13" s="8">
        <v>204546045</v>
      </c>
    </row>
    <row r="14" spans="1:13" x14ac:dyDescent="0.25">
      <c r="A14" s="7">
        <v>13</v>
      </c>
      <c r="B14" s="8" t="s">
        <v>12</v>
      </c>
      <c r="C14" s="8" t="s">
        <v>44</v>
      </c>
      <c r="D14" s="8" t="s">
        <v>52</v>
      </c>
      <c r="E14" s="9" t="s">
        <v>53</v>
      </c>
      <c r="F14" s="8" t="s">
        <v>47</v>
      </c>
      <c r="G14" s="8">
        <v>2018</v>
      </c>
      <c r="H14" s="8" t="s">
        <v>54</v>
      </c>
      <c r="I14" s="17">
        <v>16000</v>
      </c>
      <c r="J14" s="22">
        <v>5000</v>
      </c>
      <c r="K14" s="22">
        <v>10000</v>
      </c>
      <c r="L14" s="8" t="s">
        <v>18</v>
      </c>
      <c r="M14" s="8">
        <v>204546045</v>
      </c>
    </row>
    <row r="15" spans="1:13" x14ac:dyDescent="0.25">
      <c r="A15" s="7">
        <v>14</v>
      </c>
      <c r="B15" s="8" t="s">
        <v>12</v>
      </c>
      <c r="C15" s="8" t="s">
        <v>44</v>
      </c>
      <c r="D15" s="8" t="s">
        <v>130</v>
      </c>
      <c r="E15" s="8" t="s">
        <v>131</v>
      </c>
      <c r="F15" s="8" t="s">
        <v>47</v>
      </c>
      <c r="G15" s="8">
        <v>2020</v>
      </c>
      <c r="H15" s="8" t="s">
        <v>132</v>
      </c>
      <c r="I15" s="17">
        <v>19800</v>
      </c>
      <c r="J15" s="22">
        <v>5000</v>
      </c>
      <c r="K15" s="22">
        <v>10000</v>
      </c>
      <c r="L15" s="8" t="s">
        <v>18</v>
      </c>
      <c r="M15" s="8">
        <v>204546045</v>
      </c>
    </row>
    <row r="16" spans="1:13" x14ac:dyDescent="0.25">
      <c r="A16" s="7">
        <v>15</v>
      </c>
      <c r="B16" s="8" t="s">
        <v>12</v>
      </c>
      <c r="C16" s="8" t="s">
        <v>44</v>
      </c>
      <c r="D16" s="8" t="s">
        <v>137</v>
      </c>
      <c r="E16" s="9" t="s">
        <v>142</v>
      </c>
      <c r="F16" s="8" t="s">
        <v>47</v>
      </c>
      <c r="G16" s="8">
        <v>2021</v>
      </c>
      <c r="H16" s="8" t="s">
        <v>155</v>
      </c>
      <c r="I16" s="17">
        <v>20000</v>
      </c>
      <c r="J16" s="22">
        <v>5000</v>
      </c>
      <c r="K16" s="22">
        <v>10000</v>
      </c>
      <c r="L16" s="8" t="s">
        <v>18</v>
      </c>
      <c r="M16" s="8">
        <v>204546045</v>
      </c>
    </row>
    <row r="17" spans="1:13" x14ac:dyDescent="0.25">
      <c r="A17" s="7">
        <v>16</v>
      </c>
      <c r="B17" s="8" t="s">
        <v>55</v>
      </c>
      <c r="C17" s="8" t="s">
        <v>56</v>
      </c>
      <c r="D17" s="8" t="s">
        <v>57</v>
      </c>
      <c r="E17" s="8" t="s">
        <v>58</v>
      </c>
      <c r="F17" s="8" t="s">
        <v>16</v>
      </c>
      <c r="G17" s="8">
        <v>2012</v>
      </c>
      <c r="H17" s="8" t="s">
        <v>59</v>
      </c>
      <c r="I17" s="17">
        <v>5000</v>
      </c>
      <c r="J17" s="22">
        <v>5000</v>
      </c>
      <c r="K17" s="22">
        <v>10000</v>
      </c>
      <c r="L17" s="8" t="s">
        <v>18</v>
      </c>
      <c r="M17" s="8">
        <v>204546045</v>
      </c>
    </row>
    <row r="18" spans="1:13" x14ac:dyDescent="0.25">
      <c r="A18" s="7">
        <v>17</v>
      </c>
      <c r="B18" s="8" t="s">
        <v>55</v>
      </c>
      <c r="C18" s="8" t="s">
        <v>60</v>
      </c>
      <c r="D18" s="8" t="s">
        <v>61</v>
      </c>
      <c r="E18" s="8" t="s">
        <v>62</v>
      </c>
      <c r="F18" s="8" t="s">
        <v>16</v>
      </c>
      <c r="G18" s="8">
        <v>2012</v>
      </c>
      <c r="H18" s="8" t="s">
        <v>63</v>
      </c>
      <c r="I18" s="17">
        <v>4000</v>
      </c>
      <c r="J18" s="22">
        <v>5000</v>
      </c>
      <c r="K18" s="22">
        <v>10000</v>
      </c>
      <c r="L18" s="8" t="s">
        <v>18</v>
      </c>
      <c r="M18" s="8">
        <v>204546045</v>
      </c>
    </row>
    <row r="19" spans="1:13" x14ac:dyDescent="0.25">
      <c r="A19" s="7">
        <v>18</v>
      </c>
      <c r="B19" s="8" t="s">
        <v>55</v>
      </c>
      <c r="C19" s="8" t="s">
        <v>64</v>
      </c>
      <c r="D19" s="8" t="s">
        <v>65</v>
      </c>
      <c r="E19" s="8" t="s">
        <v>66</v>
      </c>
      <c r="F19" s="8" t="s">
        <v>16</v>
      </c>
      <c r="G19" s="8">
        <v>2012</v>
      </c>
      <c r="H19" s="8" t="s">
        <v>67</v>
      </c>
      <c r="I19" s="17">
        <v>3500</v>
      </c>
      <c r="J19" s="22">
        <v>5000</v>
      </c>
      <c r="K19" s="22">
        <v>10000</v>
      </c>
      <c r="L19" s="8" t="s">
        <v>18</v>
      </c>
      <c r="M19" s="8">
        <v>204546045</v>
      </c>
    </row>
    <row r="20" spans="1:13" x14ac:dyDescent="0.25">
      <c r="A20" s="7">
        <v>19</v>
      </c>
      <c r="B20" s="8" t="s">
        <v>55</v>
      </c>
      <c r="C20" s="8" t="s">
        <v>64</v>
      </c>
      <c r="D20" s="8" t="s">
        <v>68</v>
      </c>
      <c r="E20" s="8" t="s">
        <v>69</v>
      </c>
      <c r="F20" s="8" t="s">
        <v>16</v>
      </c>
      <c r="G20" s="8">
        <v>2012</v>
      </c>
      <c r="H20" s="8" t="s">
        <v>70</v>
      </c>
      <c r="I20" s="17">
        <v>3500</v>
      </c>
      <c r="J20" s="22">
        <v>5000</v>
      </c>
      <c r="K20" s="22">
        <v>10000</v>
      </c>
      <c r="L20" s="8" t="s">
        <v>18</v>
      </c>
      <c r="M20" s="8">
        <v>204546045</v>
      </c>
    </row>
    <row r="21" spans="1:13" x14ac:dyDescent="0.25">
      <c r="A21" s="7">
        <v>20</v>
      </c>
      <c r="B21" s="8" t="s">
        <v>55</v>
      </c>
      <c r="C21" s="8" t="s">
        <v>71</v>
      </c>
      <c r="D21" s="8" t="s">
        <v>72</v>
      </c>
      <c r="E21" s="8" t="s">
        <v>73</v>
      </c>
      <c r="F21" s="8" t="s">
        <v>16</v>
      </c>
      <c r="G21" s="8">
        <v>2012</v>
      </c>
      <c r="H21" s="8" t="s">
        <v>74</v>
      </c>
      <c r="I21" s="17">
        <v>3000</v>
      </c>
      <c r="J21" s="22">
        <v>5000</v>
      </c>
      <c r="K21" s="22">
        <v>10000</v>
      </c>
      <c r="L21" s="8" t="s">
        <v>18</v>
      </c>
      <c r="M21" s="8">
        <v>204546045</v>
      </c>
    </row>
    <row r="22" spans="1:13" x14ac:dyDescent="0.25">
      <c r="A22" s="7">
        <v>21</v>
      </c>
      <c r="B22" s="8" t="s">
        <v>55</v>
      </c>
      <c r="C22" s="8" t="s">
        <v>71</v>
      </c>
      <c r="D22" s="8" t="s">
        <v>75</v>
      </c>
      <c r="E22" s="8" t="s">
        <v>76</v>
      </c>
      <c r="F22" s="8" t="s">
        <v>16</v>
      </c>
      <c r="G22" s="8">
        <v>2012</v>
      </c>
      <c r="H22" s="8" t="s">
        <v>77</v>
      </c>
      <c r="I22" s="17">
        <v>3000</v>
      </c>
      <c r="J22" s="22">
        <v>5000</v>
      </c>
      <c r="K22" s="22">
        <v>10000</v>
      </c>
      <c r="L22" s="8" t="s">
        <v>18</v>
      </c>
      <c r="M22" s="8">
        <v>204546045</v>
      </c>
    </row>
    <row r="23" spans="1:13" x14ac:dyDescent="0.25">
      <c r="A23" s="7">
        <v>22</v>
      </c>
      <c r="B23" s="8" t="s">
        <v>55</v>
      </c>
      <c r="C23" s="8" t="s">
        <v>78</v>
      </c>
      <c r="D23" s="8" t="s">
        <v>79</v>
      </c>
      <c r="E23" s="8" t="s">
        <v>80</v>
      </c>
      <c r="F23" s="8" t="s">
        <v>47</v>
      </c>
      <c r="G23" s="8">
        <v>2012</v>
      </c>
      <c r="H23" s="8" t="s">
        <v>81</v>
      </c>
      <c r="I23" s="17">
        <v>6500</v>
      </c>
      <c r="J23" s="22">
        <v>5000</v>
      </c>
      <c r="K23" s="22">
        <v>10000</v>
      </c>
      <c r="L23" s="8" t="s">
        <v>18</v>
      </c>
      <c r="M23" s="8">
        <v>204546045</v>
      </c>
    </row>
    <row r="24" spans="1:13" x14ac:dyDescent="0.25">
      <c r="A24" s="7">
        <v>23</v>
      </c>
      <c r="B24" s="8" t="s">
        <v>55</v>
      </c>
      <c r="C24" s="8" t="s">
        <v>78</v>
      </c>
      <c r="D24" s="8" t="s">
        <v>86</v>
      </c>
      <c r="E24" s="8" t="s">
        <v>87</v>
      </c>
      <c r="F24" s="8" t="s">
        <v>47</v>
      </c>
      <c r="G24" s="8">
        <v>2010</v>
      </c>
      <c r="H24" s="8" t="s">
        <v>88</v>
      </c>
      <c r="I24" s="17">
        <v>6500</v>
      </c>
      <c r="J24" s="22">
        <v>5000</v>
      </c>
      <c r="K24" s="22">
        <v>10000</v>
      </c>
      <c r="L24" s="8" t="s">
        <v>18</v>
      </c>
      <c r="M24" s="8">
        <v>204546045</v>
      </c>
    </row>
    <row r="25" spans="1:13" x14ac:dyDescent="0.25">
      <c r="A25" s="7">
        <v>24</v>
      </c>
      <c r="B25" s="8" t="s">
        <v>55</v>
      </c>
      <c r="C25" s="8" t="s">
        <v>82</v>
      </c>
      <c r="D25" s="8" t="s">
        <v>83</v>
      </c>
      <c r="E25" s="8" t="s">
        <v>84</v>
      </c>
      <c r="F25" s="8" t="s">
        <v>47</v>
      </c>
      <c r="G25" s="8">
        <v>2008</v>
      </c>
      <c r="H25" s="8" t="s">
        <v>85</v>
      </c>
      <c r="I25" s="17">
        <v>4000</v>
      </c>
      <c r="J25" s="22">
        <v>5000</v>
      </c>
      <c r="K25" s="22">
        <v>10000</v>
      </c>
      <c r="L25" s="8" t="s">
        <v>18</v>
      </c>
      <c r="M25" s="8">
        <v>204546045</v>
      </c>
    </row>
    <row r="26" spans="1:13" x14ac:dyDescent="0.25">
      <c r="A26" s="7">
        <v>25</v>
      </c>
      <c r="B26" s="8" t="s">
        <v>12</v>
      </c>
      <c r="C26" s="8" t="s">
        <v>89</v>
      </c>
      <c r="D26" s="8" t="s">
        <v>90</v>
      </c>
      <c r="E26" s="8" t="s">
        <v>91</v>
      </c>
      <c r="F26" s="8" t="s">
        <v>47</v>
      </c>
      <c r="G26" s="8">
        <v>2012</v>
      </c>
      <c r="H26" s="8" t="s">
        <v>92</v>
      </c>
      <c r="I26" s="17">
        <v>25000</v>
      </c>
      <c r="J26" s="22">
        <v>5000</v>
      </c>
      <c r="K26" s="22">
        <v>10000</v>
      </c>
      <c r="L26" s="8" t="s">
        <v>18</v>
      </c>
      <c r="M26" s="8">
        <v>204546045</v>
      </c>
    </row>
    <row r="27" spans="1:13" x14ac:dyDescent="0.25">
      <c r="A27" s="7">
        <v>26</v>
      </c>
      <c r="B27" s="8" t="s">
        <v>55</v>
      </c>
      <c r="C27" s="8" t="s">
        <v>60</v>
      </c>
      <c r="D27" s="8" t="s">
        <v>93</v>
      </c>
      <c r="E27" s="8" t="s">
        <v>94</v>
      </c>
      <c r="F27" s="8" t="s">
        <v>16</v>
      </c>
      <c r="G27" s="8">
        <v>2014</v>
      </c>
      <c r="H27" s="8" t="s">
        <v>95</v>
      </c>
      <c r="I27" s="17">
        <v>4000</v>
      </c>
      <c r="J27" s="22">
        <v>5000</v>
      </c>
      <c r="K27" s="22">
        <v>10000</v>
      </c>
      <c r="L27" s="8" t="s">
        <v>18</v>
      </c>
      <c r="M27" s="8">
        <v>204546045</v>
      </c>
    </row>
    <row r="28" spans="1:13" x14ac:dyDescent="0.25">
      <c r="A28" s="7">
        <v>27</v>
      </c>
      <c r="B28" s="8" t="s">
        <v>55</v>
      </c>
      <c r="C28" s="8" t="s">
        <v>60</v>
      </c>
      <c r="D28" s="8" t="s">
        <v>96</v>
      </c>
      <c r="E28" s="8" t="s">
        <v>97</v>
      </c>
      <c r="F28" s="8" t="s">
        <v>16</v>
      </c>
      <c r="G28" s="8">
        <v>2014</v>
      </c>
      <c r="H28" s="8" t="s">
        <v>98</v>
      </c>
      <c r="I28" s="17">
        <v>4000</v>
      </c>
      <c r="J28" s="22">
        <v>5000</v>
      </c>
      <c r="K28" s="22">
        <v>10000</v>
      </c>
      <c r="L28" s="8" t="s">
        <v>18</v>
      </c>
      <c r="M28" s="8">
        <v>204546045</v>
      </c>
    </row>
    <row r="29" spans="1:13" x14ac:dyDescent="0.25">
      <c r="A29" s="7">
        <v>28</v>
      </c>
      <c r="B29" s="8" t="s">
        <v>55</v>
      </c>
      <c r="C29" s="8" t="s">
        <v>60</v>
      </c>
      <c r="D29" s="8" t="s">
        <v>99</v>
      </c>
      <c r="E29" s="8" t="s">
        <v>100</v>
      </c>
      <c r="F29" s="8" t="s">
        <v>16</v>
      </c>
      <c r="G29" s="8">
        <v>2013</v>
      </c>
      <c r="H29" s="8" t="s">
        <v>101</v>
      </c>
      <c r="I29" s="17">
        <v>4000</v>
      </c>
      <c r="J29" s="22">
        <v>5000</v>
      </c>
      <c r="K29" s="22">
        <v>10000</v>
      </c>
      <c r="L29" s="8" t="s">
        <v>18</v>
      </c>
      <c r="M29" s="8">
        <v>204546045</v>
      </c>
    </row>
    <row r="30" spans="1:13" x14ac:dyDescent="0.25">
      <c r="A30" s="7">
        <v>29</v>
      </c>
      <c r="B30" s="8" t="s">
        <v>55</v>
      </c>
      <c r="C30" s="8" t="s">
        <v>60</v>
      </c>
      <c r="D30" s="8" t="s">
        <v>102</v>
      </c>
      <c r="E30" s="8" t="s">
        <v>103</v>
      </c>
      <c r="F30" s="8" t="s">
        <v>16</v>
      </c>
      <c r="G30" s="8">
        <v>2013</v>
      </c>
      <c r="H30" s="8" t="s">
        <v>104</v>
      </c>
      <c r="I30" s="17">
        <v>4000</v>
      </c>
      <c r="J30" s="22">
        <v>5000</v>
      </c>
      <c r="K30" s="22">
        <v>10000</v>
      </c>
      <c r="L30" s="8" t="s">
        <v>18</v>
      </c>
      <c r="M30" s="8">
        <v>204546045</v>
      </c>
    </row>
    <row r="31" spans="1:13" x14ac:dyDescent="0.25">
      <c r="A31" s="7">
        <v>30</v>
      </c>
      <c r="B31" s="8" t="s">
        <v>55</v>
      </c>
      <c r="C31" s="8" t="s">
        <v>60</v>
      </c>
      <c r="D31" s="8" t="s">
        <v>105</v>
      </c>
      <c r="E31" s="8" t="s">
        <v>106</v>
      </c>
      <c r="F31" s="8" t="s">
        <v>16</v>
      </c>
      <c r="G31" s="8">
        <v>2015</v>
      </c>
      <c r="H31" s="8" t="s">
        <v>107</v>
      </c>
      <c r="I31" s="17">
        <v>6000</v>
      </c>
      <c r="J31" s="22">
        <v>5000</v>
      </c>
      <c r="K31" s="22">
        <v>10000</v>
      </c>
      <c r="L31" s="8" t="s">
        <v>18</v>
      </c>
      <c r="M31" s="8">
        <v>204546045</v>
      </c>
    </row>
    <row r="32" spans="1:13" x14ac:dyDescent="0.25">
      <c r="A32" s="7">
        <v>31</v>
      </c>
      <c r="B32" s="8" t="s">
        <v>12</v>
      </c>
      <c r="C32" s="8" t="s">
        <v>108</v>
      </c>
      <c r="D32" s="8" t="s">
        <v>109</v>
      </c>
      <c r="E32" s="10" t="s">
        <v>110</v>
      </c>
      <c r="F32" s="8" t="s">
        <v>16</v>
      </c>
      <c r="G32" s="8">
        <v>2015</v>
      </c>
      <c r="H32" s="8" t="s">
        <v>111</v>
      </c>
      <c r="I32" s="17">
        <v>10000</v>
      </c>
      <c r="J32" s="22">
        <v>5000</v>
      </c>
      <c r="K32" s="22">
        <v>10000</v>
      </c>
      <c r="L32" s="8" t="s">
        <v>18</v>
      </c>
      <c r="M32" s="8">
        <v>204546045</v>
      </c>
    </row>
    <row r="33" spans="1:13" x14ac:dyDescent="0.25">
      <c r="A33" s="7">
        <v>32</v>
      </c>
      <c r="B33" s="8" t="s">
        <v>12</v>
      </c>
      <c r="C33" s="8" t="s">
        <v>112</v>
      </c>
      <c r="D33" s="8" t="s">
        <v>113</v>
      </c>
      <c r="E33" s="8" t="s">
        <v>114</v>
      </c>
      <c r="F33" s="8" t="s">
        <v>16</v>
      </c>
      <c r="G33" s="8">
        <v>2018</v>
      </c>
      <c r="H33" s="8" t="s">
        <v>115</v>
      </c>
      <c r="I33" s="17">
        <v>19000</v>
      </c>
      <c r="J33" s="22">
        <v>5000</v>
      </c>
      <c r="K33" s="22">
        <v>10000</v>
      </c>
      <c r="L33" s="8" t="s">
        <v>18</v>
      </c>
      <c r="M33" s="8">
        <v>204546045</v>
      </c>
    </row>
    <row r="34" spans="1:13" x14ac:dyDescent="0.25">
      <c r="A34" s="7">
        <v>33</v>
      </c>
      <c r="B34" s="8" t="s">
        <v>116</v>
      </c>
      <c r="C34" s="8" t="s">
        <v>117</v>
      </c>
      <c r="D34" s="8" t="s">
        <v>118</v>
      </c>
      <c r="E34" s="8" t="s">
        <v>119</v>
      </c>
      <c r="F34" s="8" t="s">
        <v>16</v>
      </c>
      <c r="G34" s="8">
        <v>2013</v>
      </c>
      <c r="H34" s="8" t="s">
        <v>120</v>
      </c>
      <c r="I34" s="17">
        <v>11500</v>
      </c>
      <c r="J34" s="22">
        <v>5000</v>
      </c>
      <c r="K34" s="22">
        <v>10000</v>
      </c>
      <c r="L34" s="8" t="s">
        <v>18</v>
      </c>
      <c r="M34" s="8">
        <v>204546045</v>
      </c>
    </row>
    <row r="35" spans="1:13" x14ac:dyDescent="0.25">
      <c r="A35" s="7">
        <v>34</v>
      </c>
      <c r="B35" s="8" t="s">
        <v>121</v>
      </c>
      <c r="C35" s="8" t="s">
        <v>122</v>
      </c>
      <c r="D35" s="8" t="s">
        <v>123</v>
      </c>
      <c r="E35" s="8" t="s">
        <v>124</v>
      </c>
      <c r="F35" s="8" t="s">
        <v>125</v>
      </c>
      <c r="G35" s="8">
        <v>2006</v>
      </c>
      <c r="H35" s="8" t="s">
        <v>126</v>
      </c>
      <c r="I35" s="17">
        <v>10000</v>
      </c>
      <c r="J35" s="22">
        <v>5000</v>
      </c>
      <c r="K35" s="22">
        <v>10000</v>
      </c>
      <c r="L35" s="8" t="s">
        <v>18</v>
      </c>
      <c r="M35" s="8">
        <v>204546045</v>
      </c>
    </row>
    <row r="36" spans="1:13" ht="15.75" x14ac:dyDescent="0.3">
      <c r="A36" s="7">
        <v>35</v>
      </c>
      <c r="B36" s="8" t="s">
        <v>127</v>
      </c>
      <c r="C36" s="8" t="s">
        <v>128</v>
      </c>
      <c r="D36" s="11" t="s">
        <v>143</v>
      </c>
      <c r="E36" s="8" t="s">
        <v>144</v>
      </c>
      <c r="F36" s="8" t="s">
        <v>145</v>
      </c>
      <c r="G36" s="8">
        <v>2014</v>
      </c>
      <c r="H36" s="8" t="s">
        <v>146</v>
      </c>
      <c r="I36" s="17">
        <v>7000</v>
      </c>
      <c r="J36" s="22">
        <v>5000</v>
      </c>
      <c r="K36" s="22">
        <v>10000</v>
      </c>
      <c r="L36" s="8" t="s">
        <v>18</v>
      </c>
      <c r="M36" s="8">
        <v>204546045</v>
      </c>
    </row>
    <row r="37" spans="1:13" ht="30" x14ac:dyDescent="0.25">
      <c r="A37" s="7">
        <v>36</v>
      </c>
      <c r="B37" s="8" t="s">
        <v>147</v>
      </c>
      <c r="C37" s="8" t="s">
        <v>148</v>
      </c>
      <c r="D37" s="8" t="s">
        <v>129</v>
      </c>
      <c r="E37" s="8" t="s">
        <v>152</v>
      </c>
      <c r="F37" s="15" t="s">
        <v>149</v>
      </c>
      <c r="G37" s="8">
        <v>2024</v>
      </c>
      <c r="H37" s="8" t="s">
        <v>154</v>
      </c>
      <c r="I37" s="17">
        <v>45000</v>
      </c>
      <c r="J37" s="23">
        <v>15000</v>
      </c>
      <c r="K37" s="23">
        <v>10000</v>
      </c>
      <c r="L37" s="8" t="s">
        <v>18</v>
      </c>
      <c r="M37" s="8">
        <v>204546045</v>
      </c>
    </row>
    <row r="38" spans="1:13" ht="30.75" thickBot="1" x14ac:dyDescent="0.3">
      <c r="A38" s="12">
        <v>37</v>
      </c>
      <c r="B38" s="13" t="s">
        <v>147</v>
      </c>
      <c r="C38" s="13" t="s">
        <v>148</v>
      </c>
      <c r="D38" s="13" t="s">
        <v>150</v>
      </c>
      <c r="E38" s="13" t="s">
        <v>151</v>
      </c>
      <c r="F38" s="16" t="s">
        <v>149</v>
      </c>
      <c r="G38" s="13">
        <v>2024</v>
      </c>
      <c r="H38" s="13" t="s">
        <v>153</v>
      </c>
      <c r="I38" s="18">
        <v>45000</v>
      </c>
      <c r="J38" s="24">
        <v>15000</v>
      </c>
      <c r="K38" s="24">
        <v>10000</v>
      </c>
      <c r="L38" s="8" t="s">
        <v>18</v>
      </c>
      <c r="M38" s="8">
        <v>204546045</v>
      </c>
    </row>
    <row r="40" spans="1:13" x14ac:dyDescent="0.25">
      <c r="I40" s="19">
        <f>SUM(I2:I39)</f>
        <v>477300</v>
      </c>
    </row>
    <row r="42" spans="1:13" x14ac:dyDescent="0.25">
      <c r="I42" s="20"/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BC489-29D4-4DF6-BA67-1C1965194714}">
  <dimension ref="A1:I5"/>
  <sheetViews>
    <sheetView workbookViewId="0">
      <selection activeCell="E20" sqref="E20"/>
    </sheetView>
  </sheetViews>
  <sheetFormatPr defaultRowHeight="15" x14ac:dyDescent="0.25"/>
  <sheetData>
    <row r="1" spans="1:9" x14ac:dyDescent="0.25">
      <c r="A1" t="s">
        <v>136</v>
      </c>
    </row>
    <row r="3" spans="1:9" x14ac:dyDescent="0.25">
      <c r="B3" s="25" t="s">
        <v>133</v>
      </c>
      <c r="C3" s="25"/>
      <c r="E3" s="25" t="s">
        <v>134</v>
      </c>
      <c r="F3" s="25"/>
      <c r="H3" s="26" t="s">
        <v>156</v>
      </c>
      <c r="I3" s="27"/>
    </row>
    <row r="4" spans="1:9" x14ac:dyDescent="0.25">
      <c r="B4" s="25"/>
      <c r="C4" s="25"/>
      <c r="E4" s="25"/>
      <c r="F4" s="25"/>
      <c r="H4" s="28"/>
      <c r="I4" s="29"/>
    </row>
    <row r="5" spans="1:9" x14ac:dyDescent="0.25">
      <c r="B5" s="8" t="s">
        <v>135</v>
      </c>
      <c r="C5" s="8">
        <v>12772.18</v>
      </c>
      <c r="E5" s="8" t="s">
        <v>135</v>
      </c>
      <c r="F5" s="8">
        <v>72813.399999999994</v>
      </c>
      <c r="H5" s="8" t="s">
        <v>135</v>
      </c>
      <c r="I5" s="8">
        <v>12426</v>
      </c>
    </row>
  </sheetData>
  <mergeCells count="3">
    <mergeCell ref="B3:C4"/>
    <mergeCell ref="E3:F4"/>
    <mergeCell ref="H3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2025-2026</vt:lpstr>
      <vt:lpstr>ზარალი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Levan Pachulia</dc:creator>
  <cp:lastModifiedBy>Diana Kokolishvili</cp:lastModifiedBy>
  <dcterms:created xsi:type="dcterms:W3CDTF">2015-06-05T18:17:20Z</dcterms:created>
  <dcterms:modified xsi:type="dcterms:W3CDTF">2025-06-11T06:31:46Z</dcterms:modified>
</cp:coreProperties>
</file>