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ტენდერიი\"/>
    </mc:Choice>
  </mc:AlternateContent>
  <bookViews>
    <workbookView xWindow="0" yWindow="0" windowWidth="23040" windowHeight="9170" tabRatio="599"/>
  </bookViews>
  <sheets>
    <sheet name="1-1" sheetId="104" r:id="rId1"/>
    <sheet name="&amp;&amp;&amp;" sheetId="103" state="hidden" r:id="rId2"/>
  </sheets>
  <definedNames>
    <definedName name="_xlnm._FilterDatabase" localSheetId="0" hidden="1">'1-1'!$A$9:$M$22</definedName>
    <definedName name="_xlnm.Print_Area" localSheetId="0">'1-1'!$A$1:$M$34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104" l="1"/>
  <c r="M17" i="104" s="1"/>
  <c r="L19" i="104" l="1"/>
  <c r="M19" i="104" s="1"/>
  <c r="L18" i="104"/>
  <c r="H22" i="104"/>
  <c r="M22" i="104" s="1"/>
  <c r="M21" i="104"/>
  <c r="M18" i="104" l="1"/>
  <c r="L12" i="104" l="1"/>
  <c r="J12" i="104"/>
  <c r="M12" i="104" l="1"/>
  <c r="L13" i="104"/>
  <c r="M13" i="104" s="1"/>
  <c r="M15" i="104"/>
  <c r="L23" i="104" l="1"/>
  <c r="J23" i="104" l="1"/>
  <c r="M23" i="104" l="1"/>
  <c r="H23" i="104"/>
  <c r="M24" i="104" s="1"/>
  <c r="M25" i="104" l="1"/>
  <c r="M26" i="104" s="1"/>
  <c r="M27" i="104" s="1"/>
  <c r="M28" i="104" l="1"/>
  <c r="M29" i="104" l="1"/>
  <c r="M30" i="104" l="1"/>
  <c r="M31" i="104" s="1"/>
</calcChain>
</file>

<file path=xl/sharedStrings.xml><?xml version="1.0" encoding="utf-8"?>
<sst xmlns="http://schemas.openxmlformats.org/spreadsheetml/2006/main" count="109" uniqueCount="64">
  <si>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</si>
  <si>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</si>
  <si>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</si>
  <si>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</si>
  <si>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</si>
  <si>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</si>
  <si>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</si>
  <si>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</si>
  <si>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</si>
  <si>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</si>
  <si>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</si>
  <si>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</si>
  <si>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</si>
  <si>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</si>
  <si>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</si>
  <si>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</si>
  <si>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</si>
  <si>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</si>
  <si>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</si>
  <si>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</si>
  <si>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</si>
  <si>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</si>
  <si>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</si>
  <si>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</si>
  <si>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</si>
  <si>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</si>
  <si>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</si>
  <si>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</si>
  <si>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</si>
  <si>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</si>
  <si>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</si>
  <si>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</si>
  <si>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</si>
  <si>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</si>
  <si>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</si>
  <si>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</si>
  <si>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</si>
  <si>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</si>
  <si>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</si>
  <si>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</si>
  <si>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</si>
  <si>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</si>
  <si>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</si>
  <si>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</si>
  <si>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</si>
  <si>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</si>
  <si>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</si>
  <si>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</si>
  <si>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</si>
  <si>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</si>
  <si>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</si>
  <si>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</si>
  <si>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</si>
  <si>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ც</t>
  </si>
  <si>
    <t xml:space="preserve">თბილისი;  ქიზიყის ქუჩა </t>
  </si>
  <si>
    <t>კომპოზიციური იზონაკლატკა R-50 რელსისთვის</t>
  </si>
  <si>
    <t>შრომის დანახარჯი (იზონაკლატკის მონტაჟი)</t>
  </si>
  <si>
    <t>რელსის ხვრეტა 22მმ</t>
  </si>
  <si>
    <t>შრომის დანახარჯი (რელსის ხვრეტა)</t>
  </si>
  <si>
    <t>ელექტრო შემაერთებელი ემს--70-1300 (ჯემპერი)</t>
  </si>
  <si>
    <t>ელექტროწევის  შემაერთებელი ემს--70-1300 (ჯემპერი)</t>
  </si>
  <si>
    <t>ელექტროწევის  შემაერთებელი ემს--70-3300 (ჯემპერი)</t>
  </si>
  <si>
    <t>სხვა დანახარჯები</t>
  </si>
  <si>
    <t>ქიზიყის ქუჩა თბილისი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</si>
</sst>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101" fillId="28" borderId="23" xfId="523" applyFont="1" applyFill="1" applyBorder="1" applyAlignment="1">
      <alignment horizontal="center" vertical="center"/>
    </xf>
    <xf numFmtId="0" fontId="27" fillId="0" borderId="12" xfId="523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3"/>
  <sheetViews>
    <sheetView tabSelected="1" zoomScale="80" zoomScaleNormal="80" zoomScaleSheetLayoutView="80" workbookViewId="0">
      <selection activeCell="C7" sqref="C7:C8"/>
    </sheetView>
  </sheetViews>
  <sheetFormatPr defaultColWidth="9.08984375" defaultRowHeight="16"/>
  <cols>
    <col min="1" max="1" width="5.6328125" style="24" customWidth="1"/>
    <col min="2" max="2" width="10.90625" style="111" hidden="1" customWidth="1"/>
    <col min="3" max="3" width="67.36328125" style="16" customWidth="1"/>
    <col min="4" max="4" width="8.6328125" style="22" customWidth="1"/>
    <col min="5" max="5" width="8.6328125" style="23" customWidth="1"/>
    <col min="6" max="6" width="9.54296875" style="18" bestFit="1" customWidth="1"/>
    <col min="7" max="7" width="12.6328125" style="18" customWidth="1"/>
    <col min="8" max="8" width="15" style="18" bestFit="1" customWidth="1"/>
    <col min="9" max="9" width="12.6328125" style="25" customWidth="1"/>
    <col min="10" max="10" width="13.453125" style="18" bestFit="1" customWidth="1"/>
    <col min="11" max="11" width="12.6328125" style="25" customWidth="1"/>
    <col min="12" max="12" width="12.6328125" style="18" customWidth="1"/>
    <col min="13" max="13" width="14.6328125" style="23" customWidth="1"/>
    <col min="14" max="14" width="9.36328125" style="62" customWidth="1"/>
    <col min="15" max="15" width="12.90625" style="18" hidden="1" customWidth="1"/>
    <col min="16" max="16" width="12.54296875" style="18" hidden="1" customWidth="1"/>
    <col min="17" max="17" width="11" style="18" hidden="1" customWidth="1"/>
    <col min="18" max="18" width="11.90625" style="18" bestFit="1" customWidth="1"/>
    <col min="19" max="19" width="13.54296875" style="18" bestFit="1" customWidth="1"/>
    <col min="20" max="16384" width="9.08984375" style="18"/>
  </cols>
  <sheetData>
    <row r="1" spans="1:16" s="58" customFormat="1" ht="48" customHeight="1">
      <c r="A1" s="167" t="s">
        <v>63</v>
      </c>
      <c r="B1" s="167"/>
      <c r="C1" s="167"/>
      <c r="E1" s="168"/>
      <c r="F1" s="168"/>
      <c r="G1" s="168"/>
      <c r="H1" s="168"/>
      <c r="I1" s="168"/>
      <c r="J1" s="168"/>
      <c r="K1" s="168"/>
      <c r="L1" s="168"/>
      <c r="M1" s="52"/>
    </row>
    <row r="2" spans="1:16" s="53" customFormat="1" ht="5" customHeight="1">
      <c r="A2" s="56"/>
      <c r="B2" s="104"/>
      <c r="E2" s="5"/>
      <c r="F2" s="5"/>
    </row>
    <row r="3" spans="1:16" s="59" customFormat="1" ht="18" customHeight="1">
      <c r="A3" s="169"/>
      <c r="B3" s="169"/>
      <c r="C3" s="169"/>
      <c r="D3" s="118"/>
      <c r="E3" s="170"/>
      <c r="F3" s="170"/>
      <c r="G3" s="170"/>
      <c r="H3" s="170"/>
      <c r="I3" s="170"/>
      <c r="J3" s="170"/>
      <c r="K3" s="170"/>
      <c r="L3" s="170"/>
      <c r="M3" s="54"/>
      <c r="N3" s="53"/>
      <c r="O3" s="54"/>
      <c r="P3" s="54"/>
    </row>
    <row r="4" spans="1:16" s="53" customFormat="1" ht="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9"/>
      <c r="B5" s="169"/>
      <c r="C5" s="169"/>
      <c r="D5" s="122"/>
      <c r="E5" s="170"/>
      <c r="F5" s="170"/>
      <c r="G5" s="170"/>
      <c r="H5" s="170"/>
      <c r="I5" s="170"/>
      <c r="J5" s="170"/>
      <c r="K5" s="170"/>
      <c r="L5" s="170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1" t="s">
        <v>1</v>
      </c>
      <c r="B7" s="163" t="s">
        <v>43</v>
      </c>
      <c r="C7" s="165" t="s">
        <v>45</v>
      </c>
      <c r="D7" s="159" t="s">
        <v>0</v>
      </c>
      <c r="E7" s="155" t="s">
        <v>35</v>
      </c>
      <c r="F7" s="159" t="s">
        <v>36</v>
      </c>
      <c r="G7" s="159" t="s">
        <v>37</v>
      </c>
      <c r="H7" s="159"/>
      <c r="I7" s="159" t="s">
        <v>38</v>
      </c>
      <c r="J7" s="159"/>
      <c r="K7" s="159" t="s">
        <v>39</v>
      </c>
      <c r="L7" s="159"/>
      <c r="M7" s="157" t="s">
        <v>40</v>
      </c>
    </row>
    <row r="8" spans="1:16" s="19" customFormat="1" ht="30" customHeight="1">
      <c r="A8" s="162"/>
      <c r="B8" s="164"/>
      <c r="C8" s="166"/>
      <c r="D8" s="160"/>
      <c r="E8" s="156"/>
      <c r="F8" s="160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58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5" customHeight="1">
      <c r="A10" s="80"/>
      <c r="B10" s="106"/>
      <c r="C10" s="137" t="s">
        <v>54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5" customHeight="1">
      <c r="A11" s="31">
        <v>1</v>
      </c>
      <c r="B11" s="88" t="s">
        <v>51</v>
      </c>
      <c r="C11" s="128" t="s">
        <v>55</v>
      </c>
      <c r="D11" s="26" t="s">
        <v>53</v>
      </c>
      <c r="E11" s="98"/>
      <c r="F11" s="130"/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56</v>
      </c>
      <c r="D12" s="7" t="s">
        <v>53</v>
      </c>
      <c r="E12" s="126"/>
      <c r="F12" s="126">
        <v>2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55</v>
      </c>
      <c r="D13" s="115" t="s">
        <v>53</v>
      </c>
      <c r="E13" s="131"/>
      <c r="F13" s="132">
        <v>2</v>
      </c>
      <c r="G13" s="126">
        <v>0</v>
      </c>
      <c r="H13" s="126">
        <v>0</v>
      </c>
      <c r="I13" s="126"/>
      <c r="J13" s="126"/>
      <c r="K13" s="126">
        <v>0</v>
      </c>
      <c r="L13" s="126">
        <f t="shared" ref="L13" si="3">K13*F13</f>
        <v>0</v>
      </c>
      <c r="M13" s="127">
        <f t="shared" ref="M13:M15" si="4">L13+J13+H13</f>
        <v>0</v>
      </c>
      <c r="N13" s="51"/>
      <c r="O13" s="116"/>
    </row>
    <row r="14" spans="1:16" s="13" customFormat="1" ht="46.75" customHeight="1">
      <c r="A14" s="31">
        <v>2</v>
      </c>
      <c r="B14" s="89"/>
      <c r="C14" s="128" t="s">
        <v>57</v>
      </c>
      <c r="D14" s="115" t="s">
        <v>53</v>
      </c>
      <c r="E14" s="131"/>
      <c r="F14" s="132"/>
      <c r="G14" s="126"/>
      <c r="H14" s="126"/>
      <c r="I14" s="126"/>
      <c r="J14" s="126"/>
      <c r="K14" s="126"/>
      <c r="L14" s="126"/>
      <c r="M14" s="127"/>
      <c r="N14" s="51"/>
      <c r="O14" s="116"/>
    </row>
    <row r="15" spans="1:16" s="13" customFormat="1" ht="18" customHeight="1">
      <c r="A15" s="117"/>
      <c r="B15" s="107"/>
      <c r="C15" s="133" t="s">
        <v>58</v>
      </c>
      <c r="D15" s="115" t="s">
        <v>53</v>
      </c>
      <c r="E15" s="131"/>
      <c r="F15" s="132">
        <v>150</v>
      </c>
      <c r="G15" s="126"/>
      <c r="H15" s="126"/>
      <c r="I15" s="126">
        <v>0</v>
      </c>
      <c r="J15" s="126">
        <v>0</v>
      </c>
      <c r="K15" s="126"/>
      <c r="L15" s="126"/>
      <c r="M15" s="127">
        <f t="shared" si="4"/>
        <v>0</v>
      </c>
      <c r="N15" s="51"/>
      <c r="O15" s="116"/>
    </row>
    <row r="16" spans="1:16" s="13" customFormat="1" ht="45.65" customHeight="1">
      <c r="A16" s="117">
        <v>3</v>
      </c>
      <c r="B16" s="107"/>
      <c r="C16" s="128" t="s">
        <v>59</v>
      </c>
      <c r="D16" s="115" t="s">
        <v>53</v>
      </c>
      <c r="E16" s="131"/>
      <c r="F16" s="132"/>
      <c r="G16" s="126"/>
      <c r="H16" s="126"/>
      <c r="I16" s="126"/>
      <c r="J16" s="126"/>
      <c r="K16" s="126"/>
      <c r="L16" s="126"/>
      <c r="M16" s="127"/>
      <c r="N16" s="51"/>
      <c r="O16" s="116"/>
    </row>
    <row r="17" spans="1:16" ht="18" customHeight="1">
      <c r="A17" s="31"/>
      <c r="B17" s="125"/>
      <c r="C17" s="133" t="s">
        <v>60</v>
      </c>
      <c r="D17" s="7" t="s">
        <v>53</v>
      </c>
      <c r="E17" s="126"/>
      <c r="F17" s="126">
        <v>75</v>
      </c>
      <c r="G17" s="126">
        <v>0</v>
      </c>
      <c r="H17" s="126">
        <f>G17*F17</f>
        <v>0</v>
      </c>
      <c r="I17" s="126"/>
      <c r="J17" s="126"/>
      <c r="K17" s="126"/>
      <c r="L17" s="126"/>
      <c r="M17" s="127">
        <f>H17</f>
        <v>0</v>
      </c>
      <c r="N17" s="84"/>
      <c r="O17" s="114">
        <v>6</v>
      </c>
    </row>
    <row r="18" spans="1:16" s="143" customFormat="1" ht="18" customHeight="1">
      <c r="A18" s="138"/>
      <c r="B18" s="144"/>
      <c r="C18" s="145" t="s">
        <v>61</v>
      </c>
      <c r="D18" s="146" t="s">
        <v>53</v>
      </c>
      <c r="E18" s="140"/>
      <c r="F18" s="140">
        <v>1</v>
      </c>
      <c r="G18" s="140">
        <v>0</v>
      </c>
      <c r="H18" s="140">
        <v>0</v>
      </c>
      <c r="I18" s="140"/>
      <c r="J18" s="140"/>
      <c r="K18" s="140"/>
      <c r="L18" s="140">
        <f t="shared" ref="L18:L19" si="5">K18*F18</f>
        <v>0</v>
      </c>
      <c r="M18" s="141">
        <f t="shared" ref="M18:M19" si="6">L18+J18+H18</f>
        <v>0</v>
      </c>
      <c r="N18" s="142"/>
      <c r="O18" s="147">
        <v>6</v>
      </c>
    </row>
    <row r="19" spans="1:16" s="154" customFormat="1" ht="18" customHeight="1">
      <c r="A19" s="138"/>
      <c r="B19" s="148"/>
      <c r="C19" s="145" t="s">
        <v>52</v>
      </c>
      <c r="D19" s="149" t="s">
        <v>2</v>
      </c>
      <c r="E19" s="150"/>
      <c r="F19" s="151"/>
      <c r="G19" s="140"/>
      <c r="H19" s="140"/>
      <c r="I19" s="140"/>
      <c r="J19" s="140"/>
      <c r="K19" s="140">
        <v>0</v>
      </c>
      <c r="L19" s="140">
        <f t="shared" si="5"/>
        <v>0</v>
      </c>
      <c r="M19" s="141">
        <f t="shared" si="6"/>
        <v>0</v>
      </c>
      <c r="N19" s="152"/>
      <c r="O19" s="153"/>
    </row>
    <row r="20" spans="1:16" s="154" customFormat="1" ht="56.4" customHeight="1">
      <c r="A20" s="138">
        <v>4</v>
      </c>
      <c r="B20" s="148"/>
      <c r="C20" s="139" t="s">
        <v>62</v>
      </c>
      <c r="D20" s="149"/>
      <c r="E20" s="150"/>
      <c r="F20" s="151"/>
      <c r="G20" s="140"/>
      <c r="H20" s="140"/>
      <c r="I20" s="140"/>
      <c r="J20" s="140"/>
      <c r="K20" s="140"/>
      <c r="L20" s="140"/>
      <c r="M20" s="141"/>
      <c r="N20" s="152"/>
      <c r="O20" s="153"/>
    </row>
    <row r="21" spans="1:16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/>
      <c r="L21" s="126">
        <v>0</v>
      </c>
      <c r="M21" s="127">
        <f t="shared" ref="M21:M22" si="7">L21+J21+H21</f>
        <v>0</v>
      </c>
      <c r="N21" s="51"/>
      <c r="O21" s="116"/>
    </row>
    <row r="22" spans="1:16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8">G22*F22</f>
        <v>0</v>
      </c>
      <c r="I22" s="126"/>
      <c r="J22" s="126"/>
      <c r="K22" s="126"/>
      <c r="L22" s="126"/>
      <c r="M22" s="127">
        <f t="shared" si="7"/>
        <v>0</v>
      </c>
      <c r="N22" s="51"/>
      <c r="O22" s="116"/>
    </row>
    <row r="23" spans="1:16" s="2" customFormat="1" ht="18" customHeight="1">
      <c r="A23" s="99"/>
      <c r="B23" s="108"/>
      <c r="C23" s="135" t="s">
        <v>46</v>
      </c>
      <c r="D23" s="100"/>
      <c r="E23" s="101"/>
      <c r="F23" s="101"/>
      <c r="G23" s="101"/>
      <c r="H23" s="102">
        <f>SUM(H11:H22)</f>
        <v>0</v>
      </c>
      <c r="I23" s="102"/>
      <c r="J23" s="102">
        <f>SUM(J11:J22)</f>
        <v>0</v>
      </c>
      <c r="K23" s="102"/>
      <c r="L23" s="102">
        <f>SUM(L11:L22)</f>
        <v>0</v>
      </c>
      <c r="M23" s="102">
        <f>SUM(M11:M22)</f>
        <v>0</v>
      </c>
      <c r="N23" s="48"/>
      <c r="O23" s="3"/>
      <c r="P23" s="1"/>
    </row>
    <row r="24" spans="1:16" s="10" customFormat="1" ht="36" customHeight="1">
      <c r="A24" s="31"/>
      <c r="B24" s="89"/>
      <c r="C24" s="133" t="s">
        <v>47</v>
      </c>
      <c r="D24" s="14">
        <v>0</v>
      </c>
      <c r="E24" s="40"/>
      <c r="F24" s="76"/>
      <c r="G24" s="40"/>
      <c r="H24" s="77"/>
      <c r="I24" s="77"/>
      <c r="J24" s="77"/>
      <c r="K24" s="77"/>
      <c r="L24" s="77"/>
      <c r="M24" s="78">
        <f>H23*D24</f>
        <v>0</v>
      </c>
      <c r="N24" s="49"/>
    </row>
    <row r="25" spans="1:16" s="11" customFormat="1" ht="18" customHeight="1">
      <c r="A25" s="31"/>
      <c r="B25" s="89"/>
      <c r="C25" s="128" t="s">
        <v>46</v>
      </c>
      <c r="D25" s="26"/>
      <c r="E25" s="40"/>
      <c r="F25" s="38"/>
      <c r="G25" s="38"/>
      <c r="H25" s="83"/>
      <c r="I25" s="83"/>
      <c r="J25" s="83"/>
      <c r="K25" s="83"/>
      <c r="L25" s="83"/>
      <c r="M25" s="78">
        <f>SUM(M23:M24)</f>
        <v>0</v>
      </c>
      <c r="N25" s="47"/>
    </row>
    <row r="26" spans="1:16" s="10" customFormat="1" ht="36" customHeight="1">
      <c r="A26" s="31"/>
      <c r="B26" s="89"/>
      <c r="C26" s="133" t="s">
        <v>48</v>
      </c>
      <c r="D26" s="14">
        <v>0</v>
      </c>
      <c r="E26" s="40"/>
      <c r="F26" s="76"/>
      <c r="G26" s="40"/>
      <c r="H26" s="77"/>
      <c r="I26" s="77"/>
      <c r="J26" s="77"/>
      <c r="K26" s="77"/>
      <c r="L26" s="77"/>
      <c r="M26" s="78">
        <f>M25*D26</f>
        <v>0</v>
      </c>
      <c r="N26" s="49"/>
    </row>
    <row r="27" spans="1:16" s="11" customFormat="1" ht="18" customHeight="1">
      <c r="A27" s="31"/>
      <c r="B27" s="89"/>
      <c r="C27" s="128" t="s">
        <v>46</v>
      </c>
      <c r="D27" s="26"/>
      <c r="E27" s="40"/>
      <c r="F27" s="38"/>
      <c r="G27" s="38"/>
      <c r="H27" s="83"/>
      <c r="I27" s="83"/>
      <c r="J27" s="83"/>
      <c r="K27" s="83"/>
      <c r="L27" s="83"/>
      <c r="M27" s="78">
        <f>SUM(M25:M26)</f>
        <v>0</v>
      </c>
      <c r="N27" s="47"/>
    </row>
    <row r="28" spans="1:16" s="10" customFormat="1" ht="18" customHeight="1">
      <c r="A28" s="31"/>
      <c r="B28" s="89"/>
      <c r="C28" s="133" t="s">
        <v>49</v>
      </c>
      <c r="D28" s="14">
        <v>0</v>
      </c>
      <c r="E28" s="40"/>
      <c r="F28" s="76"/>
      <c r="G28" s="40"/>
      <c r="H28" s="77"/>
      <c r="I28" s="77"/>
      <c r="J28" s="77"/>
      <c r="K28" s="77"/>
      <c r="L28" s="77"/>
      <c r="M28" s="78">
        <f>M27*D28</f>
        <v>0</v>
      </c>
      <c r="N28" s="47"/>
    </row>
    <row r="29" spans="1:16" s="29" customFormat="1" ht="21" customHeight="1" thickBot="1">
      <c r="A29" s="103"/>
      <c r="B29" s="109"/>
      <c r="C29" s="136" t="s">
        <v>50</v>
      </c>
      <c r="D29" s="93"/>
      <c r="E29" s="95"/>
      <c r="F29" s="95"/>
      <c r="G29" s="94"/>
      <c r="H29" s="96"/>
      <c r="I29" s="96"/>
      <c r="J29" s="96"/>
      <c r="K29" s="96"/>
      <c r="L29" s="96"/>
      <c r="M29" s="97">
        <f>SUM(M27:M28)</f>
        <v>0</v>
      </c>
      <c r="N29" s="50"/>
    </row>
    <row r="30" spans="1:16" s="10" customFormat="1" ht="18" customHeight="1">
      <c r="A30" s="31"/>
      <c r="B30" s="89"/>
      <c r="C30" s="133" t="s">
        <v>34</v>
      </c>
      <c r="D30" s="14">
        <v>0.18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7"/>
    </row>
    <row r="31" spans="1:16" s="29" customFormat="1" ht="21" customHeight="1" thickBot="1">
      <c r="A31" s="103"/>
      <c r="B31" s="109"/>
      <c r="C31" s="136" t="s">
        <v>50</v>
      </c>
      <c r="D31" s="93"/>
      <c r="E31" s="95"/>
      <c r="F31" s="95"/>
      <c r="G31" s="94"/>
      <c r="H31" s="96"/>
      <c r="I31" s="96"/>
      <c r="J31" s="96"/>
      <c r="K31" s="96"/>
      <c r="L31" s="96"/>
      <c r="M31" s="97">
        <f>M30+M29</f>
        <v>0</v>
      </c>
      <c r="N31" s="50"/>
    </row>
    <row r="32" spans="1:16">
      <c r="A32" s="23"/>
      <c r="B32" s="110"/>
      <c r="D32" s="18"/>
      <c r="E32" s="9"/>
      <c r="F32" s="8"/>
      <c r="G32" s="8"/>
      <c r="H32" s="8"/>
      <c r="I32" s="82"/>
      <c r="J32" s="8"/>
      <c r="K32" s="82"/>
      <c r="L32" s="8"/>
      <c r="M32" s="9"/>
      <c r="N32" s="84"/>
    </row>
    <row r="33" spans="1:14">
      <c r="A33" s="23"/>
      <c r="B33" s="110"/>
      <c r="D33" s="18"/>
      <c r="E33" s="9"/>
      <c r="F33" s="8"/>
      <c r="G33" s="8"/>
      <c r="H33" s="8"/>
      <c r="I33" s="82"/>
      <c r="J33" s="85"/>
      <c r="K33" s="82"/>
      <c r="L33" s="8"/>
      <c r="M33" s="34"/>
      <c r="N33" s="84"/>
    </row>
    <row r="34" spans="1:14" s="6" customFormat="1" ht="18" customHeight="1">
      <c r="A34" s="4"/>
      <c r="B34" s="91"/>
      <c r="C34" s="15"/>
      <c r="E34" s="74"/>
      <c r="F34" s="74"/>
      <c r="G34" s="57"/>
      <c r="H34" s="57"/>
      <c r="I34" s="57"/>
      <c r="J34" s="74"/>
      <c r="K34" s="74"/>
      <c r="L34" s="74"/>
      <c r="M34" s="75"/>
    </row>
    <row r="35" spans="1:14">
      <c r="A35" s="23"/>
      <c r="B35" s="110"/>
      <c r="D35" s="18"/>
      <c r="E35" s="9"/>
      <c r="F35" s="8"/>
      <c r="G35" s="8"/>
      <c r="H35" s="8"/>
      <c r="I35" s="82"/>
      <c r="J35" s="8"/>
      <c r="K35" s="82"/>
      <c r="L35" s="8"/>
      <c r="M35" s="87"/>
      <c r="N35" s="84"/>
    </row>
    <row r="36" spans="1:14">
      <c r="A36" s="23"/>
      <c r="B36" s="110"/>
      <c r="D36" s="18"/>
      <c r="E36" s="9"/>
      <c r="F36" s="8"/>
      <c r="G36" s="8"/>
      <c r="H36" s="8"/>
      <c r="I36" s="82"/>
      <c r="J36" s="8"/>
      <c r="K36" s="82"/>
      <c r="L36" s="8"/>
      <c r="M36" s="87"/>
      <c r="N36" s="84"/>
    </row>
    <row r="37" spans="1:14">
      <c r="E37" s="9"/>
      <c r="F37" s="8"/>
      <c r="G37" s="8"/>
      <c r="H37" s="8"/>
      <c r="I37" s="82"/>
      <c r="J37" s="86"/>
      <c r="K37" s="82"/>
      <c r="L37" s="8"/>
      <c r="M37" s="79"/>
    </row>
    <row r="38" spans="1:14">
      <c r="E38" s="9"/>
      <c r="F38" s="8"/>
      <c r="G38" s="8"/>
      <c r="H38" s="8"/>
      <c r="I38" s="82"/>
      <c r="J38" s="8"/>
      <c r="K38" s="82"/>
      <c r="L38" s="8"/>
      <c r="M38" s="9"/>
    </row>
    <row r="39" spans="1:14">
      <c r="E39" s="9"/>
      <c r="F39" s="8"/>
      <c r="G39" s="8"/>
      <c r="H39" s="8"/>
      <c r="I39" s="82"/>
      <c r="J39" s="8"/>
      <c r="K39" s="82"/>
      <c r="L39" s="8"/>
      <c r="M39" s="79"/>
    </row>
    <row r="40" spans="1:14">
      <c r="E40" s="9"/>
      <c r="F40" s="8"/>
      <c r="G40" s="8"/>
      <c r="H40" s="8"/>
      <c r="I40" s="82"/>
      <c r="J40" s="8"/>
      <c r="K40" s="82"/>
      <c r="L40" s="8"/>
    </row>
    <row r="41" spans="1:14">
      <c r="E41" s="9"/>
      <c r="F41" s="8"/>
      <c r="G41" s="8"/>
      <c r="H41" s="8"/>
      <c r="I41" s="82"/>
      <c r="J41" s="8"/>
      <c r="K41" s="82"/>
      <c r="L41" s="8"/>
      <c r="M41" s="68"/>
    </row>
    <row r="42" spans="1:14">
      <c r="E42" s="9"/>
      <c r="F42" s="8"/>
      <c r="G42" s="8"/>
      <c r="H42" s="8"/>
      <c r="I42" s="82"/>
      <c r="J42" s="8"/>
      <c r="K42" s="82"/>
      <c r="L42" s="8"/>
    </row>
    <row r="43" spans="1:14">
      <c r="E43" s="9"/>
      <c r="F43" s="8"/>
      <c r="G43" s="8"/>
      <c r="H43" s="8"/>
      <c r="I43" s="82"/>
      <c r="J43" s="8"/>
      <c r="K43" s="82"/>
      <c r="L43" s="8"/>
    </row>
    <row r="44" spans="1:14">
      <c r="E44" s="9"/>
      <c r="F44" s="8"/>
      <c r="G44" s="8"/>
      <c r="H44" s="8"/>
      <c r="I44" s="82"/>
      <c r="J44" s="8"/>
      <c r="K44" s="82"/>
      <c r="L44" s="8"/>
    </row>
    <row r="45" spans="1:14">
      <c r="E45" s="9"/>
      <c r="F45" s="8"/>
      <c r="G45" s="8"/>
      <c r="H45" s="8"/>
      <c r="I45" s="82"/>
      <c r="J45" s="8"/>
      <c r="K45" s="82"/>
      <c r="L45" s="8"/>
      <c r="N45" s="18"/>
    </row>
    <row r="46" spans="1:14">
      <c r="E46" s="9"/>
      <c r="F46" s="8"/>
      <c r="G46" s="8"/>
      <c r="H46" s="8"/>
      <c r="I46" s="82"/>
      <c r="J46" s="8"/>
      <c r="K46" s="82"/>
      <c r="L46" s="8"/>
      <c r="N46" s="18"/>
    </row>
    <row r="47" spans="1:14">
      <c r="E47" s="9"/>
      <c r="F47" s="8"/>
      <c r="G47" s="8"/>
      <c r="H47" s="8"/>
      <c r="I47" s="82"/>
      <c r="J47" s="8"/>
      <c r="K47" s="82"/>
      <c r="L47" s="8"/>
      <c r="N47" s="18"/>
    </row>
    <row r="48" spans="1:14">
      <c r="E48" s="9"/>
      <c r="F48" s="8"/>
      <c r="G48" s="8"/>
      <c r="H48" s="8"/>
      <c r="I48" s="82"/>
      <c r="J48" s="8"/>
      <c r="K48" s="82"/>
      <c r="L48" s="8"/>
      <c r="N48" s="18"/>
    </row>
    <row r="49" spans="1:14">
      <c r="E49" s="9"/>
      <c r="F49" s="8"/>
      <c r="G49" s="8"/>
      <c r="H49" s="8"/>
      <c r="I49" s="82"/>
      <c r="J49" s="8"/>
      <c r="K49" s="82"/>
      <c r="L49" s="8"/>
      <c r="N49" s="18"/>
    </row>
    <row r="50" spans="1:14" ht="14">
      <c r="A50" s="18"/>
      <c r="B50" s="90"/>
      <c r="C50" s="18"/>
      <c r="D50" s="18"/>
      <c r="E50" s="9"/>
      <c r="F50" s="8"/>
      <c r="G50" s="8"/>
      <c r="H50" s="8"/>
      <c r="I50" s="82"/>
      <c r="J50" s="8"/>
      <c r="K50" s="82"/>
      <c r="L50" s="8"/>
      <c r="N50" s="18"/>
    </row>
    <row r="51" spans="1:14" ht="14">
      <c r="A51" s="18"/>
      <c r="B51" s="90"/>
      <c r="C51" s="18"/>
      <c r="D51" s="18"/>
      <c r="E51" s="9"/>
      <c r="F51" s="8"/>
      <c r="G51" s="8"/>
      <c r="H51" s="8"/>
      <c r="I51" s="82"/>
      <c r="J51" s="8"/>
      <c r="K51" s="82"/>
      <c r="L51" s="8"/>
      <c r="N51" s="18"/>
    </row>
    <row r="52" spans="1:14" ht="14">
      <c r="A52" s="18"/>
      <c r="B52" s="90"/>
      <c r="C52" s="18"/>
      <c r="D52" s="18"/>
      <c r="E52" s="9"/>
      <c r="F52" s="8"/>
      <c r="G52" s="8"/>
      <c r="H52" s="8"/>
      <c r="I52" s="82"/>
      <c r="J52" s="8"/>
      <c r="K52" s="82"/>
      <c r="L52" s="8"/>
      <c r="N52" s="18"/>
    </row>
    <row r="53" spans="1:14" ht="14">
      <c r="A53" s="18"/>
      <c r="B53" s="90"/>
      <c r="C53" s="18"/>
      <c r="D53" s="18"/>
      <c r="E53" s="9"/>
      <c r="F53" s="8"/>
      <c r="G53" s="8"/>
      <c r="H53" s="8"/>
      <c r="I53" s="82"/>
      <c r="J53" s="8"/>
      <c r="K53" s="82"/>
      <c r="L53" s="8"/>
      <c r="N53" s="18"/>
    </row>
    <row r="54" spans="1:14" ht="14">
      <c r="A54" s="18"/>
      <c r="B54" s="90"/>
      <c r="C54" s="18"/>
      <c r="D54" s="18"/>
      <c r="E54" s="9"/>
      <c r="F54" s="8"/>
      <c r="G54" s="8"/>
      <c r="H54" s="8"/>
      <c r="I54" s="82"/>
      <c r="J54" s="8"/>
      <c r="K54" s="82"/>
      <c r="L54" s="8"/>
      <c r="M54" s="18"/>
      <c r="N54" s="18"/>
    </row>
    <row r="55" spans="1:14" ht="14">
      <c r="A55" s="18"/>
      <c r="B55" s="90"/>
      <c r="C55" s="18"/>
      <c r="D55" s="18"/>
      <c r="E55" s="9"/>
      <c r="F55" s="8"/>
      <c r="G55" s="8"/>
      <c r="H55" s="8"/>
      <c r="I55" s="82"/>
      <c r="J55" s="8"/>
      <c r="K55" s="82"/>
      <c r="L55" s="8"/>
      <c r="M55" s="18"/>
      <c r="N55" s="18"/>
    </row>
    <row r="56" spans="1:14" ht="14">
      <c r="A56" s="18"/>
      <c r="B56" s="90"/>
      <c r="C56" s="18"/>
      <c r="D56" s="18"/>
      <c r="E56" s="9"/>
      <c r="F56" s="8"/>
      <c r="G56" s="8"/>
      <c r="H56" s="8"/>
      <c r="I56" s="82"/>
      <c r="J56" s="8"/>
      <c r="K56" s="82"/>
      <c r="L56" s="8"/>
      <c r="M56" s="18"/>
      <c r="N56" s="18"/>
    </row>
    <row r="57" spans="1:14" ht="14">
      <c r="A57" s="18"/>
      <c r="B57" s="90"/>
      <c r="C57" s="18"/>
      <c r="D57" s="18"/>
      <c r="E57" s="9"/>
      <c r="F57" s="8"/>
      <c r="G57" s="8"/>
      <c r="H57" s="8"/>
      <c r="I57" s="82"/>
      <c r="J57" s="8"/>
      <c r="K57" s="82"/>
      <c r="L57" s="8"/>
      <c r="M57" s="18"/>
      <c r="N57" s="18"/>
    </row>
    <row r="58" spans="1:14" ht="14">
      <c r="A58" s="18"/>
      <c r="B58" s="90"/>
      <c r="C58" s="18"/>
      <c r="D58" s="18"/>
      <c r="E58" s="9"/>
      <c r="F58" s="8"/>
      <c r="G58" s="8"/>
      <c r="H58" s="8"/>
      <c r="I58" s="82"/>
      <c r="J58" s="8"/>
      <c r="K58" s="82"/>
      <c r="L58" s="8"/>
      <c r="M58" s="18"/>
      <c r="N58" s="18"/>
    </row>
    <row r="59" spans="1:14" ht="14">
      <c r="A59" s="18"/>
      <c r="B59" s="90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4">
      <c r="A60" s="18"/>
      <c r="B60" s="90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4">
      <c r="A61" s="18"/>
      <c r="B61" s="90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4">
      <c r="A62" s="18"/>
      <c r="B62" s="90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4">
      <c r="A63" s="18"/>
      <c r="B63" s="90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4">
      <c r="A64" s="18"/>
      <c r="B64" s="90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4">
      <c r="A65" s="18"/>
      <c r="B65" s="90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4">
      <c r="A66" s="18"/>
      <c r="B66" s="90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4">
      <c r="A67" s="18"/>
      <c r="B67" s="90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4">
      <c r="A68" s="18"/>
      <c r="B68" s="90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4">
      <c r="A69" s="18"/>
      <c r="B69" s="90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4">
      <c r="A70" s="18"/>
      <c r="B70" s="90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4">
      <c r="A71" s="18"/>
      <c r="B71" s="90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4">
      <c r="A72" s="18"/>
      <c r="B72" s="90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4">
      <c r="A73" s="18"/>
      <c r="B73" s="90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4">
      <c r="A74" s="18"/>
      <c r="B74" s="90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4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4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4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4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4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4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4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4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4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4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4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4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4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4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4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4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4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4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4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4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4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4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4">
      <c r="A97" s="18"/>
      <c r="B97" s="90"/>
      <c r="C97" s="18"/>
      <c r="D97" s="18"/>
      <c r="M97" s="18"/>
      <c r="N97" s="18"/>
    </row>
    <row r="98" spans="1:14" ht="14">
      <c r="A98" s="18"/>
      <c r="B98" s="90"/>
      <c r="C98" s="18"/>
      <c r="D98" s="18"/>
      <c r="E98" s="18"/>
      <c r="I98" s="18"/>
      <c r="K98" s="18"/>
      <c r="M98" s="18"/>
      <c r="N98" s="18"/>
    </row>
    <row r="99" spans="1:14" ht="14">
      <c r="A99" s="18"/>
      <c r="B99" s="90"/>
      <c r="C99" s="18"/>
      <c r="D99" s="18"/>
      <c r="E99" s="18"/>
      <c r="I99" s="18"/>
      <c r="K99" s="18"/>
      <c r="M99" s="18"/>
      <c r="N99" s="18"/>
    </row>
    <row r="100" spans="1:14" ht="14">
      <c r="A100" s="18"/>
      <c r="B100" s="90"/>
      <c r="C100" s="18"/>
      <c r="D100" s="18"/>
      <c r="E100" s="18"/>
      <c r="I100" s="18"/>
      <c r="K100" s="18"/>
      <c r="M100" s="18"/>
      <c r="N100" s="18"/>
    </row>
    <row r="101" spans="1:14" ht="14">
      <c r="A101" s="18"/>
      <c r="B101" s="90"/>
      <c r="C101" s="18"/>
      <c r="D101" s="18"/>
      <c r="E101" s="18"/>
      <c r="I101" s="18"/>
      <c r="K101" s="18"/>
      <c r="M101" s="18"/>
      <c r="N101" s="18"/>
    </row>
    <row r="102" spans="1:14" ht="14">
      <c r="A102" s="18"/>
      <c r="B102" s="90"/>
      <c r="C102" s="18"/>
      <c r="D102" s="18"/>
      <c r="E102" s="18"/>
      <c r="I102" s="18"/>
      <c r="K102" s="18"/>
      <c r="M102" s="18"/>
      <c r="N102" s="18"/>
    </row>
    <row r="103" spans="1:14" ht="14">
      <c r="A103" s="18"/>
      <c r="B103" s="90"/>
      <c r="C103" s="18"/>
      <c r="D103" s="18"/>
      <c r="E103" s="18"/>
      <c r="I103" s="18"/>
      <c r="K103" s="18"/>
      <c r="M103" s="18"/>
      <c r="N103" s="18"/>
    </row>
    <row r="104" spans="1:14" ht="14">
      <c r="A104" s="18"/>
      <c r="B104" s="90"/>
      <c r="C104" s="18"/>
      <c r="D104" s="18"/>
      <c r="E104" s="18"/>
      <c r="I104" s="18"/>
      <c r="K104" s="18"/>
      <c r="M104" s="18"/>
      <c r="N104" s="18"/>
    </row>
    <row r="105" spans="1:14" ht="14">
      <c r="A105" s="18"/>
      <c r="B105" s="90"/>
      <c r="C105" s="18"/>
      <c r="D105" s="18"/>
      <c r="E105" s="18"/>
      <c r="I105" s="18"/>
      <c r="K105" s="18"/>
      <c r="M105" s="18"/>
      <c r="N105" s="18"/>
    </row>
    <row r="106" spans="1:14" ht="14">
      <c r="A106" s="18"/>
      <c r="B106" s="90"/>
      <c r="C106" s="18"/>
      <c r="D106" s="18"/>
      <c r="E106" s="18"/>
      <c r="I106" s="18"/>
      <c r="K106" s="18"/>
      <c r="M106" s="18"/>
      <c r="N106" s="18"/>
    </row>
    <row r="107" spans="1:14" ht="14">
      <c r="A107" s="18"/>
      <c r="B107" s="90"/>
      <c r="C107" s="18"/>
      <c r="D107" s="18"/>
      <c r="E107" s="18"/>
      <c r="I107" s="18"/>
      <c r="K107" s="18"/>
      <c r="M107" s="18"/>
      <c r="N107" s="18"/>
    </row>
    <row r="108" spans="1:14" ht="14">
      <c r="A108" s="18"/>
      <c r="B108" s="90"/>
      <c r="C108" s="18"/>
      <c r="D108" s="18"/>
      <c r="E108" s="18"/>
      <c r="I108" s="18"/>
      <c r="K108" s="18"/>
      <c r="M108" s="18"/>
      <c r="N108" s="18"/>
    </row>
    <row r="109" spans="1:14" ht="14">
      <c r="A109" s="18"/>
      <c r="B109" s="90"/>
      <c r="C109" s="18"/>
      <c r="D109" s="18"/>
      <c r="E109" s="18"/>
      <c r="I109" s="18"/>
      <c r="K109" s="18"/>
      <c r="M109" s="18"/>
      <c r="N109" s="18"/>
    </row>
    <row r="110" spans="1:14" ht="14">
      <c r="A110" s="18"/>
      <c r="B110" s="90"/>
      <c r="C110" s="18"/>
      <c r="D110" s="18"/>
      <c r="E110" s="18"/>
      <c r="I110" s="18"/>
      <c r="K110" s="18"/>
      <c r="M110" s="18"/>
      <c r="N110" s="18"/>
    </row>
    <row r="111" spans="1:14" ht="14">
      <c r="A111" s="18"/>
      <c r="B111" s="90"/>
      <c r="C111" s="18"/>
      <c r="D111" s="18"/>
      <c r="E111" s="18"/>
      <c r="I111" s="18"/>
      <c r="K111" s="18"/>
      <c r="M111" s="18"/>
      <c r="N111" s="18"/>
    </row>
    <row r="112" spans="1:14" ht="14">
      <c r="A112" s="18"/>
      <c r="B112" s="90"/>
      <c r="C112" s="18"/>
      <c r="D112" s="18"/>
      <c r="E112" s="18"/>
      <c r="I112" s="18"/>
      <c r="K112" s="18"/>
      <c r="M112" s="18"/>
      <c r="N112" s="18"/>
    </row>
    <row r="113" spans="1:14" ht="14">
      <c r="A113" s="18"/>
      <c r="B113" s="90"/>
      <c r="C113" s="18"/>
      <c r="D113" s="18"/>
      <c r="E113" s="18"/>
      <c r="I113" s="18"/>
      <c r="K113" s="18"/>
      <c r="M113" s="18"/>
      <c r="N113" s="18"/>
    </row>
    <row r="114" spans="1:14" ht="14">
      <c r="A114" s="18"/>
      <c r="B114" s="90"/>
      <c r="C114" s="18"/>
      <c r="D114" s="18"/>
      <c r="E114" s="18"/>
      <c r="I114" s="18"/>
      <c r="K114" s="18"/>
      <c r="M114" s="18"/>
      <c r="N114" s="18"/>
    </row>
    <row r="115" spans="1:14" ht="14">
      <c r="A115" s="18"/>
      <c r="B115" s="90"/>
      <c r="C115" s="18"/>
      <c r="D115" s="18"/>
      <c r="E115" s="18"/>
      <c r="I115" s="18"/>
      <c r="K115" s="18"/>
      <c r="M115" s="18"/>
      <c r="N115" s="18"/>
    </row>
    <row r="116" spans="1:14" ht="14">
      <c r="A116" s="18"/>
      <c r="B116" s="90"/>
      <c r="C116" s="18"/>
      <c r="D116" s="18"/>
      <c r="E116" s="18"/>
      <c r="I116" s="18"/>
      <c r="K116" s="18"/>
      <c r="M116" s="18"/>
      <c r="N116" s="18"/>
    </row>
    <row r="117" spans="1:14" ht="14">
      <c r="A117" s="18"/>
      <c r="B117" s="90"/>
      <c r="C117" s="18"/>
      <c r="D117" s="18"/>
      <c r="E117" s="18"/>
      <c r="I117" s="18"/>
      <c r="K117" s="18"/>
      <c r="M117" s="18"/>
      <c r="N117" s="18"/>
    </row>
    <row r="118" spans="1:14" ht="14">
      <c r="A118" s="18"/>
      <c r="B118" s="90"/>
      <c r="C118" s="18"/>
      <c r="D118" s="18"/>
      <c r="E118" s="18"/>
      <c r="I118" s="18"/>
      <c r="K118" s="18"/>
      <c r="M118" s="18"/>
      <c r="N118" s="18"/>
    </row>
    <row r="119" spans="1:14" ht="14">
      <c r="A119" s="18"/>
      <c r="B119" s="90"/>
      <c r="C119" s="18"/>
      <c r="D119" s="18"/>
      <c r="E119" s="18"/>
      <c r="I119" s="18"/>
      <c r="K119" s="18"/>
      <c r="M119" s="18"/>
      <c r="N119" s="18"/>
    </row>
    <row r="120" spans="1:14" ht="14">
      <c r="A120" s="18"/>
      <c r="B120" s="90"/>
      <c r="C120" s="18"/>
      <c r="D120" s="18"/>
      <c r="E120" s="18"/>
      <c r="I120" s="18"/>
      <c r="K120" s="18"/>
      <c r="M120" s="18"/>
      <c r="N120" s="18"/>
    </row>
    <row r="121" spans="1:14" ht="14">
      <c r="A121" s="18"/>
      <c r="B121" s="90"/>
      <c r="C121" s="18"/>
      <c r="D121" s="18"/>
      <c r="E121" s="18"/>
      <c r="I121" s="18"/>
      <c r="K121" s="18"/>
      <c r="M121" s="18"/>
      <c r="N121" s="18"/>
    </row>
    <row r="122" spans="1:14" ht="14">
      <c r="A122" s="18"/>
      <c r="B122" s="90"/>
      <c r="C122" s="18"/>
      <c r="D122" s="18"/>
      <c r="E122" s="18"/>
      <c r="I122" s="18"/>
      <c r="K122" s="18"/>
      <c r="M122" s="18"/>
      <c r="N122" s="18"/>
    </row>
    <row r="123" spans="1:14" ht="14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4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4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4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4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4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4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4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4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4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4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4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4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4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4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4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4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4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4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4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4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4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4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>
      <c r="M146" s="18"/>
      <c r="N146" s="18"/>
    </row>
    <row r="147" spans="1:14">
      <c r="M147" s="18"/>
      <c r="N147" s="18"/>
    </row>
    <row r="148" spans="1:14">
      <c r="M148" s="18"/>
      <c r="N148" s="18"/>
    </row>
    <row r="149" spans="1:14">
      <c r="M149" s="18"/>
      <c r="N149" s="18"/>
    </row>
    <row r="150" spans="1:14">
      <c r="A150" s="22"/>
      <c r="E150" s="18"/>
      <c r="I150" s="18"/>
      <c r="K150" s="18"/>
      <c r="M150" s="18"/>
      <c r="N150" s="18"/>
    </row>
    <row r="151" spans="1:14">
      <c r="A151" s="22"/>
      <c r="E151" s="18"/>
      <c r="I151" s="18"/>
      <c r="K151" s="18"/>
      <c r="M151" s="18"/>
      <c r="N151" s="18"/>
    </row>
    <row r="152" spans="1:14">
      <c r="A152" s="22"/>
      <c r="E152" s="18"/>
      <c r="I152" s="18"/>
      <c r="K152" s="18"/>
      <c r="M152" s="18"/>
      <c r="N152" s="18"/>
    </row>
    <row r="153" spans="1:14">
      <c r="A153" s="22"/>
      <c r="E153" s="18"/>
      <c r="I153" s="18"/>
      <c r="K153" s="18"/>
      <c r="M153" s="18"/>
      <c r="N153" s="18"/>
    </row>
    <row r="154" spans="1:14">
      <c r="A154" s="22"/>
      <c r="E154" s="18"/>
      <c r="I154" s="18"/>
      <c r="K154" s="18"/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95" spans="1:14">
      <c r="A195" s="12"/>
      <c r="B195" s="112"/>
      <c r="D195" s="17"/>
      <c r="E195" s="10"/>
      <c r="F195" s="16"/>
      <c r="G195" s="16"/>
      <c r="H195" s="16"/>
      <c r="I195" s="30"/>
      <c r="J195" s="16"/>
      <c r="K195" s="30"/>
      <c r="L195" s="16"/>
      <c r="M195" s="10"/>
      <c r="N195" s="18"/>
    </row>
    <row r="196" spans="1:14">
      <c r="A196" s="12"/>
      <c r="B196" s="112"/>
      <c r="D196" s="17"/>
      <c r="E196" s="10"/>
      <c r="F196" s="16"/>
      <c r="G196" s="16"/>
      <c r="H196" s="16"/>
      <c r="I196" s="30"/>
      <c r="J196" s="16"/>
      <c r="K196" s="30"/>
      <c r="L196" s="16"/>
      <c r="M196" s="10"/>
      <c r="N196" s="18"/>
    </row>
    <row r="197" spans="1:14">
      <c r="A197" s="12"/>
      <c r="B197" s="112"/>
      <c r="D197" s="17"/>
      <c r="E197" s="10"/>
      <c r="F197" s="16"/>
      <c r="G197" s="16"/>
      <c r="H197" s="16"/>
      <c r="I197" s="30"/>
      <c r="J197" s="16"/>
      <c r="K197" s="30"/>
      <c r="L197" s="16"/>
      <c r="M197" s="10"/>
      <c r="N197" s="18"/>
    </row>
    <row r="198" spans="1:14">
      <c r="A198" s="12"/>
      <c r="B198" s="112"/>
      <c r="D198" s="17"/>
      <c r="E198" s="10"/>
      <c r="F198" s="16"/>
      <c r="G198" s="16"/>
      <c r="H198" s="16"/>
      <c r="I198" s="30"/>
      <c r="J198" s="16"/>
      <c r="K198" s="30"/>
      <c r="L198" s="16"/>
      <c r="M198" s="10"/>
      <c r="N198" s="18"/>
    </row>
    <row r="199" spans="1:14">
      <c r="A199" s="12"/>
      <c r="B199" s="112"/>
      <c r="D199" s="17"/>
      <c r="E199" s="10"/>
      <c r="F199" s="16"/>
      <c r="G199" s="16"/>
      <c r="H199" s="16"/>
      <c r="I199" s="30"/>
      <c r="J199" s="16"/>
      <c r="K199" s="30"/>
      <c r="L199" s="16"/>
      <c r="M199" s="10"/>
      <c r="N199" s="18"/>
    </row>
    <row r="202" spans="1:14">
      <c r="A202" s="12"/>
      <c r="B202" s="112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2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2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5" spans="1:14">
      <c r="A205" s="12"/>
      <c r="B205" s="112"/>
      <c r="D205" s="17"/>
      <c r="E205" s="10"/>
      <c r="F205" s="16"/>
      <c r="G205" s="16"/>
      <c r="H205" s="16"/>
      <c r="I205" s="30"/>
      <c r="J205" s="16"/>
      <c r="K205" s="30"/>
      <c r="L205" s="16"/>
      <c r="M205" s="10"/>
      <c r="N205" s="18"/>
    </row>
    <row r="206" spans="1:14">
      <c r="A206" s="12"/>
      <c r="B206" s="112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2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2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2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2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2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2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2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2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2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2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2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2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2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</sheetData>
  <autoFilter ref="A9:M22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36:M78 E35:L35 E32:L32 F33:L33 B33 I23 E26:L27 D23:G23 D25:M25 B23:B29 D27 B35:D78 B32:D32 E24:L24 E28:M29 D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08984375" defaultRowHeight="12.5"/>
  <cols>
    <col min="1" max="2" width="9.08984375" style="72"/>
    <col min="3" max="3" width="4.36328125" style="72" customWidth="1"/>
    <col min="4" max="7" width="9.08984375" style="72" hidden="1" customWidth="1"/>
    <col min="8" max="8" width="46.453125" style="72" customWidth="1"/>
    <col min="9" max="10" width="9.08984375" style="72"/>
    <col min="11" max="11" width="53.6328125" style="72" customWidth="1"/>
    <col min="12" max="16384" width="9.08984375" style="72"/>
  </cols>
  <sheetData>
    <row r="5" spans="8:11" ht="14.5">
      <c r="H5" s="32" t="s">
        <v>28</v>
      </c>
      <c r="K5" s="69"/>
    </row>
    <row r="6" spans="8:11" ht="14.5">
      <c r="H6" s="38" t="s">
        <v>25</v>
      </c>
      <c r="K6" s="69"/>
    </row>
    <row r="7" spans="8:11" ht="14.5">
      <c r="H7" s="40" t="s">
        <v>26</v>
      </c>
      <c r="K7" s="43"/>
    </row>
    <row r="8" spans="8:11" ht="14.5">
      <c r="H8" s="36" t="s">
        <v>29</v>
      </c>
      <c r="K8" s="70" t="s">
        <v>32</v>
      </c>
    </row>
    <row r="9" spans="8:11" ht="14.5">
      <c r="H9" s="39" t="s">
        <v>3</v>
      </c>
      <c r="K9" s="42" t="s">
        <v>33</v>
      </c>
    </row>
    <row r="10" spans="8:11" ht="14">
      <c r="H10" s="40" t="s">
        <v>4</v>
      </c>
      <c r="K10" s="40" t="s">
        <v>3</v>
      </c>
    </row>
    <row r="11" spans="8:11" ht="14">
      <c r="H11" s="63" t="s">
        <v>5</v>
      </c>
      <c r="K11" s="40" t="s">
        <v>4</v>
      </c>
    </row>
    <row r="12" spans="8:11" ht="14">
      <c r="H12" s="40" t="s">
        <v>6</v>
      </c>
      <c r="K12" s="39" t="s">
        <v>12</v>
      </c>
    </row>
    <row r="13" spans="8:11" ht="14">
      <c r="H13" s="37" t="s">
        <v>8</v>
      </c>
      <c r="K13" s="39" t="s">
        <v>13</v>
      </c>
    </row>
    <row r="14" spans="8:11" ht="14">
      <c r="H14" s="39" t="s">
        <v>3</v>
      </c>
      <c r="K14" s="39" t="s">
        <v>10</v>
      </c>
    </row>
    <row r="15" spans="8:11" ht="14">
      <c r="H15" s="40" t="s">
        <v>7</v>
      </c>
      <c r="K15" s="39" t="s">
        <v>14</v>
      </c>
    </row>
    <row r="16" spans="8:11" ht="28">
      <c r="H16" s="38" t="s">
        <v>9</v>
      </c>
      <c r="K16" s="39" t="s">
        <v>15</v>
      </c>
    </row>
    <row r="17" spans="8:11" ht="14">
      <c r="H17" s="39" t="s">
        <v>3</v>
      </c>
      <c r="K17" s="40" t="s">
        <v>6</v>
      </c>
    </row>
    <row r="18" spans="8:11" ht="14">
      <c r="H18" s="40" t="s">
        <v>4</v>
      </c>
      <c r="K18" s="38" t="s">
        <v>23</v>
      </c>
    </row>
    <row r="19" spans="8:11" ht="14">
      <c r="H19" s="39" t="s">
        <v>10</v>
      </c>
      <c r="K19" s="39" t="s">
        <v>3</v>
      </c>
    </row>
    <row r="20" spans="8:11" ht="14">
      <c r="H20" s="40" t="s">
        <v>6</v>
      </c>
      <c r="K20" s="40" t="s">
        <v>4</v>
      </c>
    </row>
    <row r="21" spans="8:11" ht="28">
      <c r="H21" s="38" t="s">
        <v>11</v>
      </c>
      <c r="K21" s="39" t="s">
        <v>24</v>
      </c>
    </row>
    <row r="22" spans="8:11" ht="14">
      <c r="H22" s="39" t="s">
        <v>3</v>
      </c>
      <c r="K22" s="39" t="s">
        <v>20</v>
      </c>
    </row>
    <row r="23" spans="8:11" ht="14">
      <c r="H23" s="40" t="s">
        <v>4</v>
      </c>
      <c r="K23" s="39" t="s">
        <v>21</v>
      </c>
    </row>
    <row r="24" spans="8:11" ht="14">
      <c r="H24" s="39" t="s">
        <v>12</v>
      </c>
      <c r="K24" s="40" t="s">
        <v>6</v>
      </c>
    </row>
    <row r="25" spans="8:11" ht="14.5">
      <c r="H25" s="39" t="s">
        <v>13</v>
      </c>
      <c r="K25" s="70"/>
    </row>
    <row r="26" spans="8:11" ht="14">
      <c r="H26" s="39" t="s">
        <v>10</v>
      </c>
      <c r="K26" s="39"/>
    </row>
    <row r="27" spans="8:11" ht="14">
      <c r="H27" s="39" t="s">
        <v>14</v>
      </c>
      <c r="K27" s="39"/>
    </row>
    <row r="28" spans="8:11" ht="14">
      <c r="H28" s="39" t="s">
        <v>15</v>
      </c>
      <c r="K28" s="39"/>
    </row>
    <row r="29" spans="8:11" ht="14">
      <c r="H29" s="40" t="s">
        <v>6</v>
      </c>
      <c r="K29" s="39"/>
    </row>
    <row r="30" spans="8:11" ht="14">
      <c r="H30" s="38" t="s">
        <v>30</v>
      </c>
      <c r="K30" s="39"/>
    </row>
    <row r="31" spans="8:11" ht="14">
      <c r="H31" s="45" t="s">
        <v>3</v>
      </c>
      <c r="K31" s="39"/>
    </row>
    <row r="32" spans="8:11" ht="14">
      <c r="H32" s="39" t="s">
        <v>4</v>
      </c>
    </row>
    <row r="33" spans="8:11" ht="14.5">
      <c r="H33" s="39" t="s">
        <v>19</v>
      </c>
      <c r="K33" s="73"/>
    </row>
    <row r="34" spans="8:11" ht="14">
      <c r="H34" s="39" t="s">
        <v>17</v>
      </c>
      <c r="K34" s="39"/>
    </row>
    <row r="35" spans="8:11" ht="14">
      <c r="H35" s="39" t="s">
        <v>18</v>
      </c>
      <c r="K35" s="39"/>
    </row>
    <row r="36" spans="8:11" ht="14">
      <c r="H36" s="64" t="s">
        <v>27</v>
      </c>
      <c r="K36" s="66"/>
    </row>
    <row r="37" spans="8:11" ht="14">
      <c r="H37" s="39" t="s">
        <v>16</v>
      </c>
      <c r="K37" s="66"/>
    </row>
    <row r="38" spans="8:11" ht="14">
      <c r="H38" s="39" t="s">
        <v>6</v>
      </c>
      <c r="K38" s="66"/>
    </row>
    <row r="39" spans="8:11" ht="14">
      <c r="H39" s="41" t="s">
        <v>31</v>
      </c>
      <c r="K39" s="66"/>
    </row>
    <row r="40" spans="8:11" ht="14">
      <c r="H40" s="40" t="s">
        <v>3</v>
      </c>
      <c r="K40" s="66"/>
    </row>
    <row r="41" spans="8:11" ht="14.5">
      <c r="H41" s="40" t="s">
        <v>22</v>
      </c>
      <c r="K41" s="69"/>
    </row>
    <row r="42" spans="8:11" ht="14">
      <c r="H42" s="40" t="s">
        <v>4</v>
      </c>
      <c r="K42" s="38"/>
    </row>
    <row r="43" spans="8:11" ht="14">
      <c r="H43" s="40" t="s">
        <v>19</v>
      </c>
      <c r="K43" s="39"/>
    </row>
    <row r="44" spans="8:11" ht="14">
      <c r="H44" s="39" t="s">
        <v>17</v>
      </c>
      <c r="K44" s="40"/>
    </row>
    <row r="45" spans="8:11" ht="14">
      <c r="H45" s="39" t="s">
        <v>18</v>
      </c>
      <c r="K45" s="45"/>
    </row>
    <row r="46" spans="8:11" ht="14">
      <c r="K46" s="45"/>
    </row>
    <row r="47" spans="8:11" ht="14">
      <c r="K47" s="40"/>
    </row>
    <row r="48" spans="8:11" ht="14.5">
      <c r="K48" s="70"/>
    </row>
    <row r="49" spans="11:11" ht="14.5">
      <c r="K49" s="42"/>
    </row>
    <row r="50" spans="11:11" ht="14.5">
      <c r="K50" s="43"/>
    </row>
    <row r="51" spans="11:11" ht="14.5">
      <c r="K51" s="43"/>
    </row>
    <row r="52" spans="11:11" ht="14">
      <c r="K52" s="39"/>
    </row>
    <row r="53" spans="11:11" ht="14">
      <c r="K53" s="39"/>
    </row>
    <row r="54" spans="11:11" ht="14">
      <c r="K54" s="39"/>
    </row>
    <row r="55" spans="11:11" ht="14">
      <c r="K55" s="39"/>
    </row>
    <row r="56" spans="11:11" ht="14">
      <c r="K56" s="39"/>
    </row>
    <row r="57" spans="11:11" ht="14">
      <c r="K57" s="40"/>
    </row>
    <row r="58" spans="11:11" ht="14.5">
      <c r="K58" s="42"/>
    </row>
    <row r="59" spans="11:11" ht="14.5">
      <c r="K59" s="43"/>
    </row>
    <row r="60" spans="11:11" ht="14.5">
      <c r="K60" s="43"/>
    </row>
    <row r="61" spans="11:11" ht="14">
      <c r="K61" s="65"/>
    </row>
    <row r="62" spans="11:11" ht="14">
      <c r="K62" s="65"/>
    </row>
    <row r="63" spans="11:11" ht="14">
      <c r="K63" s="65"/>
    </row>
    <row r="64" spans="11:11" ht="14.5">
      <c r="K64" s="71"/>
    </row>
    <row r="65" spans="11:11" ht="14.5">
      <c r="K65" s="71"/>
    </row>
    <row r="87" spans="11:11" ht="14">
      <c r="K87" s="38"/>
    </row>
    <row r="88" spans="11:11" ht="14">
      <c r="K88" s="40"/>
    </row>
    <row r="89" spans="11:11" ht="14">
      <c r="K89" s="36"/>
    </row>
    <row r="90" spans="11:11" ht="14">
      <c r="K90" s="40"/>
    </row>
    <row r="91" spans="11:11" ht="14">
      <c r="K91" s="40"/>
    </row>
    <row r="92" spans="11:11" ht="14">
      <c r="K92" s="63"/>
    </row>
    <row r="93" spans="11:11" ht="14">
      <c r="K93" s="40"/>
    </row>
    <row r="94" spans="11:11" ht="14">
      <c r="K94" s="38"/>
    </row>
    <row r="95" spans="11:11" ht="14">
      <c r="K95" s="40"/>
    </row>
    <row r="96" spans="11:11" ht="14">
      <c r="K96" s="40"/>
    </row>
    <row r="97" spans="11:11" ht="14">
      <c r="K97" s="39"/>
    </row>
    <row r="98" spans="11:11" ht="14">
      <c r="K98" s="39"/>
    </row>
    <row r="99" spans="11:11" ht="14">
      <c r="K99" s="39"/>
    </row>
    <row r="100" spans="11:11" ht="14">
      <c r="K100" s="39"/>
    </row>
    <row r="101" spans="11:11" ht="14">
      <c r="K101" s="40"/>
    </row>
    <row r="102" spans="11:11" ht="14">
      <c r="K102" s="33"/>
    </row>
    <row r="103" spans="11:11" ht="14.5" thickBot="1">
      <c r="K103" s="34"/>
    </row>
    <row r="104" spans="11:11" ht="14">
      <c r="K104" s="67"/>
    </row>
    <row r="105" spans="11:11" ht="14">
      <c r="K105" s="40"/>
    </row>
    <row r="106" spans="11:11" ht="14">
      <c r="K106" s="38"/>
    </row>
    <row r="107" spans="11:11" ht="14">
      <c r="K107" s="40"/>
    </row>
    <row r="108" spans="11:11" ht="14.5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VVDU5HPDTQC2-89-232071</_dlc_DocId>
    <_dlc_DocIdUrl xmlns="a5444ea2-90b0-4ece-a612-f39e0dd9a22f">
      <Url>https://docflow.socar.ge/dms/requests/_layouts/15/DocIdRedir.aspx?ID=VVDU5HPDTQC2-89-232071</Url>
      <Description>VVDU5HPDTQC2-89-232071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F2794-BB31-4E22-A28C-BCDB97CB32BC}">
  <ds:schemaRefs>
    <ds:schemaRef ds:uri="http://schemas.microsoft.com/office/2006/documentManagement/types"/>
    <ds:schemaRef ds:uri="http://purl.org/dc/dcmitype/"/>
    <ds:schemaRef ds:uri="a5444ea2-90b0-4ece-a612-f39e0dd9a22f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B51282D-7E14-4013-AA9F-F796871DF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1-1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2025-06-13T09:22:00Z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ce19656d-df2a-43ce-ad8b-897a0dde28b1</vt:lpwstr>
  </property>
</Properties>
</file>