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epnadze\Desktop\2025 Purchases\June\ტენდერი კარტრიჯების შესყიდვისთვის\"/>
    </mc:Choice>
  </mc:AlternateContent>
  <xr:revisionPtr revIDLastSave="0" documentId="13_ncr:1_{D9D3055E-DABC-4110-9DA8-C5A860906A07}" xr6:coauthVersionLast="47" xr6:coauthVersionMax="47" xr10:uidLastSave="{00000000-0000-0000-0000-000000000000}"/>
  <bookViews>
    <workbookView xWindow="-108" yWindow="-108" windowWidth="23256" windowHeight="12576" xr2:uid="{345BAACE-1CE8-477C-9AA3-EFE355DECA4C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C11" i="1"/>
  <c r="F10" i="1"/>
  <c r="F9" i="1"/>
  <c r="C8" i="1"/>
  <c r="F8" i="1" s="1"/>
  <c r="F7" i="1"/>
  <c r="F6" i="1"/>
  <c r="F5" i="1"/>
  <c r="F4" i="1"/>
  <c r="F3" i="1"/>
  <c r="C3" i="1"/>
  <c r="F2" i="1"/>
  <c r="D27" i="1" l="1"/>
</calcChain>
</file>

<file path=xl/sharedStrings.xml><?xml version="1.0" encoding="utf-8"?>
<sst xmlns="http://schemas.openxmlformats.org/spreadsheetml/2006/main" count="37" uniqueCount="37">
  <si>
    <t>#</t>
  </si>
  <si>
    <r>
      <rPr>
        <b/>
        <sz val="11"/>
        <color theme="1"/>
        <rFont val="Verdana"/>
        <family val="2"/>
      </rPr>
      <t>კარტრიჯების ჩამონათვალი:</t>
    </r>
    <r>
      <rPr>
        <b/>
        <sz val="9"/>
        <color theme="1"/>
        <rFont val="Verdana"/>
        <family val="2"/>
      </rPr>
      <t xml:space="preserve">
შავ-თეთრი კარტრიჯები უნდა იყოს ე.წ. Compatible
ფერადი კარტრიჯები უნდა იყოს ორიგინალი</t>
    </r>
  </si>
  <si>
    <t>1 წლის სავარაუდო შესასყიდი რაოდენობები</t>
  </si>
  <si>
    <t>ერთეულის ფასი (ლარი, დღგ-ს ჩათვლით)</t>
  </si>
  <si>
    <t>ჯამური ფასი (ლარი, დღგ-ს ჩათვლით)</t>
  </si>
  <si>
    <t>კარტრიჯი: 259A/for HP MFP M428dw</t>
  </si>
  <si>
    <t>კარტრიჯი: დამუხტვა 259A/for HP MFP M428dw</t>
  </si>
  <si>
    <t>კარტრიჯი: 737A (for Canon MF237w)</t>
  </si>
  <si>
    <t>კარტრიჯი: დამუხტვა 737A (for Canon MF237w)</t>
  </si>
  <si>
    <t>კარტრიჯი:CF226A (for HP M426)</t>
  </si>
  <si>
    <t>კარტრიჯი: დამუხტვა CF226A (for HP M426)</t>
  </si>
  <si>
    <t>კარტრიჯი: CF283A (for HP M127, M225)</t>
  </si>
  <si>
    <t>კარტრიჯი:დამუხტვა CF283A (for HP M127, M225)</t>
  </si>
  <si>
    <t>კარტრიჯი: 230X (for HP M227sdn)</t>
  </si>
  <si>
    <t>კარტრიჯი: დამუხტვა CF230A (for HP M227snd)</t>
  </si>
  <si>
    <t>კარტრიჯი: 151A (for HP MFP 4103DW)</t>
  </si>
  <si>
    <t>კარტრიჯი: დამუხტვა 151A (for HP MFP 4103DW)</t>
  </si>
  <si>
    <t>კარტრიჯი: 230A Black (for HP MFP 4303dw)</t>
  </si>
  <si>
    <t>კარტრიჯი: 230A Cyan (for HP MFP 4303dw)</t>
  </si>
  <si>
    <t>კარტრიჯი: 230A Magenta (for HP MFP 4303dw)</t>
  </si>
  <si>
    <t>კარტრიჯი: 230A Yellow (for HP MFP 4303dw)</t>
  </si>
  <si>
    <t>კარტრიჯი:CF322A  Black (for HP MFP680z)</t>
  </si>
  <si>
    <t>კარტრიჯი:CF322A  Cyan (for HP MFP680z)</t>
  </si>
  <si>
    <t>კარტრიჯი:CF322A  Magenta (for HP MFP680z)</t>
  </si>
  <si>
    <t>კარტრიჯი:CF322A  Yellow (for HP MFP680z)</t>
  </si>
  <si>
    <t>კარტრიჯი:CB390A Black (for HP CM6030)</t>
  </si>
  <si>
    <t>კარტრიჯი:CB390A Cyan (for HP CM6030)</t>
  </si>
  <si>
    <t>კარტრიჯი:CB390A Magenta (for HP CM6030)</t>
  </si>
  <si>
    <t>კარტრიჯი:CB390A Yellow (for HP CM6030)</t>
  </si>
  <si>
    <t>ჯამური ღირებულება</t>
  </si>
  <si>
    <t>მიწოდების ვადა</t>
  </si>
  <si>
    <t>გადახდის პირობა</t>
  </si>
  <si>
    <t>კომპანიის დასახელება</t>
  </si>
  <si>
    <t>უფლებამოსილი პირის ხელმოწერა</t>
  </si>
  <si>
    <t>_______________</t>
  </si>
  <si>
    <t xml:space="preserve">საკონტაქტო ნომერი: </t>
  </si>
  <si>
    <t>წარმადობა (დაბეჭდილი ფურცლების რაოდენობა)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</si>
</sst>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sz val="9"/>
      <color theme="1"/>
      <name val="Verdana"/>
      <family val="2"/>
    </font>
    <font>
      <b/>
      <sz val="10"/>
      <color rgb="FF231F20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49" fontId="4" fillId="4" borderId="1" xfId="0" applyNumberFormat="1" applyFont="1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49" fontId="4" fillId="5" borderId="1" xfId="0" applyNumberFormat="1" applyFont="1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49" fontId="4" fillId="6" borderId="1" xfId="0" applyNumberFormat="1" applyFont="1" applyFill="1" applyBorder="1"/>
    <xf numFmtId="0" fontId="0" fillId="6" borderId="1" xfId="0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49" fontId="4" fillId="7" borderId="1" xfId="0" applyNumberFormat="1" applyFont="1" applyFill="1" applyBorder="1"/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1" fillId="7" borderId="2" xfId="0" applyFont="1" applyFill="1" applyBorder="1"/>
    <xf numFmtId="164" fontId="0" fillId="0" borderId="3" xfId="0" applyNumberFormat="1" applyBorder="1"/>
    <xf numFmtId="0" fontId="1" fillId="7" borderId="4" xfId="0" applyFont="1" applyFill="1" applyBorder="1"/>
    <xf numFmtId="0" fontId="0" fillId="0" borderId="5" xfId="0" applyBorder="1"/>
    <xf numFmtId="0" fontId="1" fillId="7" borderId="6" xfId="0" applyFont="1" applyFill="1" applyBorder="1"/>
    <xf numFmtId="0" fontId="0" fillId="0" borderId="7" xfId="0" applyBorder="1"/>
    <xf numFmtId="0" fontId="5" fillId="0" borderId="0" xfId="0" applyFont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DAE5-96FD-463E-B275-72F59FD12BAC}">
  <dimension ref="A1:F34"/>
  <sheetViews>
    <sheetView tabSelected="1" workbookViewId="0">
      <selection activeCell="E1" sqref="E1"/>
    </sheetView>
  </sheetViews>
  <sheetFormatPr defaultRowHeight="14.4" x14ac:dyDescent="0.3"/>
  <cols>
    <col min="1" max="1" width="3" bestFit="1" customWidth="1"/>
    <col min="2" max="2" width="50.77734375" customWidth="1"/>
    <col min="3" max="3" width="31.44140625" bestFit="1" customWidth="1"/>
    <col min="4" max="4" width="25.44140625" customWidth="1"/>
    <col min="5" max="5" width="30.88671875" customWidth="1"/>
    <col min="6" max="6" width="19.6640625" customWidth="1"/>
    <col min="7" max="7" width="19.5546875" customWidth="1"/>
  </cols>
  <sheetData>
    <row r="1" spans="1:6" ht="57.6" x14ac:dyDescent="0.3">
      <c r="A1" s="1" t="s">
        <v>0</v>
      </c>
      <c r="B1" s="2" t="s">
        <v>1</v>
      </c>
      <c r="C1" s="3" t="s">
        <v>2</v>
      </c>
      <c r="D1" s="3" t="s">
        <v>36</v>
      </c>
      <c r="E1" s="3" t="s">
        <v>3</v>
      </c>
      <c r="F1" s="3" t="s">
        <v>4</v>
      </c>
    </row>
    <row r="2" spans="1:6" ht="15" x14ac:dyDescent="0.35">
      <c r="A2" s="4">
        <v>1</v>
      </c>
      <c r="B2" s="5" t="s">
        <v>5</v>
      </c>
      <c r="C2" s="6">
        <v>400</v>
      </c>
      <c r="D2" s="6"/>
      <c r="E2" s="7">
        <v>0</v>
      </c>
      <c r="F2" s="7">
        <f t="shared" ref="F2:F13" si="0">C2*E2</f>
        <v>0</v>
      </c>
    </row>
    <row r="3" spans="1:6" ht="15" x14ac:dyDescent="0.35">
      <c r="A3" s="4">
        <v>2</v>
      </c>
      <c r="B3" s="8" t="s">
        <v>6</v>
      </c>
      <c r="C3" s="9">
        <f>C2*3</f>
        <v>1200</v>
      </c>
      <c r="D3" s="9"/>
      <c r="E3" s="10">
        <v>0</v>
      </c>
      <c r="F3" s="10">
        <f t="shared" si="0"/>
        <v>0</v>
      </c>
    </row>
    <row r="4" spans="1:6" ht="15" x14ac:dyDescent="0.35">
      <c r="A4" s="4">
        <v>3</v>
      </c>
      <c r="B4" s="5" t="s">
        <v>7</v>
      </c>
      <c r="C4" s="6">
        <v>500</v>
      </c>
      <c r="D4" s="6"/>
      <c r="E4" s="7">
        <v>0</v>
      </c>
      <c r="F4" s="7">
        <f t="shared" si="0"/>
        <v>0</v>
      </c>
    </row>
    <row r="5" spans="1:6" ht="15" x14ac:dyDescent="0.35">
      <c r="A5" s="4">
        <v>4</v>
      </c>
      <c r="B5" s="8" t="s">
        <v>8</v>
      </c>
      <c r="C5" s="9">
        <v>2000</v>
      </c>
      <c r="D5" s="9"/>
      <c r="E5" s="10">
        <v>0</v>
      </c>
      <c r="F5" s="10">
        <f t="shared" si="0"/>
        <v>0</v>
      </c>
    </row>
    <row r="6" spans="1:6" ht="15" x14ac:dyDescent="0.35">
      <c r="A6" s="4">
        <v>5</v>
      </c>
      <c r="B6" s="5" t="s">
        <v>9</v>
      </c>
      <c r="C6" s="6">
        <v>500</v>
      </c>
      <c r="D6" s="6"/>
      <c r="E6" s="7">
        <v>0</v>
      </c>
      <c r="F6" s="7">
        <f t="shared" si="0"/>
        <v>0</v>
      </c>
    </row>
    <row r="7" spans="1:6" ht="15" x14ac:dyDescent="0.35">
      <c r="A7" s="4">
        <v>6</v>
      </c>
      <c r="B7" s="8" t="s">
        <v>10</v>
      </c>
      <c r="C7" s="9">
        <v>500</v>
      </c>
      <c r="D7" s="9"/>
      <c r="E7" s="10">
        <v>0</v>
      </c>
      <c r="F7" s="10">
        <f t="shared" si="0"/>
        <v>0</v>
      </c>
    </row>
    <row r="8" spans="1:6" ht="15" x14ac:dyDescent="0.35">
      <c r="A8" s="4">
        <v>7</v>
      </c>
      <c r="B8" s="5" t="s">
        <v>11</v>
      </c>
      <c r="C8" s="6">
        <f>C7*4</f>
        <v>2000</v>
      </c>
      <c r="D8" s="6"/>
      <c r="E8" s="7">
        <v>0</v>
      </c>
      <c r="F8" s="7">
        <f t="shared" si="0"/>
        <v>0</v>
      </c>
    </row>
    <row r="9" spans="1:6" ht="15" x14ac:dyDescent="0.35">
      <c r="A9" s="4">
        <v>8</v>
      </c>
      <c r="B9" s="8" t="s">
        <v>12</v>
      </c>
      <c r="C9" s="9">
        <v>3600</v>
      </c>
      <c r="D9" s="9"/>
      <c r="E9" s="10">
        <v>0</v>
      </c>
      <c r="F9" s="10">
        <f t="shared" si="0"/>
        <v>0</v>
      </c>
    </row>
    <row r="10" spans="1:6" ht="15" x14ac:dyDescent="0.35">
      <c r="A10" s="4">
        <v>9</v>
      </c>
      <c r="B10" s="5" t="s">
        <v>13</v>
      </c>
      <c r="C10" s="6">
        <v>50</v>
      </c>
      <c r="D10" s="6"/>
      <c r="E10" s="7">
        <v>0</v>
      </c>
      <c r="F10" s="7">
        <f t="shared" si="0"/>
        <v>0</v>
      </c>
    </row>
    <row r="11" spans="1:6" ht="15" x14ac:dyDescent="0.35">
      <c r="A11" s="4">
        <v>10</v>
      </c>
      <c r="B11" s="8" t="s">
        <v>14</v>
      </c>
      <c r="C11" s="9">
        <f>C10*4</f>
        <v>200</v>
      </c>
      <c r="D11" s="9"/>
      <c r="E11" s="10">
        <v>0</v>
      </c>
      <c r="F11" s="10">
        <f t="shared" si="0"/>
        <v>0</v>
      </c>
    </row>
    <row r="12" spans="1:6" ht="15" x14ac:dyDescent="0.35">
      <c r="A12" s="4">
        <v>12</v>
      </c>
      <c r="B12" s="5" t="s">
        <v>15</v>
      </c>
      <c r="C12" s="6">
        <v>300</v>
      </c>
      <c r="D12" s="6"/>
      <c r="E12" s="7">
        <v>0</v>
      </c>
      <c r="F12" s="7">
        <f t="shared" si="0"/>
        <v>0</v>
      </c>
    </row>
    <row r="13" spans="1:6" ht="15" x14ac:dyDescent="0.35">
      <c r="A13" s="4">
        <v>13</v>
      </c>
      <c r="B13" s="8" t="s">
        <v>16</v>
      </c>
      <c r="C13" s="9">
        <v>15</v>
      </c>
      <c r="D13" s="9"/>
      <c r="E13" s="10">
        <v>0</v>
      </c>
      <c r="F13" s="10">
        <f t="shared" si="0"/>
        <v>0</v>
      </c>
    </row>
    <row r="14" spans="1:6" ht="15" x14ac:dyDescent="0.35">
      <c r="B14" s="11" t="s">
        <v>17</v>
      </c>
      <c r="C14" s="12">
        <v>50</v>
      </c>
      <c r="D14" s="12"/>
      <c r="E14" s="13">
        <v>0</v>
      </c>
      <c r="F14" s="13">
        <f t="shared" ref="F14" si="1">C14*E14</f>
        <v>0</v>
      </c>
    </row>
    <row r="15" spans="1:6" ht="15" x14ac:dyDescent="0.35">
      <c r="B15" s="11" t="s">
        <v>18</v>
      </c>
      <c r="C15" s="12">
        <v>50</v>
      </c>
      <c r="D15" s="12"/>
      <c r="E15" s="13">
        <v>0</v>
      </c>
      <c r="F15" s="13">
        <f t="shared" ref="F15:F25" si="2">C15*E15</f>
        <v>0</v>
      </c>
    </row>
    <row r="16" spans="1:6" ht="15" x14ac:dyDescent="0.35">
      <c r="B16" s="11" t="s">
        <v>19</v>
      </c>
      <c r="C16" s="12">
        <v>50</v>
      </c>
      <c r="D16" s="12"/>
      <c r="E16" s="13">
        <v>0</v>
      </c>
      <c r="F16" s="13">
        <f t="shared" si="2"/>
        <v>0</v>
      </c>
    </row>
    <row r="17" spans="2:6" ht="15" x14ac:dyDescent="0.35">
      <c r="B17" s="11" t="s">
        <v>20</v>
      </c>
      <c r="C17" s="12">
        <v>50</v>
      </c>
      <c r="D17" s="12"/>
      <c r="E17" s="13">
        <v>0</v>
      </c>
      <c r="F17" s="13">
        <f t="shared" si="2"/>
        <v>0</v>
      </c>
    </row>
    <row r="18" spans="2:6" ht="15" x14ac:dyDescent="0.35">
      <c r="B18" s="14" t="s">
        <v>21</v>
      </c>
      <c r="C18" s="15">
        <v>10</v>
      </c>
      <c r="D18" s="15"/>
      <c r="E18" s="16">
        <v>0</v>
      </c>
      <c r="F18" s="16">
        <f t="shared" si="2"/>
        <v>0</v>
      </c>
    </row>
    <row r="19" spans="2:6" ht="15" x14ac:dyDescent="0.35">
      <c r="B19" s="14" t="s">
        <v>22</v>
      </c>
      <c r="C19" s="15">
        <v>10</v>
      </c>
      <c r="D19" s="15"/>
      <c r="E19" s="16">
        <v>0</v>
      </c>
      <c r="F19" s="16">
        <f t="shared" si="2"/>
        <v>0</v>
      </c>
    </row>
    <row r="20" spans="2:6" ht="15" x14ac:dyDescent="0.35">
      <c r="B20" s="14" t="s">
        <v>23</v>
      </c>
      <c r="C20" s="15">
        <v>10</v>
      </c>
      <c r="D20" s="15"/>
      <c r="E20" s="16">
        <v>0</v>
      </c>
      <c r="F20" s="16">
        <f t="shared" si="2"/>
        <v>0</v>
      </c>
    </row>
    <row r="21" spans="2:6" ht="15" x14ac:dyDescent="0.35">
      <c r="B21" s="14" t="s">
        <v>24</v>
      </c>
      <c r="C21" s="15">
        <v>10</v>
      </c>
      <c r="D21" s="15"/>
      <c r="E21" s="16">
        <v>0</v>
      </c>
      <c r="F21" s="16">
        <f t="shared" si="2"/>
        <v>0</v>
      </c>
    </row>
    <row r="22" spans="2:6" ht="15" x14ac:dyDescent="0.35">
      <c r="B22" s="17" t="s">
        <v>25</v>
      </c>
      <c r="C22" s="18">
        <v>10</v>
      </c>
      <c r="D22" s="17"/>
      <c r="E22" s="19">
        <v>0</v>
      </c>
      <c r="F22" s="19">
        <f t="shared" si="2"/>
        <v>0</v>
      </c>
    </row>
    <row r="23" spans="2:6" ht="15" x14ac:dyDescent="0.35">
      <c r="B23" s="17" t="s">
        <v>26</v>
      </c>
      <c r="C23" s="18">
        <v>10</v>
      </c>
      <c r="D23" s="17"/>
      <c r="E23" s="19">
        <v>0</v>
      </c>
      <c r="F23" s="19">
        <f t="shared" si="2"/>
        <v>0</v>
      </c>
    </row>
    <row r="24" spans="2:6" ht="15" x14ac:dyDescent="0.35">
      <c r="B24" s="17" t="s">
        <v>27</v>
      </c>
      <c r="C24" s="18">
        <v>10</v>
      </c>
      <c r="D24" s="17"/>
      <c r="E24" s="19">
        <v>0</v>
      </c>
      <c r="F24" s="19">
        <f t="shared" si="2"/>
        <v>0</v>
      </c>
    </row>
    <row r="25" spans="2:6" ht="15" x14ac:dyDescent="0.35">
      <c r="B25" s="17" t="s">
        <v>28</v>
      </c>
      <c r="C25" s="18">
        <v>10</v>
      </c>
      <c r="D25" s="17"/>
      <c r="E25" s="19">
        <v>0</v>
      </c>
      <c r="F25" s="19">
        <f t="shared" si="2"/>
        <v>0</v>
      </c>
    </row>
    <row r="26" spans="2:6" ht="15" thickBot="1" x14ac:dyDescent="0.35"/>
    <row r="27" spans="2:6" x14ac:dyDescent="0.3">
      <c r="C27" s="20" t="s">
        <v>29</v>
      </c>
      <c r="D27" s="21">
        <f>SUM(F2:F25)</f>
        <v>0</v>
      </c>
    </row>
    <row r="28" spans="2:6" x14ac:dyDescent="0.3">
      <c r="C28" s="22" t="s">
        <v>30</v>
      </c>
      <c r="D28" s="23"/>
    </row>
    <row r="29" spans="2:6" ht="15" thickBot="1" x14ac:dyDescent="0.35">
      <c r="C29" s="24" t="s">
        <v>31</v>
      </c>
      <c r="D29" s="25"/>
    </row>
    <row r="31" spans="2:6" x14ac:dyDescent="0.3">
      <c r="E31" s="26" t="s">
        <v>32</v>
      </c>
      <c r="F31" s="27"/>
    </row>
    <row r="32" spans="2:6" x14ac:dyDescent="0.3">
      <c r="E32" s="26"/>
      <c r="F32" s="27"/>
    </row>
    <row r="33" spans="5:6" x14ac:dyDescent="0.3">
      <c r="E33" s="26" t="s">
        <v>33</v>
      </c>
      <c r="F33" s="27"/>
    </row>
    <row r="34" spans="5:6" x14ac:dyDescent="0.3">
      <c r="E34" s="26" t="s">
        <v>35</v>
      </c>
      <c r="F34" s="2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Stepnadze</dc:creator>
  <cp:lastModifiedBy>Ani Stepnadze</cp:lastModifiedBy>
  <dcterms:created xsi:type="dcterms:W3CDTF">2025-06-18T12:40:43Z</dcterms:created>
  <dcterms:modified xsi:type="dcterms:W3CDTF">2025-06-18T14:06:58Z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1750250451</vt:lpwstr>
  </property>
  <property fmtid="{D5CDD505-2E9C-101B-9397-08002B2CF9AE}" pid="5" name="DLPManualFileClassificationVersion">
    <vt:lpwstr>11.11.2.117</vt:lpwstr>
  </property>
</Properties>
</file>