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saveExternalLinkValues="0"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Users\khurts_tam\AppData\Local\Microsoft\Windows\INetCache\Content.Outlook\0PKGQUUE\"/>
    </mc:Choice>
  </mc:AlternateContent>
  <xr:revisionPtr revIDLastSave="0" documentId="13_ncr:1_{EA9411E5-4091-48EE-8D08-AEA1BAFFA48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GEL" sheetId="5" r:id="rId1"/>
    <sheet name="Lists" sheetId="2" state="hidden" r:id="rId2"/>
  </sheets>
  <externalReferences>
    <externalReference r:id="rId3"/>
  </externalReferences>
  <definedNames>
    <definedName name="_01">Lists!$G$21:$G$27</definedName>
    <definedName name="_02">Lists!$H$21:$H$29</definedName>
    <definedName name="_03">Lists!$I$21:$I$29</definedName>
    <definedName name="_04">Lists!$J$21:$J$29</definedName>
    <definedName name="_05">Lists!$K$21:$K$29</definedName>
    <definedName name="_06">Lists!$L$21:$L$29</definedName>
    <definedName name="_07">Lists!$M$21:$M$29</definedName>
    <definedName name="_08">Lists!$N$21:$N$29</definedName>
    <definedName name="_09">Lists!$O$21:$O$29</definedName>
    <definedName name="_10">Lists!$P$21:$P$29</definedName>
    <definedName name="_11">Lists!$Q$21:$Q$29</definedName>
    <definedName name="_12">Lists!$R$21:$R$29</definedName>
    <definedName name="_13">Lists!$S$21:$S$29</definedName>
    <definedName name="_14">Lists!$T$21:$T$29</definedName>
    <definedName name="_15">Lists!$U$21:$U$29</definedName>
    <definedName name="_16">Lists!$V$21:$V$29</definedName>
    <definedName name="_17">Lists!$W$21:$W$29</definedName>
    <definedName name="_18">Lists!$X$21:$X$29</definedName>
    <definedName name="_19">Lists!$Y$21:$Y$29</definedName>
    <definedName name="_20">Lists!$Z$21:$Z$29</definedName>
    <definedName name="_21">Lists!$AA$21:$AA$22</definedName>
    <definedName name="_22">Lists!$AB$21</definedName>
    <definedName name="_23">Lists!$AC$21:$AC$24</definedName>
    <definedName name="_Pl">Lists!$F$21:$F$27</definedName>
    <definedName name="Erstattungsart">Lists!$B$4:$B$7</definedName>
    <definedName name="FeeSchedule">Tabelle[Fee schedule]</definedName>
    <definedName name="JaNein">Lists!$D$4:$D$5</definedName>
    <definedName name="lSFK">'[1]Liste der Schlüsselfachkräfte'!$B$11:$B$34</definedName>
  </definedNames>
  <calcPr calcId="191028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5" l="1"/>
  <c r="F11" i="5"/>
  <c r="C12" i="5"/>
  <c r="F12" i="5"/>
  <c r="C13" i="5"/>
  <c r="F13" i="5"/>
  <c r="F30" i="5"/>
  <c r="F20" i="5"/>
  <c r="D43" i="5"/>
  <c r="F34" i="5"/>
  <c r="F33" i="5"/>
  <c r="F32" i="5"/>
  <c r="F31" i="5"/>
  <c r="F24" i="5"/>
  <c r="F23" i="5"/>
  <c r="F22" i="5"/>
  <c r="F21" i="5"/>
  <c r="F19" i="5"/>
  <c r="C6" i="5"/>
  <c r="C5" i="5"/>
  <c r="C4" i="5"/>
  <c r="C3" i="5"/>
  <c r="F35" i="5"/>
  <c r="F25" i="5"/>
  <c r="F14" i="5"/>
  <c r="F38" i="5"/>
  <c r="F39" i="5"/>
  <c r="F40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F9A4D569-FA2F-4D61-AF50-5D9EB29D8FB4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EBBDDD9E-B855-4C20-805C-23BE1224C76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<sst xmlns="http://schemas.openxmlformats.org/spreadsheetml/2006/main" count="218" uniqueCount="189">
  <si>
    <t>21.2140.8-001.00</t>
  </si>
  <si>
    <t>Technical award cluster</t>
  </si>
  <si>
    <t>Please select</t>
  </si>
  <si>
    <t>Sub-cluster:</t>
  </si>
  <si>
    <t>Item</t>
  </si>
  <si>
    <t>Type of reimbursement</t>
  </si>
  <si>
    <t>Number</t>
  </si>
  <si>
    <t>Total</t>
  </si>
  <si>
    <t>Explanations</t>
  </si>
  <si>
    <t>Subtotal</t>
  </si>
  <si>
    <t>Team leader</t>
  </si>
  <si>
    <t>Key expert 1</t>
  </si>
  <si>
    <t>Key expert 2</t>
  </si>
  <si>
    <t>Key expert 3</t>
  </si>
  <si>
    <t>Key expert 4</t>
  </si>
  <si>
    <t>Key expert 5</t>
  </si>
  <si>
    <t>Expert pool 1</t>
  </si>
  <si>
    <t>Expert pool 2</t>
  </si>
  <si>
    <t>Expert pool 3</t>
  </si>
  <si>
    <t>Expert pool 4</t>
  </si>
  <si>
    <t>Lump sum/number</t>
  </si>
  <si>
    <t>Total travel expense budget</t>
  </si>
  <si>
    <t>against evidence</t>
  </si>
  <si>
    <t>Transportation</t>
  </si>
  <si>
    <t>Per-diem allowance</t>
  </si>
  <si>
    <t>Other travel expenses</t>
  </si>
  <si>
    <t>Subcontracts</t>
  </si>
  <si>
    <t>Equipment</t>
  </si>
  <si>
    <t>Workshops</t>
  </si>
  <si>
    <t>Flexible remuneration item</t>
  </si>
  <si>
    <t>Date:</t>
  </si>
  <si>
    <t>Fee schedule</t>
  </si>
  <si>
    <t>YesNo</t>
  </si>
  <si>
    <t>Yes</t>
  </si>
  <si>
    <t>Level 1</t>
  </si>
  <si>
    <t>No</t>
  </si>
  <si>
    <t>Level 2</t>
  </si>
  <si>
    <t>Level 3</t>
  </si>
  <si>
    <t>not applicable</t>
  </si>
  <si>
    <t>Level 4</t>
  </si>
  <si>
    <t>Level 5</t>
  </si>
  <si>
    <t>Key expert 6</t>
  </si>
  <si>
    <t>_Pl</t>
  </si>
  <si>
    <t>_01</t>
  </si>
  <si>
    <t>_02</t>
  </si>
  <si>
    <t>_03</t>
  </si>
  <si>
    <t>_04</t>
  </si>
  <si>
    <t>_05</t>
  </si>
  <si>
    <t>_06</t>
  </si>
  <si>
    <t>_07</t>
  </si>
  <si>
    <t>_08</t>
  </si>
  <si>
    <t>_09</t>
  </si>
  <si>
    <t>_10</t>
  </si>
  <si>
    <t>_11</t>
  </si>
  <si>
    <t>_12</t>
  </si>
  <si>
    <t>_13</t>
  </si>
  <si>
    <t>_14</t>
  </si>
  <si>
    <t>_15</t>
  </si>
  <si>
    <t>_16</t>
  </si>
  <si>
    <t>_17</t>
  </si>
  <si>
    <t>_18</t>
  </si>
  <si>
    <t>_19</t>
  </si>
  <si>
    <t>_20</t>
  </si>
  <si>
    <t>_21</t>
  </si>
  <si>
    <t>_22</t>
  </si>
  <si>
    <t>_23</t>
  </si>
  <si>
    <t>01, Organisational and management consulting</t>
  </si>
  <si>
    <t>02, Personnel selection, management and training</t>
  </si>
  <si>
    <t>03, Rural development, agriculture, fishing and food</t>
  </si>
  <si>
    <t>04, Natural resources, biodiversity, oceans/coasts</t>
  </si>
  <si>
    <t>05, Energy and transport and climate change</t>
  </si>
  <si>
    <t>06, Communication, multimedia and social media</t>
  </si>
  <si>
    <t>07, Private sector development and economic policy</t>
  </si>
  <si>
    <t>08, Crises, conflicts, disasters, displacement and migration</t>
  </si>
  <si>
    <t>09, Digitalisation</t>
  </si>
  <si>
    <t>10, IT implementation and operation</t>
  </si>
  <si>
    <t>11, Vocational education and youth</t>
  </si>
  <si>
    <t>12, Financial systems and insurance</t>
  </si>
  <si>
    <t>13, Social protection and health</t>
  </si>
  <si>
    <t>14, Democracy, decentralisation, urban development</t>
  </si>
  <si>
    <t>15, Public finance and administration, anti-corruption, integrity</t>
  </si>
  <si>
    <t>16, Rule of law, human rights &amp; gender, security</t>
  </si>
  <si>
    <t>17, Environmental management, water, waste, resource efficiency</t>
  </si>
  <si>
    <t>18, Legal consulting</t>
  </si>
  <si>
    <t>19, Planning and architectural services</t>
  </si>
  <si>
    <t>20, Translation and interpreting services</t>
  </si>
  <si>
    <t>21, Monitoring and evaluation</t>
  </si>
  <si>
    <t>22, Event management</t>
  </si>
  <si>
    <t>23, External and internal auditing</t>
  </si>
  <si>
    <t>01A, Strategy consulting</t>
  </si>
  <si>
    <t>02A, Psychological diagnosis</t>
  </si>
  <si>
    <t>03A, Policy, strategy, process and organisational consulting with a sectoral priority area</t>
  </si>
  <si>
    <t>04A, Policy, strategy, process and organisational consulting with a sectoral priority area</t>
  </si>
  <si>
    <t>05A, Policy, strategy, process and organisational consulting/experts for financing issues with a sectoral priority area</t>
  </si>
  <si>
    <t>06A, Communication advisory services</t>
  </si>
  <si>
    <t>07A, Policy, strategy, process and organisational consulting with a sectoral priority area and expertise in green/digital economy</t>
  </si>
  <si>
    <t>08A, Policy, strategy, process and organisational consulting with a sectoral priority area</t>
  </si>
  <si>
    <t>09A, Strategy consulting</t>
  </si>
  <si>
    <t>10A, Admin, service, support, DevOps</t>
  </si>
  <si>
    <t>11A, Policy, strategy, process and organisational consulting with a sectoral priority area</t>
  </si>
  <si>
    <t>12A, Sector-specific expertise with a focus on development cooperation</t>
  </si>
  <si>
    <t>13A, Policy, strategy, process and organisational consulting with a sectoral priority area</t>
  </si>
  <si>
    <t>14A, Sector-specific expertise in democracy and decentralisation</t>
  </si>
  <si>
    <t>15A, Policy, strategy, process and organisational consulting with a sectoral priority area</t>
  </si>
  <si>
    <t>16A, Sector-specific expertise with a sectoral priority area</t>
  </si>
  <si>
    <t>17A, Policy, strategy, process and organisational consulting with a sectoral priority area</t>
  </si>
  <si>
    <t>18A, Legal advice to complement the Legal Affairs Unit – hourly rates</t>
  </si>
  <si>
    <t>19A, Planning and architectural services</t>
  </si>
  <si>
    <t>20A, Liaison interpreting for trade fairs</t>
  </si>
  <si>
    <t>21A, Monitoring</t>
  </si>
  <si>
    <t>22A, General event management</t>
  </si>
  <si>
    <t>23A, External auditing – hourly rates for basic services</t>
  </si>
  <si>
    <t>01B, Organisational consulting</t>
  </si>
  <si>
    <t>02B, Management development and coaching</t>
  </si>
  <si>
    <t>03B, Expertise with a sectoral priority area</t>
  </si>
  <si>
    <t>04B, Expertise with a sectoral priority area</t>
  </si>
  <si>
    <t>05B, Expertise with a sectoral priority area</t>
  </si>
  <si>
    <t>06B, Social media analytics</t>
  </si>
  <si>
    <t>07B, Sector-specific consulting</t>
  </si>
  <si>
    <t>08B, Expertise with a sectoral priority area</t>
  </si>
  <si>
    <t>09B, Auditing</t>
  </si>
  <si>
    <t>10B, Development (UX design, web/app/software)</t>
  </si>
  <si>
    <t>11B, Expertise with a sectoral priority area</t>
  </si>
  <si>
    <t>12B, Expertise in defined special topics in the sector</t>
  </si>
  <si>
    <t>13B, Expertise with a sectoral priority area</t>
  </si>
  <si>
    <t>14B, Sector-specific expertise in urban development and eGovernance/open government</t>
  </si>
  <si>
    <t>15B, Sector-specific expertise with a sectoral priority area</t>
  </si>
  <si>
    <t>17B, Sector-specific expertise with a sectoral priority area</t>
  </si>
  <si>
    <t>18B, Legal advice for projects – daily rates</t>
  </si>
  <si>
    <t>20B, Conference interpreting (simultaneous)</t>
  </si>
  <si>
    <t>21B, Evaluation</t>
  </si>
  <si>
    <t>23B, External auditing – hourly rates for appraiser services</t>
  </si>
  <si>
    <t>01C, Market, client and commissioning party analyses</t>
  </si>
  <si>
    <t>02C, Skills development and training</t>
  </si>
  <si>
    <t>03C, International trade and international standards, global supply chains, complex economic cooperation arrangements</t>
  </si>
  <si>
    <t>04C, Harnessing natural resources/biodiversity financing and cooperation with the private sector and financial sector</t>
  </si>
  <si>
    <t>06C, Writing work</t>
  </si>
  <si>
    <t>09C, Procurement consulting</t>
  </si>
  <si>
    <t>11C, Sector-specific expertise at the intersection with digitalisation, sustainability, private sector development</t>
  </si>
  <si>
    <t>13C, Sector-specific expertise at the intersection with digitalisation/eHealth</t>
  </si>
  <si>
    <t>18C, ---</t>
  </si>
  <si>
    <t>20C, Liaison interpreting</t>
  </si>
  <si>
    <t>23C, External auditing – daily rates</t>
  </si>
  <si>
    <t>02D, Moderation services</t>
  </si>
  <si>
    <t>06D, Photographers</t>
  </si>
  <si>
    <t>09D, Sector-specific/process consulting (content requirements)</t>
  </si>
  <si>
    <t>18D, ---</t>
  </si>
  <si>
    <t>20D, Liaison interpreting for high-ranking delegations</t>
  </si>
  <si>
    <t>23D, External auditing and internal auditing – daily rates</t>
  </si>
  <si>
    <t>02E, Individual and team supervision</t>
  </si>
  <si>
    <t>06E, Audio/video production</t>
  </si>
  <si>
    <t>09E, Technical architecture (technical requirements)</t>
  </si>
  <si>
    <t>18E, ---</t>
  </si>
  <si>
    <t>20E, Translation into the target language</t>
  </si>
  <si>
    <t>02F, Mediation/conflict management</t>
  </si>
  <si>
    <t>06F, Live streams</t>
  </si>
  <si>
    <t>18F, ---</t>
  </si>
  <si>
    <t>02G, Individual psychosocial consulting and psychosocial team coaching</t>
  </si>
  <si>
    <t>06G, Graphics services</t>
  </si>
  <si>
    <t>20G, Revision, proofreading</t>
  </si>
  <si>
    <t>20H, Copy-editing</t>
  </si>
  <si>
    <t>20I, Post-editing a machine translation</t>
  </si>
  <si>
    <t>Tender number:</t>
  </si>
  <si>
    <t>Assignment:</t>
  </si>
  <si>
    <t>Project number (PN):</t>
  </si>
  <si>
    <t>1. Fees</t>
  </si>
  <si>
    <t>Fee  ̶  daily rate Item</t>
  </si>
  <si>
    <t>Name</t>
  </si>
  <si>
    <t>Remuneration
GEL</t>
  </si>
  <si>
    <t>Team Leader</t>
  </si>
  <si>
    <t>Expert</t>
  </si>
  <si>
    <t>2. Travel expenses</t>
  </si>
  <si>
    <t>Subitem</t>
  </si>
  <si>
    <t>Budget/ Price
GEL</t>
  </si>
  <si>
    <t>Total 
GEL</t>
  </si>
  <si>
    <t>please choose</t>
  </si>
  <si>
    <t>Overnight1 accommodation allowance</t>
  </si>
  <si>
    <t>Flights</t>
  </si>
  <si>
    <t>3. Other costs</t>
  </si>
  <si>
    <t xml:space="preserve"> </t>
  </si>
  <si>
    <t>Other Expenses</t>
  </si>
  <si>
    <t>4. Total costs</t>
  </si>
  <si>
    <t>Total in GEL</t>
  </si>
  <si>
    <t>VAT</t>
  </si>
  <si>
    <t>Local Contractor for Gori Urban Lab</t>
  </si>
  <si>
    <t>Team Leader/Senior Urban Planner</t>
  </si>
  <si>
    <t>lump sum / amount</t>
  </si>
  <si>
    <t>50 round trips by car, maximum reimbursed cost up to 5000 GEL, for one travel - up to 100 GEL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</si>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</sst>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b/>
      <sz val="9"/>
      <color indexed="81"/>
      <name val="Segoe UI"/>
      <family val="2"/>
    </font>
    <font>
      <strike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 tint="4.9989318521683403E-2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EF7E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indexed="64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2" borderId="2" applyNumberFormat="0">
      <alignment vertical="center" wrapText="1"/>
      <protection locked="0"/>
    </xf>
    <xf numFmtId="0" fontId="4" fillId="2" borderId="2" applyNumberFormat="0">
      <alignment vertical="center" shrinkToFit="1"/>
      <protection locked="0"/>
    </xf>
    <xf numFmtId="4" fontId="4" fillId="2" borderId="2">
      <alignment vertical="center" shrinkToFit="1"/>
      <protection locked="0"/>
    </xf>
    <xf numFmtId="164" fontId="2" fillId="0" borderId="3" applyFont="0" applyFill="0" applyAlignment="0" applyProtection="0"/>
    <xf numFmtId="0" fontId="3" fillId="0" borderId="4" applyNumberFormat="0" applyFill="0" applyAlignment="0" applyProtection="0"/>
    <xf numFmtId="0" fontId="2" fillId="0" borderId="3" applyNumberFormat="0">
      <alignment vertical="center" wrapText="1"/>
    </xf>
  </cellStyleXfs>
  <cellXfs count="101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0" fillId="0" borderId="9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4" borderId="0" xfId="0" applyFill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top"/>
    </xf>
    <xf numFmtId="0" fontId="12" fillId="0" borderId="0" xfId="0" applyFont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5" borderId="11" xfId="0" applyFill="1" applyBorder="1" applyAlignment="1">
      <alignment vertical="top" wrapText="1"/>
    </xf>
    <xf numFmtId="0" fontId="13" fillId="6" borderId="12" xfId="0" applyFont="1" applyFill="1" applyBorder="1" applyAlignment="1">
      <alignment vertical="center"/>
    </xf>
    <xf numFmtId="0" fontId="0" fillId="5" borderId="13" xfId="0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9" fillId="7" borderId="14" xfId="0" applyFont="1" applyFill="1" applyBorder="1" applyAlignment="1" applyProtection="1">
      <alignment horizontal="left"/>
      <protection locked="0"/>
    </xf>
    <xf numFmtId="0" fontId="9" fillId="7" borderId="16" xfId="0" applyFont="1" applyFill="1" applyBorder="1" applyAlignment="1" applyProtection="1">
      <alignment horizontal="left"/>
      <protection locked="0"/>
    </xf>
    <xf numFmtId="0" fontId="6" fillId="7" borderId="18" xfId="0" applyFont="1" applyFill="1" applyBorder="1" applyAlignment="1" applyProtection="1">
      <alignment horizontal="left"/>
      <protection locked="0"/>
    </xf>
    <xf numFmtId="0" fontId="6" fillId="4" borderId="0" xfId="0" applyFont="1" applyFill="1"/>
    <xf numFmtId="0" fontId="8" fillId="0" borderId="0" xfId="1" applyFont="1" applyFill="1" applyBorder="1" applyAlignment="1">
      <alignment vertical="center"/>
    </xf>
    <xf numFmtId="0" fontId="15" fillId="8" borderId="19" xfId="0" applyFont="1" applyFill="1" applyBorder="1" applyAlignment="1">
      <alignment horizontal="left" vertical="top" wrapText="1"/>
    </xf>
    <xf numFmtId="0" fontId="15" fillId="8" borderId="19" xfId="0" applyFont="1" applyFill="1" applyBorder="1" applyAlignment="1">
      <alignment horizontal="left" vertical="top"/>
    </xf>
    <xf numFmtId="0" fontId="15" fillId="8" borderId="20" xfId="0" applyFont="1" applyFill="1" applyBorder="1" applyAlignment="1">
      <alignment horizontal="left" vertical="top" wrapText="1"/>
    </xf>
    <xf numFmtId="0" fontId="15" fillId="8" borderId="20" xfId="0" applyFont="1" applyFill="1" applyBorder="1" applyAlignment="1">
      <alignment horizontal="left" vertical="top"/>
    </xf>
    <xf numFmtId="0" fontId="15" fillId="8" borderId="15" xfId="0" applyFont="1" applyFill="1" applyBorder="1" applyAlignment="1">
      <alignment horizontal="left" vertical="top"/>
    </xf>
    <xf numFmtId="49" fontId="5" fillId="7" borderId="5" xfId="2" applyFont="1" applyFill="1" applyBorder="1">
      <alignment vertical="center" wrapText="1"/>
      <protection locked="0"/>
    </xf>
    <xf numFmtId="0" fontId="6" fillId="7" borderId="3" xfId="0" applyFont="1" applyFill="1" applyBorder="1" applyAlignment="1" applyProtection="1">
      <alignment horizontal="center" vertical="center" wrapText="1"/>
      <protection locked="0"/>
    </xf>
    <xf numFmtId="0" fontId="6" fillId="0" borderId="21" xfId="7" applyFont="1" applyBorder="1">
      <alignment vertical="center" wrapText="1"/>
    </xf>
    <xf numFmtId="0" fontId="6" fillId="7" borderId="22" xfId="0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7" borderId="22" xfId="0" applyFont="1" applyFill="1" applyBorder="1" applyAlignment="1" applyProtection="1">
      <alignment horizontal="left" wrapText="1"/>
      <protection locked="0"/>
    </xf>
    <xf numFmtId="0" fontId="6" fillId="7" borderId="23" xfId="0" applyFont="1" applyFill="1" applyBorder="1" applyAlignment="1" applyProtection="1">
      <alignment horizontal="center" vertical="center" wrapText="1"/>
      <protection locked="0"/>
    </xf>
    <xf numFmtId="0" fontId="6" fillId="7" borderId="3" xfId="0" applyFont="1" applyFill="1" applyBorder="1" applyAlignment="1" applyProtection="1">
      <alignment horizontal="center" vertical="center"/>
      <protection locked="0"/>
    </xf>
    <xf numFmtId="0" fontId="6" fillId="7" borderId="3" xfId="0" applyFont="1" applyFill="1" applyBorder="1" applyAlignment="1" applyProtection="1">
      <alignment horizontal="left" wrapText="1"/>
      <protection locked="0"/>
    </xf>
    <xf numFmtId="0" fontId="6" fillId="7" borderId="3" xfId="7" applyFont="1" applyFill="1" applyAlignment="1" applyProtection="1">
      <alignment horizontal="center" vertical="center" wrapText="1"/>
      <protection locked="0"/>
    </xf>
    <xf numFmtId="0" fontId="6" fillId="7" borderId="24" xfId="0" applyFont="1" applyFill="1" applyBorder="1" applyAlignment="1" applyProtection="1">
      <alignment horizontal="left" wrapText="1"/>
      <protection locked="0"/>
    </xf>
    <xf numFmtId="0" fontId="9" fillId="0" borderId="26" xfId="0" applyFont="1" applyBorder="1" applyAlignment="1">
      <alignment horizontal="center" vertical="center"/>
    </xf>
    <xf numFmtId="0" fontId="9" fillId="0" borderId="25" xfId="0" applyFont="1" applyBorder="1"/>
    <xf numFmtId="0" fontId="6" fillId="0" borderId="15" xfId="0" applyFont="1" applyBorder="1"/>
    <xf numFmtId="0" fontId="6" fillId="0" borderId="27" xfId="0" applyFont="1" applyBorder="1"/>
    <xf numFmtId="0" fontId="15" fillId="8" borderId="28" xfId="0" applyFont="1" applyFill="1" applyBorder="1" applyAlignment="1">
      <alignment horizontal="left" vertical="top" wrapText="1"/>
    </xf>
    <xf numFmtId="0" fontId="5" fillId="7" borderId="29" xfId="0" applyFont="1" applyFill="1" applyBorder="1" applyAlignment="1" applyProtection="1">
      <alignment wrapText="1"/>
      <protection locked="0"/>
    </xf>
    <xf numFmtId="0" fontId="6" fillId="7" borderId="30" xfId="0" applyFont="1" applyFill="1" applyBorder="1" applyAlignment="1" applyProtection="1">
      <alignment horizontal="left" wrapText="1"/>
      <protection locked="0"/>
    </xf>
    <xf numFmtId="0" fontId="6" fillId="7" borderId="30" xfId="0" applyFont="1" applyFill="1" applyBorder="1" applyProtection="1">
      <protection locked="0"/>
    </xf>
    <xf numFmtId="0" fontId="6" fillId="7" borderId="30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>
      <alignment horizontal="center" vertical="center"/>
    </xf>
    <xf numFmtId="0" fontId="6" fillId="7" borderId="29" xfId="0" applyFont="1" applyFill="1" applyBorder="1" applyAlignment="1" applyProtection="1">
      <alignment horizontal="left" wrapText="1"/>
      <protection locked="0"/>
    </xf>
    <xf numFmtId="0" fontId="6" fillId="7" borderId="31" xfId="0" applyFont="1" applyFill="1" applyBorder="1" applyAlignment="1" applyProtection="1">
      <alignment wrapText="1"/>
      <protection locked="0"/>
    </xf>
    <xf numFmtId="0" fontId="6" fillId="7" borderId="3" xfId="0" applyFont="1" applyFill="1" applyBorder="1" applyProtection="1">
      <protection locked="0"/>
    </xf>
    <xf numFmtId="0" fontId="6" fillId="7" borderId="31" xfId="0" applyFont="1" applyFill="1" applyBorder="1" applyAlignment="1" applyProtection="1">
      <alignment horizontal="left" wrapText="1"/>
      <protection locked="0"/>
    </xf>
    <xf numFmtId="0" fontId="6" fillId="7" borderId="3" xfId="0" applyFont="1" applyFill="1" applyBorder="1" applyAlignment="1" applyProtection="1">
      <alignment wrapText="1"/>
      <protection locked="0"/>
    </xf>
    <xf numFmtId="0" fontId="6" fillId="7" borderId="6" xfId="0" applyFont="1" applyFill="1" applyBorder="1" applyAlignment="1" applyProtection="1">
      <alignment horizontal="center" vertical="center" wrapText="1"/>
      <protection locked="0"/>
    </xf>
    <xf numFmtId="0" fontId="6" fillId="7" borderId="21" xfId="0" applyFont="1" applyFill="1" applyBorder="1" applyAlignment="1" applyProtection="1">
      <alignment wrapText="1"/>
      <protection locked="0"/>
    </xf>
    <xf numFmtId="0" fontId="6" fillId="7" borderId="6" xfId="0" applyFont="1" applyFill="1" applyBorder="1" applyAlignment="1" applyProtection="1">
      <alignment horizontal="left" wrapText="1"/>
      <protection locked="0"/>
    </xf>
    <xf numFmtId="0" fontId="6" fillId="0" borderId="6" xfId="0" applyFont="1" applyBorder="1" applyAlignment="1">
      <alignment horizontal="center" vertical="center"/>
    </xf>
    <xf numFmtId="0" fontId="6" fillId="7" borderId="21" xfId="0" applyFont="1" applyFill="1" applyBorder="1" applyAlignment="1" applyProtection="1">
      <alignment horizontal="left" wrapText="1"/>
      <protection locked="0"/>
    </xf>
    <xf numFmtId="0" fontId="6" fillId="7" borderId="32" xfId="0" applyFont="1" applyFill="1" applyBorder="1" applyAlignment="1" applyProtection="1">
      <alignment wrapText="1"/>
      <protection locked="0"/>
    </xf>
    <xf numFmtId="0" fontId="6" fillId="7" borderId="6" xfId="0" applyFont="1" applyFill="1" applyBorder="1" applyProtection="1">
      <protection locked="0"/>
    </xf>
    <xf numFmtId="0" fontId="6" fillId="7" borderId="24" xfId="0" applyFont="1" applyFill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>
      <alignment horizontal="center" vertical="center"/>
    </xf>
    <xf numFmtId="0" fontId="6" fillId="7" borderId="32" xfId="0" applyFont="1" applyFill="1" applyBorder="1" applyAlignment="1" applyProtection="1">
      <alignment horizontal="left" wrapText="1"/>
      <protection locked="0"/>
    </xf>
    <xf numFmtId="0" fontId="8" fillId="0" borderId="15" xfId="1" applyFont="1" applyFill="1" applyBorder="1" applyAlignment="1">
      <alignment vertical="center"/>
    </xf>
    <xf numFmtId="0" fontId="15" fillId="8" borderId="15" xfId="0" applyFont="1" applyFill="1" applyBorder="1" applyAlignment="1">
      <alignment horizontal="left" vertical="top" wrapText="1"/>
    </xf>
    <xf numFmtId="0" fontId="6" fillId="7" borderId="33" xfId="0" applyFont="1" applyFill="1" applyBorder="1" applyAlignment="1" applyProtection="1">
      <alignment wrapText="1"/>
      <protection locked="0"/>
    </xf>
    <xf numFmtId="0" fontId="6" fillId="7" borderId="29" xfId="0" applyFont="1" applyFill="1" applyBorder="1" applyAlignment="1" applyProtection="1">
      <alignment wrapText="1"/>
      <protection locked="0"/>
    </xf>
    <xf numFmtId="0" fontId="6" fillId="7" borderId="29" xfId="0" applyFont="1" applyFill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>
      <alignment horizontal="center" vertical="center"/>
    </xf>
    <xf numFmtId="0" fontId="6" fillId="7" borderId="0" xfId="0" applyFont="1" applyFill="1" applyAlignment="1" applyProtection="1">
      <alignment horizontal="left" wrapText="1"/>
      <protection locked="0"/>
    </xf>
    <xf numFmtId="0" fontId="6" fillId="7" borderId="10" xfId="0" applyFont="1" applyFill="1" applyBorder="1" applyAlignment="1" applyProtection="1">
      <alignment wrapText="1"/>
      <protection locked="0"/>
    </xf>
    <xf numFmtId="0" fontId="6" fillId="7" borderId="31" xfId="0" applyFont="1" applyFill="1" applyBorder="1" applyAlignment="1" applyProtection="1">
      <alignment horizontal="center" vertical="center" wrapText="1"/>
      <protection locked="0"/>
    </xf>
    <xf numFmtId="0" fontId="6" fillId="7" borderId="6" xfId="0" applyFont="1" applyFill="1" applyBorder="1" applyAlignment="1" applyProtection="1">
      <alignment wrapText="1"/>
      <protection locked="0"/>
    </xf>
    <xf numFmtId="0" fontId="6" fillId="7" borderId="21" xfId="0" applyFont="1" applyFill="1" applyBorder="1" applyAlignment="1" applyProtection="1">
      <alignment horizontal="center" vertical="center" wrapText="1"/>
      <protection locked="0"/>
    </xf>
    <xf numFmtId="0" fontId="6" fillId="7" borderId="34" xfId="0" applyFont="1" applyFill="1" applyBorder="1" applyAlignment="1" applyProtection="1">
      <alignment wrapText="1"/>
      <protection locked="0"/>
    </xf>
    <xf numFmtId="0" fontId="6" fillId="7" borderId="35" xfId="0" applyFont="1" applyFill="1" applyBorder="1" applyAlignment="1" applyProtection="1">
      <alignment wrapText="1"/>
      <protection locked="0"/>
    </xf>
    <xf numFmtId="0" fontId="6" fillId="7" borderId="36" xfId="0" applyFont="1" applyFill="1" applyBorder="1" applyAlignment="1" applyProtection="1">
      <alignment horizontal="center" vertical="center" wrapText="1"/>
      <protection locked="0"/>
    </xf>
    <xf numFmtId="0" fontId="6" fillId="7" borderId="32" xfId="0" applyFont="1" applyFill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0" fontId="2" fillId="4" borderId="0" xfId="0" applyFont="1" applyFill="1"/>
    <xf numFmtId="0" fontId="6" fillId="0" borderId="37" xfId="0" applyFont="1" applyBorder="1"/>
    <xf numFmtId="0" fontId="6" fillId="0" borderId="37" xfId="0" applyFont="1" applyBorder="1" applyAlignment="1">
      <alignment horizontal="center"/>
    </xf>
    <xf numFmtId="0" fontId="6" fillId="0" borderId="38" xfId="0" applyFont="1" applyBorder="1"/>
    <xf numFmtId="9" fontId="6" fillId="0" borderId="38" xfId="0" applyNumberFormat="1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9" fillId="0" borderId="38" xfId="0" applyFont="1" applyBorder="1"/>
    <xf numFmtId="0" fontId="9" fillId="0" borderId="38" xfId="0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0" fontId="5" fillId="7" borderId="15" xfId="0" applyFont="1" applyFill="1" applyBorder="1" applyAlignment="1" applyProtection="1">
      <alignment horizontal="left" wrapText="1"/>
      <protection locked="0"/>
    </xf>
    <xf numFmtId="0" fontId="14" fillId="0" borderId="0" xfId="0" applyFont="1" applyAlignment="1">
      <alignment horizontal="left" vertical="center" wrapText="1"/>
    </xf>
    <xf numFmtId="0" fontId="7" fillId="7" borderId="15" xfId="0" applyFont="1" applyFill="1" applyBorder="1" applyAlignment="1" applyProtection="1">
      <alignment horizontal="left" wrapText="1"/>
      <protection locked="0"/>
    </xf>
    <xf numFmtId="0" fontId="7" fillId="7" borderId="17" xfId="0" applyFont="1" applyFill="1" applyBorder="1" applyAlignment="1" applyProtection="1">
      <alignment horizontal="left" wrapText="1"/>
      <protection locked="0"/>
    </xf>
    <xf numFmtId="0" fontId="8" fillId="3" borderId="0" xfId="1" applyFont="1" applyFill="1" applyBorder="1" applyAlignment="1">
      <alignment vertical="center"/>
    </xf>
    <xf numFmtId="0" fontId="6" fillId="0" borderId="37" xfId="0" applyFont="1" applyBorder="1"/>
    <xf numFmtId="0" fontId="16" fillId="7" borderId="4" xfId="0" applyFont="1" applyFill="1" applyBorder="1"/>
    <xf numFmtId="0" fontId="17" fillId="0" borderId="0" xfId="0" applyFont="1" applyAlignment="1">
      <alignment vertical="top" wrapText="1"/>
    </xf>
    <xf numFmtId="0" fontId="8" fillId="3" borderId="15" xfId="1" applyFont="1" applyFill="1" applyBorder="1" applyAlignment="1">
      <alignment vertical="center"/>
    </xf>
    <xf numFmtId="0" fontId="9" fillId="0" borderId="25" xfId="0" applyFont="1" applyBorder="1" applyAlignment="1">
      <alignment horizontal="left"/>
    </xf>
  </cellXfs>
  <cellStyles count="8">
    <cellStyle name="Beschriftung" xfId="7" xr:uid="{00000000-0005-0000-0000-000000000000}"/>
    <cellStyle name="Eingabe Betrag" xfId="4" xr:uid="{00000000-0005-0000-0000-000002000000}"/>
    <cellStyle name="Eingabe Tabelle" xfId="2" xr:uid="{00000000-0005-0000-0000-000003000000}"/>
    <cellStyle name="Eingabe Zahl" xfId="3" xr:uid="{00000000-0005-0000-0000-000004000000}"/>
    <cellStyle name="Ergebniszeile" xfId="6" xr:uid="{00000000-0005-0000-0000-000005000000}"/>
    <cellStyle name="Heading 3" xfId="1" builtinId="18"/>
    <cellStyle name="Normal" xfId="0" builtinId="0"/>
    <cellStyle name="Tabelle Zahl" xfId="5" xr:uid="{00000000-0005-0000-0000-000009000000}"/>
  </cellStyles>
  <dxfs count="61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-my.sharepoint.com/personal/andreas_meincke_giz_de1/Documents/Microsoft%20Teams-Chatdateien/00-81270598-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isblatt"/>
      <sheetName val="Liste der Schlüsselfachkräfte"/>
      <sheetName val="Listen"/>
    </sheetNames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BF9ABFA-541F-4986-889D-3831D4D286E7}" name="Table3" displayName="Table3" ref="A18:G24" totalsRowShown="0" headerRowDxfId="60" headerRowBorderDxfId="59" tableBorderDxfId="58">
  <autoFilter ref="A18:G24" xr:uid="{0BF9ABFA-541F-4986-889D-3831D4D286E7}"/>
  <tableColumns count="7">
    <tableColumn id="1" xr3:uid="{A0B8CD0F-9512-4B63-920C-803DE0267DF3}" name="Item"/>
    <tableColumn id="2" xr3:uid="{B56F5F73-3CAB-453D-BA2A-9F6C786A695F}" name="Subitem"/>
    <tableColumn id="3" xr3:uid="{408C3607-EE9F-49CD-9715-F22E2CB419EF}" name="Type of reimbursement" dataDxfId="57"/>
    <tableColumn id="4" xr3:uid="{649ED7F3-57C0-4EC3-B46D-63104A9926B5}" name="Number" dataDxfId="56"/>
    <tableColumn id="5" xr3:uid="{6D524E75-9A4C-4DBA-B03F-94B0413D8467}" name="Budget/ Price_x000a_GEL" dataDxfId="55"/>
    <tableColumn id="6" xr3:uid="{061C697F-7D7A-4C5D-83B5-2D0C9996218D}" name="Total _x000a_GEL" dataDxfId="54">
      <calculatedColumnFormula>D19*E19</calculatedColumnFormula>
    </tableColumn>
    <tableColumn id="7" xr3:uid="{06BD2EB3-75AF-419C-842E-8B67B5851480}" name="Explanations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F6F4E63-9A80-4C30-9AA7-5EBCFA1715A3}" name="Table5" displayName="Table5" ref="A29:G34" totalsRowShown="0" headerRowDxfId="53" headerRowBorderDxfId="52" tableBorderDxfId="51">
  <autoFilter ref="A29:G34" xr:uid="{FF6F4E63-9A80-4C30-9AA7-5EBCFA1715A3}"/>
  <tableColumns count="7">
    <tableColumn id="1" xr3:uid="{5ED55A3A-53D9-4D49-9B77-1A4131B98292}" name="Item" dataDxfId="50"/>
    <tableColumn id="2" xr3:uid="{9F5021F8-B693-4690-90AE-926668B222ED}" name=" " dataDxfId="49"/>
    <tableColumn id="3" xr3:uid="{064EF0D8-3FB4-4178-AC95-FAB424C4FCFB}" name="Type of reimbursement" dataDxfId="48"/>
    <tableColumn id="4" xr3:uid="{2B940870-3D26-40D7-845B-75B9ABD16827}" name="Number" dataDxfId="47"/>
    <tableColumn id="5" xr3:uid="{968F0920-24F9-4396-ACFB-3E9E4986E284}" name="Budget/ Price_x000a_GEL"/>
    <tableColumn id="6" xr3:uid="{F088F400-7BDA-424A-B0E9-A55C8FB011C2}" name="Total _x000a_GEL" dataDxfId="46">
      <calculatedColumnFormula>E30*D30</calculatedColumnFormula>
    </tableColumn>
    <tableColumn id="7" xr3:uid="{42E0686C-7D88-4D24-90A3-15D65A74B5AF}" name="Explanations" dataDxfId="45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71D7D5-7924-4B32-BFF2-A10FF5E4F7E8}" name="Table2" displayName="Table2" ref="A10:G13" totalsRowShown="0" headerRowDxfId="44" headerRowBorderDxfId="43" tableBorderDxfId="42">
  <autoFilter ref="A10:G13" xr:uid="{1371D7D5-7924-4B32-BFF2-A10FF5E4F7E8}"/>
  <tableColumns count="7">
    <tableColumn id="1" xr3:uid="{9457E853-0C27-4B40-8033-A80ED38132C3}" name="Fee  ̶  daily rate Item" dataDxfId="41" dataCellStyle="Eingabe Tabelle"/>
    <tableColumn id="2" xr3:uid="{50CBFCC5-BD07-4FEA-A862-668971978B22}" name="Name" dataDxfId="40" dataCellStyle="Beschriftung"/>
    <tableColumn id="3" xr3:uid="{33743480-59C7-45A6-9963-4F0360DC6ED5}" name="Type of reimbursement" dataDxfId="39" dataCellStyle="Beschriftung">
      <calculatedColumnFormula>"Lump sum /per day"</calculatedColumnFormula>
    </tableColumn>
    <tableColumn id="4" xr3:uid="{DE3F7AA2-E869-4DD4-876F-9B89E10C2DCE}" name="Number" dataDxfId="38"/>
    <tableColumn id="5" xr3:uid="{94DDCF8E-D702-4F52-9944-193558031478}" name="Remuneration_x000a_GEL" dataDxfId="37"/>
    <tableColumn id="6" xr3:uid="{52995E86-EB6F-466F-B80B-0F10DEB8E5FE}" name="Total" dataDxfId="36">
      <calculatedColumnFormula>D11*E11</calculatedColumnFormula>
    </tableColumn>
    <tableColumn id="7" xr3:uid="{E3AF3FEF-F69C-40EC-96E5-2D71501AF513}" name="Explanations" dataDxfId="35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B3:B7" totalsRowShown="0" headerRowDxfId="34" dataDxfId="33">
  <tableColumns count="1">
    <tableColumn id="1" xr3:uid="{00000000-0010-0000-0000-000001000000}" name="Type of reimbursement" dataDxfId="3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e" displayName="Tabelle" ref="F2:F8" totalsRowShown="0" headerRowDxfId="31" dataDxfId="30">
  <autoFilter ref="F2:F8" xr:uid="{00000000-0009-0000-0100-000003000000}"/>
  <tableColumns count="1">
    <tableColumn id="1" xr3:uid="{00000000-0010-0000-0200-000001000000}" name="Fee schedule" dataDxfId="2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e5" displayName="Tabelle5" ref="H2:H13" totalsRowShown="0" headerRowDxfId="28" dataDxfId="27">
  <autoFilter ref="H2:H13" xr:uid="{00000000-0009-0000-0100-000004000000}"/>
  <tableColumns count="1">
    <tableColumn id="1" xr3:uid="{00000000-0010-0000-0300-000001000000}" name="Item" dataDxfId="2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50CC096-13C1-4E5E-8532-CFF71D2CC8AD}" name="Tabelle46" displayName="Tabelle46" comment="f" ref="F19:AB29" totalsRowShown="0" dataDxfId="25">
  <autoFilter ref="F19:AB29" xr:uid="{F50CC096-13C1-4E5E-8532-CFF71D2CC8AD}"/>
  <tableColumns count="23">
    <tableColumn id="1" xr3:uid="{2A6E3744-C6ED-4839-B568-0905CEF7A983}" name="_Pl" dataDxfId="24"/>
    <tableColumn id="22" xr3:uid="{E01620DE-9904-40D3-B538-C79526C4E577}" name="_01" dataDxfId="23"/>
    <tableColumn id="2" xr3:uid="{0EFE6131-2254-48C8-9803-D2595FA47B77}" name="_02" dataDxfId="22"/>
    <tableColumn id="3" xr3:uid="{C8F19151-62E4-49B7-BB40-7CC348ECF7AD}" name="_03" dataDxfId="21"/>
    <tableColumn id="4" xr3:uid="{045BF591-EC24-4783-8768-D9A4EDB1A4B5}" name="_04" dataDxfId="20"/>
    <tableColumn id="5" xr3:uid="{9BC5166F-D176-40DC-87CA-72272FD85325}" name="_05" dataDxfId="19"/>
    <tableColumn id="6" xr3:uid="{1F6AC3FC-72ED-472A-B060-C64DCE0FBBA5}" name="_06" dataDxfId="18"/>
    <tableColumn id="7" xr3:uid="{7CA5E009-213D-4145-97C8-04092A05513F}" name="_07" dataDxfId="17"/>
    <tableColumn id="8" xr3:uid="{1B8CB193-E8A0-4E5A-A1D0-FAAE5E0166D9}" name="_08" dataDxfId="16"/>
    <tableColumn id="9" xr3:uid="{03C14E0E-FCDD-4B98-A2E3-3FF940BAE82D}" name="_09" dataDxfId="15"/>
    <tableColumn id="10" xr3:uid="{77914AD2-C38A-4310-8AA8-CF9FD466D5BD}" name="_10" dataDxfId="14"/>
    <tableColumn id="11" xr3:uid="{0F4BB587-09E6-478B-AF27-CBFE577CC0B1}" name="_11" dataDxfId="13"/>
    <tableColumn id="12" xr3:uid="{F1428DDC-B555-48EC-80D6-E241B387FA97}" name="_12" dataDxfId="12"/>
    <tableColumn id="13" xr3:uid="{E91E9F8E-ADCF-4B32-8B5F-F250ACA1DD28}" name="_13" dataDxfId="11"/>
    <tableColumn id="14" xr3:uid="{9C040C33-A170-48D8-8667-90D14C618FE8}" name="_14" dataDxfId="10"/>
    <tableColumn id="15" xr3:uid="{0A3B1D3A-5314-4580-8409-4520DA3760B9}" name="_15" dataDxfId="9"/>
    <tableColumn id="16" xr3:uid="{CAAA309C-0280-4484-9F99-5FFA2FD72C17}" name="_16" dataDxfId="8"/>
    <tableColumn id="17" xr3:uid="{85CB4E04-1E4F-410C-B584-4D2DF6289A0E}" name="_17" dataDxfId="7"/>
    <tableColumn id="18" xr3:uid="{A637C027-AD3D-469F-81CB-B077A32B9E93}" name="_18" dataDxfId="6"/>
    <tableColumn id="19" xr3:uid="{64C99930-4AD4-4F91-9447-99BA8C581F1D}" name="_19" dataDxfId="5"/>
    <tableColumn id="20" xr3:uid="{0506DAF2-5E2A-4CEC-B1BA-47FC85B1D216}" name="_20" dataDxfId="4"/>
    <tableColumn id="21" xr3:uid="{A527D16D-13E3-4A3E-ABA1-D1FF5594F529}" name="_21" dataDxfId="3"/>
    <tableColumn id="23" xr3:uid="{9529E812-A33A-479A-BC5B-F1864228A7A0}" name="_22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5" Type="http://schemas.openxmlformats.org/officeDocument/2006/relationships/comments" Target="../comments1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6126A-1ACD-424D-9550-C9632522F4BA}">
  <dimension ref="A1:G46"/>
  <sheetViews>
    <sheetView tabSelected="1" topLeftCell="A8" workbookViewId="0">
      <selection activeCell="G30" sqref="G30"/>
    </sheetView>
  </sheetViews>
  <sheetFormatPr defaultColWidth="9.21875" defaultRowHeight="14.4" x14ac:dyDescent="0.3"/>
  <cols>
    <col min="1" max="1" width="19.21875" customWidth="1"/>
    <col min="2" max="2" width="18.21875" customWidth="1"/>
    <col min="3" max="3" width="19.21875" customWidth="1"/>
    <col min="4" max="4" width="8.44140625" customWidth="1"/>
    <col min="5" max="5" width="13.21875" customWidth="1"/>
    <col min="6" max="6" width="10.21875" customWidth="1"/>
    <col min="7" max="7" width="39.21875" customWidth="1"/>
    <col min="8" max="8" width="17.44140625" customWidth="1"/>
  </cols>
  <sheetData>
    <row r="1" spans="1:7" ht="73.5" customHeight="1" x14ac:dyDescent="0.3">
      <c r="A1" s="92" t="s">
        <v>188</v>
      </c>
      <c r="B1" s="92"/>
      <c r="C1" s="92"/>
      <c r="D1" s="92"/>
      <c r="E1" s="92"/>
      <c r="F1" s="92"/>
      <c r="G1" s="17"/>
    </row>
    <row r="2" spans="1:7" ht="17.100000000000001" customHeight="1" thickBot="1" x14ac:dyDescent="0.35">
      <c r="A2" s="1" t="s">
        <v>162</v>
      </c>
      <c r="B2" s="18">
        <v>83488926</v>
      </c>
      <c r="C2" s="1" t="s">
        <v>163</v>
      </c>
      <c r="D2" s="93" t="s">
        <v>184</v>
      </c>
      <c r="E2" s="93"/>
      <c r="F2" s="93"/>
      <c r="G2" s="93"/>
    </row>
    <row r="3" spans="1:7" ht="17.100000000000001" customHeight="1" thickBot="1" x14ac:dyDescent="0.35">
      <c r="A3" s="1" t="s">
        <v>164</v>
      </c>
      <c r="B3" s="19" t="s">
        <v>0</v>
      </c>
      <c r="C3" s="1" t="str">
        <f>IF(A1="Price schedule","Contractor:","")</f>
        <v>Contractor:</v>
      </c>
      <c r="D3" s="94"/>
      <c r="E3" s="94"/>
      <c r="F3" s="94"/>
      <c r="G3" s="94"/>
    </row>
    <row r="4" spans="1:7" ht="17.100000000000001" customHeight="1" thickBot="1" x14ac:dyDescent="0.35">
      <c r="A4" s="1" t="s">
        <v>30</v>
      </c>
      <c r="B4" s="20"/>
      <c r="C4" s="1" t="str">
        <f>IF(A1="Price Schedule","Tax ID","")</f>
        <v>Tax ID</v>
      </c>
      <c r="D4" s="91"/>
      <c r="E4" s="91"/>
      <c r="F4" s="91"/>
      <c r="G4" s="91"/>
    </row>
    <row r="5" spans="1:7" ht="14.25" customHeight="1" thickBot="1" x14ac:dyDescent="0.35">
      <c r="A5" s="21"/>
      <c r="B5" s="21"/>
      <c r="C5" s="1" t="str">
        <f>IF(A1="Price schedule","Address:","")</f>
        <v>Address:</v>
      </c>
      <c r="D5" s="91"/>
      <c r="E5" s="91"/>
      <c r="F5" s="91"/>
      <c r="G5" s="91"/>
    </row>
    <row r="6" spans="1:7" ht="14.25" customHeight="1" thickBot="1" x14ac:dyDescent="0.35">
      <c r="A6" s="21"/>
      <c r="B6" s="21"/>
      <c r="C6" s="1" t="str">
        <f>IF(A1="Price schedule","Telephone/Email:","")</f>
        <v>Telephone/Email:</v>
      </c>
      <c r="D6" s="91"/>
      <c r="E6" s="91"/>
      <c r="F6" s="91"/>
      <c r="G6" s="91"/>
    </row>
    <row r="7" spans="1:7" x14ac:dyDescent="0.3">
      <c r="A7" s="21"/>
      <c r="B7" s="21"/>
      <c r="C7" s="21"/>
      <c r="D7" s="21"/>
      <c r="E7" s="21"/>
      <c r="F7" s="21"/>
      <c r="G7" s="21"/>
    </row>
    <row r="8" spans="1:7" ht="13.5" customHeight="1" thickBot="1" x14ac:dyDescent="0.35">
      <c r="A8" s="99" t="s">
        <v>165</v>
      </c>
      <c r="B8" s="99"/>
      <c r="C8" s="99"/>
      <c r="D8" s="99"/>
      <c r="E8" s="99"/>
      <c r="F8" s="99"/>
      <c r="G8" s="99"/>
    </row>
    <row r="9" spans="1:7" ht="9.75" customHeight="1" x14ac:dyDescent="0.3">
      <c r="A9" s="22"/>
      <c r="B9" s="22"/>
      <c r="C9" s="22"/>
      <c r="D9" s="22"/>
      <c r="E9" s="22"/>
      <c r="F9" s="22"/>
      <c r="G9" s="22"/>
    </row>
    <row r="10" spans="1:7" ht="24.6" thickBot="1" x14ac:dyDescent="0.35">
      <c r="A10" s="23" t="s">
        <v>166</v>
      </c>
      <c r="B10" s="24" t="s">
        <v>167</v>
      </c>
      <c r="C10" s="25" t="s">
        <v>5</v>
      </c>
      <c r="D10" s="25" t="s">
        <v>6</v>
      </c>
      <c r="E10" s="25" t="s">
        <v>168</v>
      </c>
      <c r="F10" s="26" t="s">
        <v>7</v>
      </c>
      <c r="G10" s="27" t="s">
        <v>8</v>
      </c>
    </row>
    <row r="11" spans="1:7" ht="22.8" x14ac:dyDescent="0.3">
      <c r="A11" s="28" t="s">
        <v>169</v>
      </c>
      <c r="B11" s="29" t="s">
        <v>185</v>
      </c>
      <c r="C11" s="30" t="str">
        <f t="shared" ref="C11:C13" si="0">"Lump sum /per day"</f>
        <v>Lump sum /per day</v>
      </c>
      <c r="D11" s="31">
        <v>100</v>
      </c>
      <c r="E11" s="31"/>
      <c r="F11" s="32">
        <f>D11*E11</f>
        <v>0</v>
      </c>
      <c r="G11" s="33"/>
    </row>
    <row r="12" spans="1:7" x14ac:dyDescent="0.3">
      <c r="A12" s="28" t="s">
        <v>170</v>
      </c>
      <c r="B12" s="34" t="s">
        <v>11</v>
      </c>
      <c r="C12" s="30" t="str">
        <f t="shared" si="0"/>
        <v>Lump sum /per day</v>
      </c>
      <c r="D12" s="35">
        <v>80</v>
      </c>
      <c r="E12" s="35"/>
      <c r="F12" s="32">
        <f>D12*E12</f>
        <v>0</v>
      </c>
      <c r="G12" s="36"/>
    </row>
    <row r="13" spans="1:7" x14ac:dyDescent="0.3">
      <c r="A13" s="28" t="s">
        <v>170</v>
      </c>
      <c r="B13" s="37" t="s">
        <v>16</v>
      </c>
      <c r="C13" s="30" t="str">
        <f t="shared" si="0"/>
        <v>Lump sum /per day</v>
      </c>
      <c r="D13" s="35">
        <v>270</v>
      </c>
      <c r="E13" s="35"/>
      <c r="F13" s="32">
        <f t="shared" ref="F13" si="1">D13*E13</f>
        <v>0</v>
      </c>
      <c r="G13" s="36"/>
    </row>
    <row r="14" spans="1:7" ht="15" thickBot="1" x14ac:dyDescent="0.35">
      <c r="A14" s="100" t="s">
        <v>9</v>
      </c>
      <c r="B14" s="100"/>
      <c r="C14" s="100"/>
      <c r="D14" s="100"/>
      <c r="E14" s="100"/>
      <c r="F14" s="39">
        <f>SUM(F11:F13)</f>
        <v>0</v>
      </c>
      <c r="G14" s="40"/>
    </row>
    <row r="15" spans="1:7" ht="15" thickTop="1" x14ac:dyDescent="0.3">
      <c r="A15" s="21"/>
      <c r="B15" s="21"/>
      <c r="C15" s="21"/>
      <c r="D15" s="21"/>
      <c r="E15" s="21"/>
      <c r="F15" s="21"/>
      <c r="G15" s="21"/>
    </row>
    <row r="16" spans="1:7" x14ac:dyDescent="0.3">
      <c r="A16" s="95" t="s">
        <v>171</v>
      </c>
      <c r="B16" s="95"/>
      <c r="C16" s="95"/>
      <c r="D16" s="95"/>
      <c r="E16" s="95"/>
      <c r="F16" s="95"/>
      <c r="G16" s="95"/>
    </row>
    <row r="17" spans="1:7" ht="10.5" customHeight="1" thickBot="1" x14ac:dyDescent="0.35">
      <c r="A17" s="41"/>
      <c r="B17" s="41"/>
      <c r="C17" s="41"/>
      <c r="D17" s="41"/>
      <c r="E17" s="41"/>
      <c r="F17" s="41"/>
      <c r="G17" s="42"/>
    </row>
    <row r="18" spans="1:7" ht="24.75" customHeight="1" thickBot="1" x14ac:dyDescent="0.35">
      <c r="A18" s="23" t="s">
        <v>4</v>
      </c>
      <c r="B18" s="25" t="s">
        <v>172</v>
      </c>
      <c r="C18" s="25" t="s">
        <v>5</v>
      </c>
      <c r="D18" s="25" t="s">
        <v>6</v>
      </c>
      <c r="E18" s="25" t="s">
        <v>173</v>
      </c>
      <c r="F18" s="25" t="s">
        <v>174</v>
      </c>
      <c r="G18" s="43" t="s">
        <v>8</v>
      </c>
    </row>
    <row r="19" spans="1:7" ht="24" x14ac:dyDescent="0.3">
      <c r="A19" s="44" t="s">
        <v>21</v>
      </c>
      <c r="B19" s="45"/>
      <c r="C19" s="46" t="s">
        <v>175</v>
      </c>
      <c r="D19" s="47"/>
      <c r="E19" s="47"/>
      <c r="F19" s="48">
        <f t="shared" ref="F19:F24" si="2">D19*E19</f>
        <v>0</v>
      </c>
      <c r="G19" s="49"/>
    </row>
    <row r="20" spans="1:7" ht="24" x14ac:dyDescent="0.3">
      <c r="A20" s="50" t="s">
        <v>23</v>
      </c>
      <c r="B20" s="36"/>
      <c r="C20" s="51" t="s">
        <v>22</v>
      </c>
      <c r="D20" s="29">
        <v>50</v>
      </c>
      <c r="E20" s="29"/>
      <c r="F20" s="32">
        <f t="shared" si="2"/>
        <v>0</v>
      </c>
      <c r="G20" s="52" t="s">
        <v>187</v>
      </c>
    </row>
    <row r="21" spans="1:7" x14ac:dyDescent="0.3">
      <c r="A21" s="53" t="s">
        <v>24</v>
      </c>
      <c r="B21" s="36"/>
      <c r="C21" s="51" t="s">
        <v>186</v>
      </c>
      <c r="D21" s="29">
        <v>120</v>
      </c>
      <c r="E21" s="29"/>
      <c r="F21" s="32">
        <f t="shared" si="2"/>
        <v>0</v>
      </c>
      <c r="G21" s="52"/>
    </row>
    <row r="22" spans="1:7" ht="43.05" customHeight="1" x14ac:dyDescent="0.3">
      <c r="A22" s="53" t="s">
        <v>176</v>
      </c>
      <c r="B22" s="36"/>
      <c r="C22" s="51" t="s">
        <v>186</v>
      </c>
      <c r="D22" s="54">
        <v>20</v>
      </c>
      <c r="E22" s="54"/>
      <c r="F22" s="32">
        <f t="shared" si="2"/>
        <v>0</v>
      </c>
      <c r="G22" s="52"/>
    </row>
    <row r="23" spans="1:7" x14ac:dyDescent="0.3">
      <c r="A23" s="55" t="s">
        <v>177</v>
      </c>
      <c r="B23" s="56"/>
      <c r="C23" s="51" t="s">
        <v>175</v>
      </c>
      <c r="D23" s="54"/>
      <c r="E23" s="54"/>
      <c r="F23" s="57">
        <f t="shared" si="2"/>
        <v>0</v>
      </c>
      <c r="G23" s="58"/>
    </row>
    <row r="24" spans="1:7" ht="15" thickBot="1" x14ac:dyDescent="0.35">
      <c r="A24" s="59" t="s">
        <v>25</v>
      </c>
      <c r="B24" s="38"/>
      <c r="C24" s="60" t="s">
        <v>175</v>
      </c>
      <c r="D24" s="61"/>
      <c r="E24" s="61"/>
      <c r="F24" s="62">
        <f t="shared" si="2"/>
        <v>0</v>
      </c>
      <c r="G24" s="63"/>
    </row>
    <row r="25" spans="1:7" ht="15.6" thickTop="1" thickBot="1" x14ac:dyDescent="0.35">
      <c r="A25" s="100" t="s">
        <v>9</v>
      </c>
      <c r="B25" s="100"/>
      <c r="C25" s="100"/>
      <c r="D25" s="100"/>
      <c r="E25" s="100"/>
      <c r="F25" s="39">
        <f>SUM(F19:F24)</f>
        <v>0</v>
      </c>
      <c r="G25" s="40"/>
    </row>
    <row r="26" spans="1:7" ht="15" thickTop="1" x14ac:dyDescent="0.3">
      <c r="A26" s="21"/>
      <c r="B26" s="21"/>
      <c r="C26" s="21"/>
      <c r="D26" s="21"/>
      <c r="E26" s="21"/>
      <c r="F26" s="21"/>
      <c r="G26" s="21"/>
    </row>
    <row r="27" spans="1:7" x14ac:dyDescent="0.3">
      <c r="A27" s="95" t="s">
        <v>178</v>
      </c>
      <c r="B27" s="95"/>
      <c r="C27" s="95"/>
      <c r="D27" s="95"/>
      <c r="E27" s="95"/>
      <c r="F27" s="95"/>
      <c r="G27" s="95"/>
    </row>
    <row r="28" spans="1:7" ht="11.25" customHeight="1" thickBot="1" x14ac:dyDescent="0.35">
      <c r="A28" s="64"/>
      <c r="B28" s="64"/>
      <c r="C28" s="64"/>
      <c r="D28" s="64"/>
      <c r="E28" s="64"/>
      <c r="F28" s="64"/>
      <c r="G28" s="64"/>
    </row>
    <row r="29" spans="1:7" ht="26.25" customHeight="1" thickBot="1" x14ac:dyDescent="0.35">
      <c r="A29" s="65" t="s">
        <v>4</v>
      </c>
      <c r="B29" s="23" t="s">
        <v>179</v>
      </c>
      <c r="C29" s="23" t="s">
        <v>5</v>
      </c>
      <c r="D29" s="23" t="s">
        <v>6</v>
      </c>
      <c r="E29" s="23" t="s">
        <v>173</v>
      </c>
      <c r="F29" s="23" t="s">
        <v>174</v>
      </c>
      <c r="G29" s="23" t="s">
        <v>8</v>
      </c>
    </row>
    <row r="30" spans="1:7" x14ac:dyDescent="0.3">
      <c r="A30" s="66" t="s">
        <v>26</v>
      </c>
      <c r="B30" s="67"/>
      <c r="C30" s="53" t="s">
        <v>22</v>
      </c>
      <c r="D30" s="68">
        <v>1</v>
      </c>
      <c r="E30" s="47"/>
      <c r="F30" s="69">
        <f t="shared" ref="F30:F34" si="3">E30*D30</f>
        <v>0</v>
      </c>
      <c r="G30" s="70"/>
    </row>
    <row r="31" spans="1:7" x14ac:dyDescent="0.3">
      <c r="A31" s="71" t="s">
        <v>27</v>
      </c>
      <c r="B31" s="50"/>
      <c r="C31" s="53" t="s">
        <v>175</v>
      </c>
      <c r="D31" s="29"/>
      <c r="E31" s="72"/>
      <c r="F31" s="32">
        <f t="shared" si="3"/>
        <v>0</v>
      </c>
      <c r="G31" s="52"/>
    </row>
    <row r="32" spans="1:7" x14ac:dyDescent="0.3">
      <c r="A32" s="71" t="s">
        <v>28</v>
      </c>
      <c r="B32" s="50"/>
      <c r="C32" s="53" t="s">
        <v>175</v>
      </c>
      <c r="D32" s="29"/>
      <c r="E32" s="72"/>
      <c r="F32" s="32">
        <f t="shared" si="3"/>
        <v>0</v>
      </c>
      <c r="G32" s="52"/>
    </row>
    <row r="33" spans="1:7" x14ac:dyDescent="0.3">
      <c r="A33" s="71" t="s">
        <v>180</v>
      </c>
      <c r="B33" s="50"/>
      <c r="C33" s="73" t="s">
        <v>175</v>
      </c>
      <c r="D33" s="54"/>
      <c r="E33" s="74"/>
      <c r="F33" s="57">
        <f t="shared" si="3"/>
        <v>0</v>
      </c>
      <c r="G33" s="58"/>
    </row>
    <row r="34" spans="1:7" ht="25.5" customHeight="1" thickBot="1" x14ac:dyDescent="0.35">
      <c r="A34" s="75" t="s">
        <v>29</v>
      </c>
      <c r="B34" s="76"/>
      <c r="C34" s="73" t="s">
        <v>186</v>
      </c>
      <c r="D34" s="77">
        <v>1</v>
      </c>
      <c r="E34" s="78">
        <v>20000</v>
      </c>
      <c r="F34" s="79">
        <f t="shared" si="3"/>
        <v>20000</v>
      </c>
      <c r="G34" s="63"/>
    </row>
    <row r="35" spans="1:7" ht="15.6" thickTop="1" thickBot="1" x14ac:dyDescent="0.35">
      <c r="A35" s="100" t="s">
        <v>9</v>
      </c>
      <c r="B35" s="100"/>
      <c r="C35" s="100"/>
      <c r="D35" s="100"/>
      <c r="E35" s="100"/>
      <c r="F35" s="80">
        <f>SUM(F30:F34)</f>
        <v>20000</v>
      </c>
      <c r="G35" s="40"/>
    </row>
    <row r="36" spans="1:7" ht="15" thickTop="1" x14ac:dyDescent="0.3">
      <c r="A36" s="81"/>
      <c r="B36" s="81"/>
      <c r="C36" s="81"/>
      <c r="D36" s="81"/>
      <c r="E36" s="81"/>
      <c r="F36" s="81"/>
      <c r="G36" s="81"/>
    </row>
    <row r="37" spans="1:7" x14ac:dyDescent="0.3">
      <c r="A37" s="95" t="s">
        <v>181</v>
      </c>
      <c r="B37" s="95"/>
      <c r="C37" s="95"/>
      <c r="D37" s="95"/>
      <c r="E37" s="95"/>
      <c r="F37" s="95"/>
      <c r="G37" s="95"/>
    </row>
    <row r="38" spans="1:7" x14ac:dyDescent="0.3">
      <c r="A38" s="96" t="s">
        <v>182</v>
      </c>
      <c r="B38" s="96"/>
      <c r="C38" s="96"/>
      <c r="D38" s="96"/>
      <c r="E38" s="96"/>
      <c r="F38" s="83">
        <f>F14+F25+F35</f>
        <v>20000</v>
      </c>
      <c r="G38" s="82"/>
    </row>
    <row r="39" spans="1:7" x14ac:dyDescent="0.3">
      <c r="A39" s="84" t="s">
        <v>183</v>
      </c>
      <c r="B39" s="85">
        <v>0</v>
      </c>
      <c r="C39" s="84"/>
      <c r="D39" s="84"/>
      <c r="E39" s="84"/>
      <c r="F39" s="86">
        <f>F38*B39</f>
        <v>0</v>
      </c>
      <c r="G39" s="84"/>
    </row>
    <row r="40" spans="1:7" x14ac:dyDescent="0.3">
      <c r="A40" s="87" t="s">
        <v>182</v>
      </c>
      <c r="B40" s="84"/>
      <c r="C40" s="84"/>
      <c r="D40" s="84"/>
      <c r="E40" s="84"/>
      <c r="F40" s="88">
        <f>SUM(F38:F39)</f>
        <v>20000</v>
      </c>
      <c r="G40" s="84"/>
    </row>
    <row r="42" spans="1:7" ht="30.75" customHeight="1" x14ac:dyDescent="0.3">
      <c r="A42" s="89"/>
      <c r="D42" s="97"/>
      <c r="E42" s="97"/>
      <c r="F42" s="97"/>
      <c r="G42" s="97"/>
    </row>
    <row r="43" spans="1:7" ht="25.5" customHeight="1" x14ac:dyDescent="0.3">
      <c r="D43" s="98" t="str">
        <f>IF(A1="Price schedule","Full first and last name of authorized person","Full first and last name, function, OU")</f>
        <v>Full first and last name of authorized person</v>
      </c>
      <c r="E43" s="98"/>
      <c r="F43" s="98"/>
      <c r="G43" s="98"/>
    </row>
    <row r="45" spans="1:7" x14ac:dyDescent="0.3">
      <c r="C45" s="89"/>
    </row>
    <row r="46" spans="1:7" ht="15.75" customHeight="1" x14ac:dyDescent="0.3">
      <c r="C46" s="90"/>
      <c r="D46" s="89"/>
    </row>
  </sheetData>
  <mergeCells count="16">
    <mergeCell ref="A37:G37"/>
    <mergeCell ref="A38:E38"/>
    <mergeCell ref="D42:G42"/>
    <mergeCell ref="D43:G43"/>
    <mergeCell ref="A8:G8"/>
    <mergeCell ref="A14:E14"/>
    <mergeCell ref="A16:G16"/>
    <mergeCell ref="A25:E25"/>
    <mergeCell ref="A27:G27"/>
    <mergeCell ref="A35:E35"/>
    <mergeCell ref="D6:G6"/>
    <mergeCell ref="A1:F1"/>
    <mergeCell ref="D2:G2"/>
    <mergeCell ref="D3:G3"/>
    <mergeCell ref="D4:G4"/>
    <mergeCell ref="D5:G5"/>
  </mergeCells>
  <conditionalFormatting sqref="D42:G42">
    <cfRule type="expression" dxfId="1" priority="2">
      <formula>$A$1="Price schedule"</formula>
    </cfRule>
  </conditionalFormatting>
  <conditionalFormatting sqref="D42:G43">
    <cfRule type="expression" dxfId="0" priority="1">
      <formula>$A$1="Price schedule"</formula>
    </cfRule>
  </conditionalFormatting>
  <dataValidations count="5">
    <dataValidation type="list" allowBlank="1" showInputMessage="1" showErrorMessage="1" sqref="A2" xr:uid="{42F5A297-CC7A-4792-B6B6-B07FFCFAECDC}">
      <formula1>"Tender number:, Contract number:"</formula1>
    </dataValidation>
    <dataValidation type="custom" allowBlank="1" showInputMessage="1" showErrorMessage="1" sqref="F38:F40 F19:F25 F30:F35 C11:C13 F10:F14" xr:uid="{C00B7286-CDF2-41E2-A402-AAA5085ABCA7}">
      <formula1>"'"</formula1>
    </dataValidation>
    <dataValidation type="list" allowBlank="1" showInputMessage="1" showErrorMessage="1" sqref="A1" xr:uid="{C8BB2A5C-DFE0-47C3-9C59-CAA403AE57C0}">
      <formula1>"Price schedule, Estimation of the anticipated Contract Amount"</formula1>
    </dataValidation>
    <dataValidation type="list" allowBlank="1" showInputMessage="1" showErrorMessage="1" sqref="C19:C24 C30:C34" xr:uid="{76D581FF-FCC8-413F-8351-0BF4932CDEF6}">
      <formula1>"please choose, lump sum / amount, against evidence, not applicable"</formula1>
    </dataValidation>
    <dataValidation type="list" allowBlank="1" showInputMessage="1" showErrorMessage="1" sqref="A11:A13" xr:uid="{02F8F4D4-98DB-49A6-A9C9-8FB6406F89D8}">
      <formula1>"Team Leader, Expert"</formula1>
    </dataValidation>
  </dataValidations>
  <pageMargins left="0.7" right="0.7" top="0.75" bottom="0.75" header="0.3" footer="0.3"/>
  <legacyDrawing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B2:AC122"/>
  <sheetViews>
    <sheetView zoomScale="70" zoomScaleNormal="70" workbookViewId="0">
      <selection activeCell="H3" sqref="H3"/>
    </sheetView>
  </sheetViews>
  <sheetFormatPr defaultColWidth="11.44140625" defaultRowHeight="14.4" x14ac:dyDescent="0.3"/>
  <cols>
    <col min="1" max="1" width="11.44140625" style="8"/>
    <col min="2" max="2" width="25.77734375" style="8" customWidth="1"/>
    <col min="3" max="5" width="11.44140625" style="8"/>
    <col min="6" max="26" width="28.5546875" style="8" customWidth="1"/>
    <col min="27" max="29" width="22.77734375" style="8" customWidth="1"/>
    <col min="30" max="37" width="25.77734375" style="8" customWidth="1"/>
    <col min="38" max="16384" width="11.44140625" style="8"/>
  </cols>
  <sheetData>
    <row r="2" spans="2:8" x14ac:dyDescent="0.3">
      <c r="F2" s="8" t="s">
        <v>31</v>
      </c>
      <c r="H2" s="8" t="s">
        <v>4</v>
      </c>
    </row>
    <row r="3" spans="2:8" x14ac:dyDescent="0.3">
      <c r="B3" s="8" t="s">
        <v>5</v>
      </c>
      <c r="D3" s="8" t="s">
        <v>32</v>
      </c>
      <c r="F3" s="8" t="s">
        <v>2</v>
      </c>
      <c r="H3" s="8" t="s">
        <v>10</v>
      </c>
    </row>
    <row r="4" spans="2:8" x14ac:dyDescent="0.3">
      <c r="B4" s="8" t="s">
        <v>2</v>
      </c>
      <c r="D4" s="9" t="s">
        <v>33</v>
      </c>
      <c r="F4" s="8" t="s">
        <v>34</v>
      </c>
      <c r="H4" s="8" t="s">
        <v>11</v>
      </c>
    </row>
    <row r="5" spans="2:8" x14ac:dyDescent="0.3">
      <c r="B5" s="8" t="s">
        <v>20</v>
      </c>
      <c r="D5" s="10" t="s">
        <v>35</v>
      </c>
      <c r="F5" s="8" t="s">
        <v>36</v>
      </c>
      <c r="H5" s="8" t="s">
        <v>12</v>
      </c>
    </row>
    <row r="6" spans="2:8" x14ac:dyDescent="0.3">
      <c r="B6" s="8" t="s">
        <v>22</v>
      </c>
      <c r="F6" s="8" t="s">
        <v>37</v>
      </c>
      <c r="H6" s="8" t="s">
        <v>13</v>
      </c>
    </row>
    <row r="7" spans="2:8" x14ac:dyDescent="0.3">
      <c r="B7" s="8" t="s">
        <v>38</v>
      </c>
      <c r="F7" s="8" t="s">
        <v>39</v>
      </c>
      <c r="H7" s="8" t="s">
        <v>14</v>
      </c>
    </row>
    <row r="8" spans="2:8" x14ac:dyDescent="0.3">
      <c r="F8" s="8" t="s">
        <v>40</v>
      </c>
      <c r="H8" s="8" t="s">
        <v>15</v>
      </c>
    </row>
    <row r="9" spans="2:8" x14ac:dyDescent="0.3">
      <c r="H9" s="8" t="s">
        <v>41</v>
      </c>
    </row>
    <row r="10" spans="2:8" x14ac:dyDescent="0.3">
      <c r="H10" s="8" t="s">
        <v>16</v>
      </c>
    </row>
    <row r="11" spans="2:8" x14ac:dyDescent="0.3">
      <c r="H11" s="8" t="s">
        <v>17</v>
      </c>
    </row>
    <row r="12" spans="2:8" x14ac:dyDescent="0.3">
      <c r="H12" s="8" t="s">
        <v>18</v>
      </c>
    </row>
    <row r="13" spans="2:8" x14ac:dyDescent="0.3">
      <c r="H13" s="8" t="s">
        <v>19</v>
      </c>
    </row>
    <row r="19" spans="2:29" x14ac:dyDescent="0.3">
      <c r="F19" s="2" t="s">
        <v>42</v>
      </c>
      <c r="G19" s="2" t="s">
        <v>43</v>
      </c>
      <c r="H19" s="2" t="s">
        <v>44</v>
      </c>
      <c r="I19" s="2" t="s">
        <v>45</v>
      </c>
      <c r="J19" s="2" t="s">
        <v>46</v>
      </c>
      <c r="K19" s="2" t="s">
        <v>47</v>
      </c>
      <c r="L19" s="2" t="s">
        <v>48</v>
      </c>
      <c r="M19" s="2" t="s">
        <v>49</v>
      </c>
      <c r="N19" s="2" t="s">
        <v>50</v>
      </c>
      <c r="O19" s="2" t="s">
        <v>51</v>
      </c>
      <c r="P19" s="2" t="s">
        <v>52</v>
      </c>
      <c r="Q19" s="2" t="s">
        <v>53</v>
      </c>
      <c r="R19" s="2" t="s">
        <v>54</v>
      </c>
      <c r="S19" s="2" t="s">
        <v>55</v>
      </c>
      <c r="T19" s="2" t="s">
        <v>56</v>
      </c>
      <c r="U19" s="2" t="s">
        <v>57</v>
      </c>
      <c r="V19" s="2" t="s">
        <v>58</v>
      </c>
      <c r="W19" s="2" t="s">
        <v>59</v>
      </c>
      <c r="X19" s="2" t="s">
        <v>60</v>
      </c>
      <c r="Y19" s="2" t="s">
        <v>61</v>
      </c>
      <c r="Z19" s="2" t="s">
        <v>62</v>
      </c>
      <c r="AA19" s="2" t="s">
        <v>63</v>
      </c>
      <c r="AB19" s="2" t="s">
        <v>64</v>
      </c>
      <c r="AC19" s="15" t="s">
        <v>65</v>
      </c>
    </row>
    <row r="20" spans="2:29" s="3" customFormat="1" ht="64.5" customHeight="1" thickBot="1" x14ac:dyDescent="0.35">
      <c r="B20" s="3" t="s">
        <v>1</v>
      </c>
      <c r="F20" s="3" t="s">
        <v>2</v>
      </c>
      <c r="G20" s="4" t="s">
        <v>66</v>
      </c>
      <c r="H20" s="3" t="s">
        <v>67</v>
      </c>
      <c r="I20" s="4" t="s">
        <v>68</v>
      </c>
      <c r="J20" s="3" t="s">
        <v>69</v>
      </c>
      <c r="K20" s="3" t="s">
        <v>70</v>
      </c>
      <c r="L20" s="3" t="s">
        <v>71</v>
      </c>
      <c r="M20" s="3" t="s">
        <v>72</v>
      </c>
      <c r="N20" s="11" t="s">
        <v>73</v>
      </c>
      <c r="O20" s="11" t="s">
        <v>74</v>
      </c>
      <c r="P20" s="3" t="s">
        <v>75</v>
      </c>
      <c r="Q20" s="3" t="s">
        <v>76</v>
      </c>
      <c r="R20" s="3" t="s">
        <v>77</v>
      </c>
      <c r="S20" s="3" t="s">
        <v>78</v>
      </c>
      <c r="T20" s="3" t="s">
        <v>79</v>
      </c>
      <c r="U20" s="3" t="s">
        <v>80</v>
      </c>
      <c r="V20" s="3" t="s">
        <v>81</v>
      </c>
      <c r="W20" s="3" t="s">
        <v>82</v>
      </c>
      <c r="X20" s="3" t="s">
        <v>83</v>
      </c>
      <c r="Y20" s="3" t="s">
        <v>84</v>
      </c>
      <c r="Z20" s="3" t="s">
        <v>85</v>
      </c>
      <c r="AA20" s="3" t="s">
        <v>86</v>
      </c>
      <c r="AB20" s="3" t="s">
        <v>87</v>
      </c>
      <c r="AC20" s="16" t="s">
        <v>88</v>
      </c>
    </row>
    <row r="21" spans="2:29" s="4" customFormat="1" ht="96.75" customHeight="1" thickBot="1" x14ac:dyDescent="0.35">
      <c r="B21" s="4" t="s">
        <v>3</v>
      </c>
      <c r="F21" s="4" t="s">
        <v>2</v>
      </c>
      <c r="G21" s="5" t="s">
        <v>89</v>
      </c>
      <c r="H21" s="4" t="s">
        <v>90</v>
      </c>
      <c r="I21" s="3" t="s">
        <v>91</v>
      </c>
      <c r="J21" s="4" t="s">
        <v>92</v>
      </c>
      <c r="K21" s="4" t="s">
        <v>93</v>
      </c>
      <c r="L21" s="4" t="s">
        <v>94</v>
      </c>
      <c r="M21" s="4" t="s">
        <v>95</v>
      </c>
      <c r="N21" s="4" t="s">
        <v>96</v>
      </c>
      <c r="O21" s="4" t="s">
        <v>97</v>
      </c>
      <c r="P21" s="4" t="s">
        <v>98</v>
      </c>
      <c r="Q21" s="4" t="s">
        <v>99</v>
      </c>
      <c r="R21" s="4" t="s">
        <v>100</v>
      </c>
      <c r="S21" s="4" t="s">
        <v>101</v>
      </c>
      <c r="T21" s="4" t="s">
        <v>102</v>
      </c>
      <c r="U21" s="4" t="s">
        <v>103</v>
      </c>
      <c r="V21" s="4" t="s">
        <v>104</v>
      </c>
      <c r="W21" s="4" t="s">
        <v>105</v>
      </c>
      <c r="X21" s="4" t="s">
        <v>106</v>
      </c>
      <c r="Y21" s="4" t="s">
        <v>107</v>
      </c>
      <c r="Z21" s="4" t="s">
        <v>108</v>
      </c>
      <c r="AA21" s="4" t="s">
        <v>109</v>
      </c>
      <c r="AB21" s="4" t="s">
        <v>110</v>
      </c>
      <c r="AC21" s="13" t="s">
        <v>111</v>
      </c>
    </row>
    <row r="22" spans="2:29" s="4" customFormat="1" ht="96.75" customHeight="1" x14ac:dyDescent="0.3">
      <c r="G22" s="5" t="s">
        <v>112</v>
      </c>
      <c r="H22" s="4" t="s">
        <v>113</v>
      </c>
      <c r="I22" s="4" t="s">
        <v>114</v>
      </c>
      <c r="J22" s="4" t="s">
        <v>115</v>
      </c>
      <c r="K22" s="4" t="s">
        <v>116</v>
      </c>
      <c r="L22" s="4" t="s">
        <v>117</v>
      </c>
      <c r="M22" s="4" t="s">
        <v>118</v>
      </c>
      <c r="N22" s="4" t="s">
        <v>119</v>
      </c>
      <c r="O22" s="4" t="s">
        <v>120</v>
      </c>
      <c r="P22" s="4" t="s">
        <v>121</v>
      </c>
      <c r="Q22" s="4" t="s">
        <v>122</v>
      </c>
      <c r="R22" s="4" t="s">
        <v>123</v>
      </c>
      <c r="S22" s="4" t="s">
        <v>124</v>
      </c>
      <c r="T22" s="4" t="s">
        <v>125</v>
      </c>
      <c r="U22" s="4" t="s">
        <v>126</v>
      </c>
      <c r="W22" s="4" t="s">
        <v>127</v>
      </c>
      <c r="X22" s="4" t="s">
        <v>128</v>
      </c>
      <c r="Z22" s="4" t="s">
        <v>129</v>
      </c>
      <c r="AA22" s="4" t="s">
        <v>130</v>
      </c>
      <c r="AC22" s="14" t="s">
        <v>131</v>
      </c>
    </row>
    <row r="23" spans="2:29" s="4" customFormat="1" ht="96.75" customHeight="1" x14ac:dyDescent="0.3">
      <c r="G23" s="5" t="s">
        <v>132</v>
      </c>
      <c r="H23" s="4" t="s">
        <v>133</v>
      </c>
      <c r="I23" s="4" t="s">
        <v>134</v>
      </c>
      <c r="J23" s="4" t="s">
        <v>135</v>
      </c>
      <c r="L23" s="4" t="s">
        <v>136</v>
      </c>
      <c r="O23" s="4" t="s">
        <v>137</v>
      </c>
      <c r="Q23" s="4" t="s">
        <v>138</v>
      </c>
      <c r="S23" s="4" t="s">
        <v>139</v>
      </c>
      <c r="X23" s="13" t="s">
        <v>140</v>
      </c>
      <c r="Z23" s="4" t="s">
        <v>141</v>
      </c>
      <c r="AC23" s="13" t="s">
        <v>142</v>
      </c>
    </row>
    <row r="24" spans="2:29" s="4" customFormat="1" ht="96.75" customHeight="1" x14ac:dyDescent="0.3">
      <c r="H24" s="4" t="s">
        <v>143</v>
      </c>
      <c r="L24" s="4" t="s">
        <v>144</v>
      </c>
      <c r="O24" s="4" t="s">
        <v>145</v>
      </c>
      <c r="X24" s="14" t="s">
        <v>146</v>
      </c>
      <c r="Z24" s="4" t="s">
        <v>147</v>
      </c>
      <c r="AC24" s="14" t="s">
        <v>148</v>
      </c>
    </row>
    <row r="25" spans="2:29" s="4" customFormat="1" ht="96.75" customHeight="1" x14ac:dyDescent="0.3">
      <c r="H25" s="4" t="s">
        <v>149</v>
      </c>
      <c r="L25" s="4" t="s">
        <v>150</v>
      </c>
      <c r="O25" s="4" t="s">
        <v>151</v>
      </c>
      <c r="X25" s="13" t="s">
        <v>152</v>
      </c>
      <c r="Z25" s="4" t="s">
        <v>153</v>
      </c>
    </row>
    <row r="26" spans="2:29" s="4" customFormat="1" ht="96.75" customHeight="1" x14ac:dyDescent="0.3">
      <c r="H26" s="4" t="s">
        <v>154</v>
      </c>
      <c r="L26" s="4" t="s">
        <v>155</v>
      </c>
      <c r="X26" s="14" t="s">
        <v>156</v>
      </c>
      <c r="Z26" s="12"/>
      <c r="AA26" s="12"/>
      <c r="AB26" s="12"/>
      <c r="AC26" s="12"/>
    </row>
    <row r="27" spans="2:29" s="4" customFormat="1" ht="96.75" customHeight="1" x14ac:dyDescent="0.3">
      <c r="H27" s="4" t="s">
        <v>157</v>
      </c>
      <c r="L27" s="4" t="s">
        <v>158</v>
      </c>
      <c r="Z27" s="4" t="s">
        <v>159</v>
      </c>
    </row>
    <row r="28" spans="2:29" ht="96.75" customHeight="1" x14ac:dyDescent="0.3"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 t="s">
        <v>160</v>
      </c>
      <c r="AA28" s="4"/>
      <c r="AB28" s="4"/>
      <c r="AC28" s="4"/>
    </row>
    <row r="29" spans="2:29" ht="96.75" customHeight="1" x14ac:dyDescent="0.3"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 t="s">
        <v>161</v>
      </c>
      <c r="AA29" s="4"/>
      <c r="AB29" s="4"/>
      <c r="AC29" s="4"/>
    </row>
    <row r="30" spans="2:29" ht="25.5" customHeight="1" x14ac:dyDescent="0.3"/>
    <row r="31" spans="2:29" s="4" customFormat="1" ht="25.5" customHeight="1" x14ac:dyDescent="0.3"/>
    <row r="32" spans="2:29" s="4" customFormat="1" ht="25.5" customHeight="1" x14ac:dyDescent="0.3"/>
    <row r="33" spans="2:2" s="4" customFormat="1" ht="25.5" customHeight="1" x14ac:dyDescent="0.3"/>
    <row r="34" spans="2:2" s="4" customFormat="1" ht="25.5" customHeight="1" x14ac:dyDescent="0.3"/>
    <row r="35" spans="2:2" s="4" customFormat="1" ht="25.5" customHeight="1" x14ac:dyDescent="0.3"/>
    <row r="36" spans="2:2" s="4" customFormat="1" ht="25.5" customHeight="1" x14ac:dyDescent="0.3"/>
    <row r="37" spans="2:2" s="4" customFormat="1" ht="25.5" customHeight="1" x14ac:dyDescent="0.3"/>
    <row r="38" spans="2:2" s="4" customFormat="1" ht="25.5" customHeight="1" x14ac:dyDescent="0.3"/>
    <row r="39" spans="2:2" s="4" customFormat="1" ht="25.5" customHeight="1" x14ac:dyDescent="0.3"/>
    <row r="40" spans="2:2" s="4" customFormat="1" ht="25.5" customHeight="1" x14ac:dyDescent="0.3"/>
    <row r="41" spans="2:2" s="4" customFormat="1" ht="25.5" customHeight="1" x14ac:dyDescent="0.3"/>
    <row r="42" spans="2:2" s="4" customFormat="1" ht="25.5" customHeight="1" x14ac:dyDescent="0.3"/>
    <row r="43" spans="2:2" s="4" customFormat="1" ht="25.5" customHeight="1" x14ac:dyDescent="0.3">
      <c r="B43" s="8"/>
    </row>
    <row r="44" spans="2:2" s="4" customFormat="1" ht="25.5" customHeight="1" x14ac:dyDescent="0.3"/>
    <row r="45" spans="2:2" s="4" customFormat="1" ht="25.5" customHeight="1" x14ac:dyDescent="0.3"/>
    <row r="46" spans="2:2" s="4" customFormat="1" ht="25.5" customHeight="1" x14ac:dyDescent="0.3"/>
    <row r="47" spans="2:2" s="4" customFormat="1" ht="25.5" customHeight="1" x14ac:dyDescent="0.3"/>
    <row r="48" spans="2:2" s="4" customFormat="1" ht="25.5" customHeight="1" x14ac:dyDescent="0.3"/>
    <row r="49" s="4" customFormat="1" ht="25.5" customHeight="1" x14ac:dyDescent="0.3"/>
    <row r="50" s="4" customFormat="1" ht="25.5" customHeight="1" x14ac:dyDescent="0.3"/>
    <row r="51" s="4" customFormat="1" ht="25.5" customHeight="1" x14ac:dyDescent="0.3"/>
    <row r="52" s="4" customFormat="1" ht="25.5" customHeight="1" x14ac:dyDescent="0.3"/>
    <row r="53" s="4" customFormat="1" ht="25.5" customHeight="1" x14ac:dyDescent="0.3"/>
    <row r="54" s="4" customFormat="1" ht="25.5" customHeight="1" x14ac:dyDescent="0.3"/>
    <row r="55" s="4" customFormat="1" ht="25.5" customHeight="1" x14ac:dyDescent="0.3"/>
    <row r="56" s="4" customFormat="1" ht="25.5" customHeight="1" x14ac:dyDescent="0.3"/>
    <row r="57" s="4" customFormat="1" ht="25.5" customHeight="1" x14ac:dyDescent="0.3"/>
    <row r="58" s="4" customFormat="1" ht="25.5" customHeight="1" x14ac:dyDescent="0.3"/>
    <row r="59" s="4" customFormat="1" ht="25.5" customHeight="1" x14ac:dyDescent="0.3"/>
    <row r="60" s="4" customFormat="1" ht="25.5" customHeight="1" x14ac:dyDescent="0.3"/>
    <row r="61" s="4" customFormat="1" ht="25.5" customHeight="1" x14ac:dyDescent="0.3"/>
    <row r="62" s="4" customFormat="1" ht="25.5" customHeight="1" x14ac:dyDescent="0.3"/>
    <row r="63" s="4" customFormat="1" ht="25.5" customHeight="1" x14ac:dyDescent="0.3"/>
    <row r="64" s="4" customFormat="1" ht="25.5" customHeight="1" x14ac:dyDescent="0.3"/>
    <row r="65" spans="5:5" s="4" customFormat="1" ht="25.5" customHeight="1" x14ac:dyDescent="0.3"/>
    <row r="66" spans="5:5" s="4" customFormat="1" ht="25.5" customHeight="1" x14ac:dyDescent="0.3">
      <c r="E66" s="6"/>
    </row>
    <row r="67" spans="5:5" s="4" customFormat="1" ht="25.5" customHeight="1" x14ac:dyDescent="0.3"/>
    <row r="68" spans="5:5" s="4" customFormat="1" ht="25.5" customHeight="1" x14ac:dyDescent="0.3"/>
    <row r="69" spans="5:5" s="4" customFormat="1" ht="25.5" customHeight="1" x14ac:dyDescent="0.3"/>
    <row r="70" spans="5:5" s="4" customFormat="1" ht="25.5" customHeight="1" x14ac:dyDescent="0.3"/>
    <row r="71" spans="5:5" s="4" customFormat="1" ht="25.5" customHeight="1" x14ac:dyDescent="0.3"/>
    <row r="72" spans="5:5" s="4" customFormat="1" ht="25.5" customHeight="1" x14ac:dyDescent="0.3"/>
    <row r="73" spans="5:5" s="4" customFormat="1" ht="25.5" customHeight="1" x14ac:dyDescent="0.3"/>
    <row r="74" spans="5:5" s="4" customFormat="1" ht="25.5" customHeight="1" x14ac:dyDescent="0.3"/>
    <row r="75" spans="5:5" s="4" customFormat="1" ht="25.5" customHeight="1" x14ac:dyDescent="0.3"/>
    <row r="76" spans="5:5" s="4" customFormat="1" ht="25.5" customHeight="1" x14ac:dyDescent="0.3"/>
    <row r="77" spans="5:5" s="4" customFormat="1" ht="25.5" customHeight="1" x14ac:dyDescent="0.3"/>
    <row r="78" spans="5:5" s="4" customFormat="1" ht="25.5" customHeight="1" x14ac:dyDescent="0.3"/>
    <row r="79" spans="5:5" s="4" customFormat="1" ht="25.5" customHeight="1" x14ac:dyDescent="0.3"/>
    <row r="80" spans="5:5" s="4" customFormat="1" ht="25.5" customHeight="1" x14ac:dyDescent="0.3"/>
    <row r="81" s="4" customFormat="1" ht="25.5" customHeight="1" x14ac:dyDescent="0.3"/>
    <row r="82" s="4" customFormat="1" ht="25.5" customHeight="1" x14ac:dyDescent="0.3"/>
    <row r="83" s="4" customFormat="1" ht="25.5" customHeight="1" x14ac:dyDescent="0.3"/>
    <row r="84" s="4" customFormat="1" ht="25.5" customHeight="1" x14ac:dyDescent="0.3"/>
    <row r="85" s="4" customFormat="1" ht="25.5" customHeight="1" x14ac:dyDescent="0.3"/>
    <row r="86" s="4" customFormat="1" ht="25.5" customHeight="1" x14ac:dyDescent="0.3"/>
    <row r="87" s="4" customFormat="1" ht="25.5" customHeight="1" x14ac:dyDescent="0.3"/>
    <row r="88" s="4" customFormat="1" ht="25.5" customHeight="1" x14ac:dyDescent="0.3"/>
    <row r="89" s="4" customFormat="1" ht="25.5" customHeight="1" x14ac:dyDescent="0.3"/>
    <row r="90" s="4" customFormat="1" ht="25.5" customHeight="1" x14ac:dyDescent="0.3"/>
    <row r="91" s="4" customFormat="1" ht="25.5" customHeight="1" x14ac:dyDescent="0.3"/>
    <row r="92" s="4" customFormat="1" ht="25.5" customHeight="1" x14ac:dyDescent="0.3"/>
    <row r="93" s="4" customFormat="1" ht="25.5" customHeight="1" x14ac:dyDescent="0.3"/>
    <row r="94" s="4" customFormat="1" ht="25.5" customHeight="1" x14ac:dyDescent="0.3"/>
    <row r="95" s="4" customFormat="1" ht="25.5" customHeight="1" x14ac:dyDescent="0.3"/>
    <row r="96" s="4" customFormat="1" ht="25.5" customHeight="1" x14ac:dyDescent="0.3"/>
    <row r="97" spans="5:8" s="4" customFormat="1" ht="25.5" customHeight="1" x14ac:dyDescent="0.3"/>
    <row r="98" spans="5:8" s="4" customFormat="1" ht="25.5" customHeight="1" x14ac:dyDescent="0.3"/>
    <row r="99" spans="5:8" s="4" customFormat="1" x14ac:dyDescent="0.3"/>
    <row r="100" spans="5:8" s="4" customFormat="1" x14ac:dyDescent="0.3"/>
    <row r="101" spans="5:8" s="4" customFormat="1" x14ac:dyDescent="0.3"/>
    <row r="102" spans="5:8" s="4" customFormat="1" x14ac:dyDescent="0.3"/>
    <row r="103" spans="5:8" s="4" customFormat="1" x14ac:dyDescent="0.3"/>
    <row r="104" spans="5:8" s="4" customFormat="1" x14ac:dyDescent="0.3"/>
    <row r="105" spans="5:8" s="4" customFormat="1" x14ac:dyDescent="0.3"/>
    <row r="106" spans="5:8" s="4" customFormat="1" x14ac:dyDescent="0.3"/>
    <row r="107" spans="5:8" s="4" customFormat="1" x14ac:dyDescent="0.3"/>
    <row r="108" spans="5:8" s="4" customFormat="1" x14ac:dyDescent="0.3"/>
    <row r="109" spans="5:8" x14ac:dyDescent="0.3">
      <c r="E109" s="7"/>
      <c r="H109" s="7"/>
    </row>
    <row r="110" spans="5:8" x14ac:dyDescent="0.3">
      <c r="E110" s="7"/>
      <c r="H110" s="7"/>
    </row>
    <row r="111" spans="5:8" x14ac:dyDescent="0.3">
      <c r="E111" s="7"/>
      <c r="H111" s="7"/>
    </row>
    <row r="112" spans="5:8" x14ac:dyDescent="0.3">
      <c r="E112" s="7"/>
      <c r="H112" s="7"/>
    </row>
    <row r="113" spans="5:8" x14ac:dyDescent="0.3">
      <c r="E113" s="7"/>
      <c r="H113" s="7"/>
    </row>
    <row r="114" spans="5:8" x14ac:dyDescent="0.3">
      <c r="E114" s="7"/>
      <c r="H114" s="7"/>
    </row>
    <row r="115" spans="5:8" x14ac:dyDescent="0.3">
      <c r="E115" s="7"/>
      <c r="H115" s="7"/>
    </row>
    <row r="116" spans="5:8" x14ac:dyDescent="0.3">
      <c r="E116" s="7"/>
      <c r="H116" s="7"/>
    </row>
    <row r="117" spans="5:8" x14ac:dyDescent="0.3">
      <c r="E117" s="7"/>
      <c r="H117" s="7"/>
    </row>
    <row r="118" spans="5:8" x14ac:dyDescent="0.3">
      <c r="E118" s="7"/>
      <c r="H118" s="7"/>
    </row>
    <row r="119" spans="5:8" x14ac:dyDescent="0.3">
      <c r="E119" s="7"/>
      <c r="H119" s="7"/>
    </row>
    <row r="120" spans="5:8" x14ac:dyDescent="0.3">
      <c r="E120" s="7"/>
      <c r="H120" s="7"/>
    </row>
    <row r="121" spans="5:8" x14ac:dyDescent="0.3">
      <c r="E121" s="7"/>
      <c r="H121" s="7"/>
    </row>
    <row r="122" spans="5:8" x14ac:dyDescent="0.3">
      <c r="E122" s="7"/>
      <c r="H122" s="7"/>
    </row>
  </sheetData>
  <phoneticPr fontId="10" type="noConversion"/>
  <pageMargins left="0.7" right="0.7" top="0.78740157499999996" bottom="0.78740157499999996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719840-efe0-426a-a6c3-0e11e2baa35b">
      <Terms xmlns="http://schemas.microsoft.com/office/infopath/2007/PartnerControls"/>
    </lcf76f155ced4ddcb4097134ff3c332f>
    <TaxCatchAll xmlns="2ce11605-08cf-4d61-bad2-a887046eee4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68A5CDBEA2047A0A27925BC7099DD" ma:contentTypeVersion="18" ma:contentTypeDescription="Ein neues Dokument erstellen." ma:contentTypeScope="" ma:versionID="46bdcc08f751f208770dc67eeedc1e6e">
  <xsd:schema xmlns:xsd="http://www.w3.org/2001/XMLSchema" xmlns:xs="http://www.w3.org/2001/XMLSchema" xmlns:p="http://schemas.microsoft.com/office/2006/metadata/properties" xmlns:ns2="58719840-efe0-426a-a6c3-0e11e2baa35b" xmlns:ns3="2ce11605-08cf-4d61-bad2-a887046eee48" targetNamespace="http://schemas.microsoft.com/office/2006/metadata/properties" ma:root="true" ma:fieldsID="fc5cecdef66ebd4f90377f9a5f2b7bc0" ns2:_="" ns3:_="">
    <xsd:import namespace="58719840-efe0-426a-a6c3-0e11e2baa35b"/>
    <xsd:import namespace="2ce11605-08cf-4d61-bad2-a887046eee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719840-efe0-426a-a6c3-0e11e2baa3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e11605-08cf-4d61-bad2-a887046eee4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1f3b17-1029-4838-bad4-76b57453d5f6}" ma:internalName="TaxCatchAll" ma:showField="CatchAllData" ma:web="2ce11605-08cf-4d61-bad2-a887046eee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C3E3A3-48AE-48AA-8DDA-67F9541324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DAC71C-131E-4F6C-ACB0-5BE16DD36B98}">
  <ds:schemaRefs>
    <ds:schemaRef ds:uri="http://purl.org/dc/terms/"/>
    <ds:schemaRef ds:uri="58719840-efe0-426a-a6c3-0e11e2baa35b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2ce11605-08cf-4d61-bad2-a887046eee48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B2193D3-37A5-4D3D-BBA8-15C64CEAE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719840-efe0-426a-a6c3-0e11e2baa35b"/>
    <ds:schemaRef ds:uri="2ce11605-08cf-4d61-bad2-a887046eee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27</vt:i4>
      </vt:variant>
    </vt:vector>
  </HeadingPairs>
  <TitlesOfParts>
    <vt:vector size="29" baseType="lpstr">
      <vt:lpstr>GEL</vt:lpstr>
      <vt:lpstr>Lists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_Pl</vt:lpstr>
      <vt:lpstr>Erstattungsart</vt:lpstr>
      <vt:lpstr>FeeSchedule</vt:lpstr>
      <vt:lpstr>JaNein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42-10-6, kostenschaetzung-us-kv, englisch, Stand Januar 2024</dc:title>
  <dc:subject/>
  <dc:creator>Todua, Sophia GIZ GE</dc:creator>
  <cp:keywords/>
  <dc:description/>
  <cp:lastModifiedBy>Khurtsilava, Tamar GIZ GE</cp:lastModifiedBy>
  <cp:revision/>
  <dcterms:created xsi:type="dcterms:W3CDTF">2022-07-15T06:38:24Z</dcterms:created>
  <dcterms:modified xsi:type="dcterms:W3CDTF">2025-06-19T10:06:08Z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0x0101008E568A5CDBEA2047A0A27925BC7099DD</vt:lpwstr>
  </property>
  <property fmtid="{D5CDD505-2E9C-101B-9397-08002B2CF9AE}" pid="3" name="MediaServiceImageTags">
    <vt:lpwstr/>
  </property>
</Properties>
</file>