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engelaia\Desktop\თელავის ფილიალი\ტენდერები - ღია\კონდიცირება\"/>
    </mc:Choice>
  </mc:AlternateContent>
  <xr:revisionPtr revIDLastSave="0" documentId="13_ncr:1_{B904221C-536C-4188-88EE-5CE5DBCB9D64}" xr6:coauthVersionLast="47" xr6:coauthVersionMax="47" xr10:uidLastSave="{00000000-0000-0000-0000-000000000000}"/>
  <bookViews>
    <workbookView xWindow="-120" yWindow="-120" windowWidth="29040" windowHeight="15720" xr2:uid="{A6EF22B4-0E78-4F9E-997D-C315D23C5402}"/>
  </bookViews>
  <sheets>
    <sheet name="დანართი #2" sheetId="1" r:id="rId1"/>
  </sheets>
  <definedNames>
    <definedName name="_xlnm._FilterDatabase" localSheetId="0" hidden="1">'დანართი #2'!$A$7:$L$95</definedName>
    <definedName name="_xlnm.Print_Area" localSheetId="0">'დანართი #2'!$A$1:$M$95</definedName>
    <definedName name="_xlnm.Print_Titles" localSheetId="0">'დანართი #2'!$2:$7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1" l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L53" i="1" s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L37" i="1" s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L29" i="1" s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L21" i="1" s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L13" i="1" s="1"/>
  <c r="I12" i="1"/>
  <c r="G12" i="1"/>
  <c r="I11" i="1"/>
  <c r="G11" i="1"/>
  <c r="I10" i="1"/>
  <c r="G10" i="1"/>
  <c r="I9" i="1"/>
  <c r="G9" i="1"/>
  <c r="L15" i="1" l="1"/>
  <c r="L61" i="1"/>
  <c r="L69" i="1"/>
  <c r="L77" i="1"/>
  <c r="L41" i="1"/>
  <c r="L9" i="1"/>
  <c r="L30" i="1"/>
  <c r="L64" i="1"/>
  <c r="L25" i="1"/>
  <c r="L49" i="1"/>
  <c r="L65" i="1"/>
  <c r="L19" i="1"/>
  <c r="L23" i="1"/>
  <c r="L27" i="1"/>
  <c r="L31" i="1"/>
  <c r="L35" i="1"/>
  <c r="L39" i="1"/>
  <c r="L60" i="1"/>
  <c r="L17" i="1"/>
  <c r="L33" i="1"/>
  <c r="L57" i="1"/>
  <c r="L73" i="1"/>
  <c r="L26" i="1"/>
  <c r="L43" i="1"/>
  <c r="L47" i="1"/>
  <c r="L51" i="1"/>
  <c r="L55" i="1"/>
  <c r="L59" i="1"/>
  <c r="L63" i="1"/>
  <c r="L67" i="1"/>
  <c r="L71" i="1"/>
  <c r="L34" i="1"/>
  <c r="L68" i="1"/>
  <c r="L46" i="1"/>
  <c r="L24" i="1"/>
  <c r="L72" i="1"/>
  <c r="L16" i="1"/>
  <c r="L76" i="1"/>
  <c r="L20" i="1"/>
  <c r="L28" i="1"/>
  <c r="L58" i="1"/>
  <c r="L78" i="1"/>
  <c r="L38" i="1"/>
  <c r="L12" i="1"/>
  <c r="L42" i="1"/>
  <c r="L50" i="1"/>
  <c r="L54" i="1"/>
  <c r="L32" i="1"/>
  <c r="L62" i="1"/>
  <c r="L36" i="1"/>
  <c r="L40" i="1"/>
  <c r="L66" i="1"/>
  <c r="L70" i="1"/>
  <c r="L10" i="1"/>
  <c r="L14" i="1"/>
  <c r="L44" i="1"/>
  <c r="L48" i="1"/>
  <c r="L74" i="1"/>
  <c r="L11" i="1"/>
  <c r="G79" i="1"/>
  <c r="L80" i="1" s="1"/>
  <c r="L18" i="1"/>
  <c r="L22" i="1"/>
  <c r="L45" i="1"/>
  <c r="L52" i="1"/>
  <c r="L56" i="1"/>
  <c r="L75" i="1"/>
  <c r="I79" i="1"/>
  <c r="L82" i="1" s="1"/>
  <c r="L79" i="1" l="1"/>
  <c r="L81" i="1" s="1"/>
  <c r="L83" i="1" s="1"/>
  <c r="L84" i="1" l="1"/>
  <c r="L85" i="1" s="1"/>
  <c r="L86" i="1" l="1"/>
  <c r="L87" i="1" s="1"/>
  <c r="L88" i="1" l="1"/>
  <c r="L89" i="1" s="1"/>
  <c r="L90" i="1" l="1"/>
  <c r="L91" i="1" s="1"/>
  <c r="L92" i="1" l="1"/>
  <c r="L93" i="1" s="1"/>
  <c r="L94" i="1" l="1"/>
  <c r="L95" i="1" s="1"/>
</calcChain>
</file>

<file path=xl/sharedStrings.xml><?xml version="1.0" encoding="utf-8"?>
<sst xmlns="http://schemas.openxmlformats.org/spreadsheetml/2006/main" count="164" uniqueCount="89">
  <si>
    <r>
      <t>ქ. თელავი, დავით აღმაშენებელის გამზირი</t>
    </r>
    <r>
      <rPr>
        <b/>
        <sz val="12"/>
        <color theme="1"/>
        <rFont val="Aptos Narrow"/>
        <family val="2"/>
        <scheme val="minor"/>
      </rPr>
      <t xml:space="preserve"> N6</t>
    </r>
  </si>
  <si>
    <t>ვენტილაცია-კონდიცირების სისტემები</t>
  </si>
  <si>
    <t>#</t>
  </si>
  <si>
    <t>სამუშაოების და ხარჯების დასახელება</t>
  </si>
  <si>
    <t>განზ.</t>
  </si>
  <si>
    <t>რაოდენობა</t>
  </si>
  <si>
    <t>ღირებულება  (ლარი)</t>
  </si>
  <si>
    <t>მასალა</t>
  </si>
  <si>
    <t>ხელფასი</t>
  </si>
  <si>
    <t>მანქანა-
მექანიზმი</t>
  </si>
  <si>
    <t>მთლიანი (ლარი)
ღირებულება</t>
  </si>
  <si>
    <t>განზ.
ერთეულზე</t>
  </si>
  <si>
    <t>სულ</t>
  </si>
  <si>
    <t>300x300h</t>
  </si>
  <si>
    <t>600x300h</t>
  </si>
  <si>
    <t>Ø125</t>
  </si>
  <si>
    <t>Ø150</t>
  </si>
  <si>
    <t>Ø200</t>
  </si>
  <si>
    <t>Ø160</t>
  </si>
  <si>
    <t>Ø250</t>
  </si>
  <si>
    <t>Ø100</t>
  </si>
  <si>
    <t>400x400h</t>
  </si>
  <si>
    <t>700x300h</t>
  </si>
  <si>
    <t>Ø6,4</t>
  </si>
  <si>
    <t>Ø9,5</t>
  </si>
  <si>
    <t>Ø12,7</t>
  </si>
  <si>
    <t>Ø15,9</t>
  </si>
  <si>
    <t>Ø19,1</t>
  </si>
  <si>
    <t>Ø22,2</t>
  </si>
  <si>
    <t>Ø28,6</t>
  </si>
  <si>
    <t>Ø32</t>
  </si>
  <si>
    <t>Ø50</t>
  </si>
  <si>
    <t>ჯამი</t>
  </si>
  <si>
    <t>სატრანსპორტი ხარჯები (მასალებიდან)</t>
  </si>
  <si>
    <t>სოც. დანარიცხი (შრომითი დანახარჯებიდან)</t>
  </si>
  <si>
    <t>ზედნადები ხარჯები</t>
  </si>
  <si>
    <t>მოგება</t>
  </si>
  <si>
    <t>შრომის უსაფრთხოების ღონისძიებები</t>
  </si>
  <si>
    <t>დროებითი შენობა-ნაგებობები</t>
  </si>
  <si>
    <t>გაუთვალისწინებელი ხარჯები</t>
  </si>
  <si>
    <t>დღგ</t>
  </si>
  <si>
    <t>საერთო ჯამი</t>
  </si>
  <si>
    <t>დანართი #2</t>
  </si>
  <si>
    <t>გამოყენებული მასალები (ბრენდი, მწარ. ქვეყანა, სპეციფიკაცია)</t>
  </si>
  <si>
    <t>შენიშვნა</t>
  </si>
  <si>
    <t>modinebiT-gamwovi saventilacio danadgari rekuperatoriT 50% ეფექტურობით. (modinebiTi RerZuli ventilatori: L=1000m3/h warmadobis da DP=200Pპა statikuri wneviT) (gamwovi RerZuli ventilatori: L=1000m3/h warmadobis da DP=200Pპა statikuri wneviT), aRWurvili: sruli avtomatikiT, modinebiTi da gamwovi RerZuli ventilatorebiT, firfitovani rekuperatoriT, marTvis centraluri blokiT, haeris filtriT: G4). HaersatarSi Casayenebeli, marTvis avtomaturi sistemiT aRWurvili eleqtro kaloriferi (el.teni): 7კვ. საკიდ სამაგრი დეტალებით</t>
  </si>
  <si>
    <t>modinebiT-gamwovi saventilacio danadgari rekuperatoriT 50% ეფექტურობით. (modinebiTi RerZuli ventilatori: L=2000m3/h warmadobis da DP=250Pპა statikuri wneviT) (gamwovi RerZuli ventilatori: L=2000m3/h warmadobis da DP=250Pპა statikuri wneviT), aRWurvili: sruli avtomatikiT, modinebiTi da gamwovi RerZuli ventilatorebiT, firfitovani rekuperatoriT, marTvis centraluri blokiT, haeris filtriT: G4). HaersatarSi Casayenebeli, marTvis avtomaturi sistemiT aRWurvili eleqtro kaloriferi (el.teni): 2კვ. საკიდ სამაგრი დეტალებით</t>
  </si>
  <si>
    <t xml:space="preserve">არხული ტიპის გამწოვი ვენტილატორი, IP33- IP44, L=565 m3/h P=150  </t>
  </si>
  <si>
    <t xml:space="preserve">არხული ტიპის გამწოვი ვენტილატორი, IP33- IP44, L=100 m3/h P=120  </t>
  </si>
  <si>
    <t xml:space="preserve">კედლის ტიპის გამწოვი ვენტილატორი L=50 m3/h P=30 </t>
  </si>
  <si>
    <t>ელ. თბური ფარდა  2000 мм Q=9,0 kw.</t>
  </si>
  <si>
    <t>ხმაურდამშობი L=500 mm</t>
  </si>
  <si>
    <t>ჰაერის ჭავლის მარეგულირებელი სარქველი:</t>
  </si>
  <si>
    <t>სავენტილაციო ცხაურ იზოლირებული პლენუმბოქსით:</t>
  </si>
  <si>
    <t>ანემოსტატი:</t>
  </si>
  <si>
    <t>კედლის ცხაურა:</t>
  </si>
  <si>
    <t>ჰაერსატარი:</t>
  </si>
  <si>
    <t>ფოლადის მოთუთუებული ჰაერსატარი  δ = 0,5 მმ</t>
  </si>
  <si>
    <t>ფიტინგები  (20% ფოლადის მოთუთუებული ჰაერსატარისთვის)</t>
  </si>
  <si>
    <t>კაუჩუკის თბოიზოლაცია ჰაერსატარისთვის 9 მმ</t>
  </si>
  <si>
    <t>კონდიცირება</t>
  </si>
  <si>
    <t>ვრფ სისტემა 1</t>
  </si>
  <si>
    <t>სრული ავტომატიკით აღჭურვილი და ეკოლოგიურად სუფთა სამაცივრე აგენტზე (R410A ან R32) მომუშავე,  VRF სისტემის გარე ბლოკი (ინვენტორული), რომლის ენერგეტიკული მაჩვენებელია Q=56,0kw  ციცივის სიმძლავრე t=+38ºC, ზაფხულის გარე ტემპერატურატურაზე. ხოლო გათბობის სიმძლავრე  Q=60,0kw. t=-3ºC, ზამთრის გარე ტემპერატურის დროს საკიდ სამაგრი დეტალებით</t>
  </si>
  <si>
    <t>VRF სისტემის, კედლის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Qx=2.2,0kw და სითბოს Qx=2,6kw.  საკიდ სამაგრი დეტალებით</t>
  </si>
  <si>
    <t>VRF სისტემის, კედლის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Qx=5.6 kw და სითბოს Qx=6,0kw.  საკიდ სამაგრი დეტალებით</t>
  </si>
  <si>
    <t>VRF სისტემის, არხული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Qx=2.2 kw და სითბოს Qx=2,6kw.  საკიდ სამაგრი დეტალებით</t>
  </si>
  <si>
    <t>VRF სისტემის, არხული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Qx=3.6 kw და სითბოს Qx=4,0kw.  საკიდ სამაგრი დეტალებით</t>
  </si>
  <si>
    <t>VRF სისტემის, არხული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Qx=5.6 kw და სითბოს Qx=6,0kw.  საკიდ სამაგრი დეტალებით</t>
  </si>
  <si>
    <t>რეფნეტ-გამანაწილებლების კომპლექტი</t>
  </si>
  <si>
    <t xml:space="preserve">დისტანციური მართვის პულტი თერმოსტატით </t>
  </si>
  <si>
    <t>დამატებითი ფრეონი  R410A</t>
  </si>
  <si>
    <t>სპილენძის მილები:</t>
  </si>
  <si>
    <t>კაუჩუკის თბოიზოლაცია სპილენძის მილებიშსთვის K-Flex   9 მმ.</t>
  </si>
  <si>
    <t>კაუჩუკის თბოიზოლაცის სპილენძის მილებისთვის გარე შესრულების R-Flex Al CLAD",  13 მმ</t>
  </si>
  <si>
    <t>სპლიტ სისტემა - 1</t>
  </si>
  <si>
    <t>სრული ავტომატიკით აღჭურვილი და ეკოლოგიურად სუფთა სამაცივრე აგენტზე (R410A ან R32) მომუშავე,  სპლიტ სისტემის გარე ბლოკი (ინვენტორული), რომლის ენერგეტიკული მაჩვენებელია Q=5,0kw  სიცივის სიმძლავრე t=+38ºC, ზაფხულის გარე ტემპერატურატურაზე. ხოლო გათბობის სიმძლავრე  Q=6 kw. t=-3ºC, ზამთრის გარე ტემპერატურის დროს, საკიდ სამაგრი დეტალებით</t>
  </si>
  <si>
    <t>სპლიტ სისტემის, კედლის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Qx=5,0kw და სითბოს Qx=5,6kw.  საკიდ სამაგრი დეტალებით</t>
  </si>
  <si>
    <t>სპლიტ სისტემა - 2</t>
  </si>
  <si>
    <t>სრული ავტომატიკით აღჭურვილი და ეკოლოგიურად სუფთა სამაცივრე აგენტზე (R410A ან R32) მომუშავე,  სპლიტ სისტემის გარე ბლოკი (ინვენტორული), რომლის ენერგეტიკული მაჩვენებელია Q=4kw  სიცივის სიმძლავრე t=+38ºC, ზაფხულის გარე ტემპერატურატურაზე. ხოლო გათბობის სიმძლავრე  Q=5 kw. t=-3ºC, ზამთრის გარე ტემპერატურის დროს, საკიდ სამაგრი დეტალებით</t>
  </si>
  <si>
    <t>სპლიტ სისტემის, არხული ტიპის ფენკოილი: სრული ავტომატიკით, მართვის პულტით, თერმოსტატით, ჰაერის გამწმენდი ფილტრით, რომლის თბოტექნიკური მაჩვენებელია სიცივის Qx=5,0kw და სითბოს Qx=6kw.  საკიდ სამაგრი დეტალებით</t>
  </si>
  <si>
    <t>კედლის მართვის პულტი თერმოსტატით</t>
  </si>
  <si>
    <t>ПВХ მილი სადრენაჟო სისტემის</t>
  </si>
  <si>
    <t>კომპ.</t>
  </si>
  <si>
    <t>ც</t>
  </si>
  <si>
    <t>მ2</t>
  </si>
  <si>
    <t>კგ</t>
  </si>
  <si>
    <t>გრმ</t>
  </si>
  <si>
    <t>მ</t>
  </si>
  <si>
    <t>ვენტილაცია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</si>
</sst>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cadNusx"/>
    </font>
    <font>
      <b/>
      <sz val="12"/>
      <color theme="1"/>
      <name val="Aptos Narrow"/>
      <family val="2"/>
      <scheme val="minor"/>
    </font>
    <font>
      <sz val="10"/>
      <color theme="1"/>
      <name val="AcadNusx"/>
    </font>
    <font>
      <b/>
      <sz val="12"/>
      <name val="AcadNusx"/>
    </font>
    <font>
      <b/>
      <sz val="10"/>
      <color theme="1"/>
      <name val="AcadNusx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i/>
      <sz val="12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i/>
      <sz val="11"/>
      <color theme="1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  <font>
      <i/>
      <sz val="11"/>
      <name val="Aptos Narrow"/>
      <family val="2"/>
      <charset val="204"/>
      <scheme val="minor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9"/>
      <name val="Aptos Narrow"/>
      <family val="2"/>
      <charset val="204"/>
      <scheme val="minor"/>
    </font>
    <font>
      <sz val="10"/>
      <name val="AcadMtav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2" applyFont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49" fontId="11" fillId="0" borderId="1" xfId="3" applyNumberFormat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0" fontId="15" fillId="0" borderId="1" xfId="2" applyFont="1" applyBorder="1" applyAlignment="1">
      <alignment horizontal="center" vertical="center"/>
    </xf>
    <xf numFmtId="164" fontId="15" fillId="0" borderId="1" xfId="4" applyNumberFormat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9" fontId="7" fillId="0" borderId="1" xfId="4" applyFont="1" applyFill="1" applyBorder="1" applyAlignment="1">
      <alignment horizontal="center" vertical="center"/>
    </xf>
    <xf numFmtId="9" fontId="15" fillId="0" borderId="1" xfId="4" applyFont="1" applyFill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center" vertical="center"/>
    </xf>
    <xf numFmtId="2" fontId="15" fillId="0" borderId="0" xfId="2" applyNumberFormat="1" applyFont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43" fontId="8" fillId="0" borderId="1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 2 2" xfId="2" xr:uid="{967865E8-4BB4-4910-8497-07DD8746AF52}"/>
    <cellStyle name="Percent 3" xfId="4" xr:uid="{DB906077-9771-42FC-8321-DAD9D3922407}"/>
    <cellStyle name="Обычный_Спецификация оборудования, изделий и материалов" xfId="3" xr:uid="{F92CD609-7554-40A2-B3C3-CC9AD57BD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0864-066D-46C3-ACFC-63BDF0D690E8}">
  <dimension ref="A1:M108"/>
  <sheetViews>
    <sheetView tabSelected="1" zoomScale="85" zoomScaleNormal="85" zoomScaleSheetLayoutView="85" workbookViewId="0">
      <pane ySplit="7" topLeftCell="A8" activePane="bottomLeft" state="frozen"/>
      <selection activeCell="C16" sqref="C16"/>
      <selection pane="bottomLeft" activeCell="N9" sqref="N9"/>
    </sheetView>
  </sheetViews>
  <sheetFormatPr defaultColWidth="9.140625" defaultRowHeight="56.25" customHeight="1" x14ac:dyDescent="0.25"/>
  <cols>
    <col min="1" max="1" width="4.85546875" style="22" customWidth="1"/>
    <col min="2" max="2" width="54.5703125" style="23" customWidth="1"/>
    <col min="3" max="3" width="11.28515625" style="24" customWidth="1"/>
    <col min="4" max="4" width="8.140625" style="25" customWidth="1"/>
    <col min="5" max="5" width="14.28515625" style="25" customWidth="1"/>
    <col min="6" max="6" width="10.85546875" style="26" customWidth="1"/>
    <col min="7" max="7" width="11.85546875" style="26" customWidth="1"/>
    <col min="8" max="8" width="10.85546875" style="26" bestFit="1" customWidth="1"/>
    <col min="9" max="9" width="13.5703125" style="26" customWidth="1"/>
    <col min="10" max="10" width="10.85546875" style="26" customWidth="1"/>
    <col min="11" max="11" width="12.28515625" style="26" customWidth="1"/>
    <col min="12" max="12" width="15.42578125" style="26" customWidth="1"/>
    <col min="13" max="13" width="13.28515625" style="1" customWidth="1"/>
    <col min="14" max="14" width="117.7109375" style="1" customWidth="1"/>
    <col min="15" max="16384" width="9.140625" style="1"/>
  </cols>
  <sheetData>
    <row r="1" spans="1:13" ht="18.75" customHeight="1" x14ac:dyDescent="0.25">
      <c r="M1" s="26" t="s">
        <v>42</v>
      </c>
    </row>
    <row r="2" spans="1:13" ht="21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ht="19.5" customHeight="1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3" ht="13.5" x14ac:dyDescent="0.25">
      <c r="A4" s="37" t="s">
        <v>2</v>
      </c>
      <c r="B4" s="38" t="s">
        <v>3</v>
      </c>
      <c r="C4" s="38" t="s">
        <v>4</v>
      </c>
      <c r="D4" s="38" t="s">
        <v>5</v>
      </c>
      <c r="E4" s="31" t="s">
        <v>43</v>
      </c>
      <c r="F4" s="39" t="s">
        <v>6</v>
      </c>
      <c r="G4" s="39"/>
      <c r="H4" s="39"/>
      <c r="I4" s="39"/>
      <c r="J4" s="39"/>
      <c r="K4" s="39"/>
      <c r="L4" s="39"/>
      <c r="M4" s="34" t="s">
        <v>44</v>
      </c>
    </row>
    <row r="5" spans="1:13" ht="13.5" x14ac:dyDescent="0.25">
      <c r="A5" s="37"/>
      <c r="B5" s="38"/>
      <c r="C5" s="38"/>
      <c r="D5" s="38"/>
      <c r="E5" s="32"/>
      <c r="F5" s="39" t="s">
        <v>7</v>
      </c>
      <c r="G5" s="39"/>
      <c r="H5" s="39" t="s">
        <v>8</v>
      </c>
      <c r="I5" s="39"/>
      <c r="J5" s="39" t="s">
        <v>9</v>
      </c>
      <c r="K5" s="39"/>
      <c r="L5" s="27" t="s">
        <v>10</v>
      </c>
      <c r="M5" s="34"/>
    </row>
    <row r="6" spans="1:13" ht="40.5" x14ac:dyDescent="0.25">
      <c r="A6" s="37"/>
      <c r="B6" s="38"/>
      <c r="C6" s="38"/>
      <c r="D6" s="38"/>
      <c r="E6" s="33"/>
      <c r="F6" s="2" t="s">
        <v>11</v>
      </c>
      <c r="G6" s="2" t="s">
        <v>12</v>
      </c>
      <c r="H6" s="2" t="s">
        <v>11</v>
      </c>
      <c r="I6" s="2" t="s">
        <v>12</v>
      </c>
      <c r="J6" s="2" t="s">
        <v>11</v>
      </c>
      <c r="K6" s="2" t="s">
        <v>12</v>
      </c>
      <c r="L6" s="28"/>
      <c r="M6" s="34"/>
    </row>
    <row r="7" spans="1:13" ht="13.5" x14ac:dyDescent="0.25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34"/>
    </row>
    <row r="8" spans="1:13" ht="15.75" x14ac:dyDescent="0.25">
      <c r="A8" s="3"/>
      <c r="B8" s="43" t="s">
        <v>88</v>
      </c>
      <c r="C8" s="4"/>
      <c r="D8" s="4"/>
      <c r="E8" s="4"/>
      <c r="F8" s="5"/>
      <c r="G8" s="5"/>
      <c r="H8" s="5"/>
      <c r="I8" s="5"/>
      <c r="J8" s="5"/>
      <c r="K8" s="5"/>
      <c r="L8" s="5"/>
    </row>
    <row r="9" spans="1:13" ht="165.75" x14ac:dyDescent="0.25">
      <c r="A9" s="3">
        <v>1</v>
      </c>
      <c r="B9" s="40" t="s">
        <v>45</v>
      </c>
      <c r="C9" s="6" t="s">
        <v>82</v>
      </c>
      <c r="D9" s="48">
        <v>1</v>
      </c>
      <c r="E9" s="4"/>
      <c r="F9" s="7"/>
      <c r="G9" s="7">
        <f>D9*F9</f>
        <v>0</v>
      </c>
      <c r="H9" s="7"/>
      <c r="I9" s="7">
        <f>H9*D9</f>
        <v>0</v>
      </c>
      <c r="J9" s="5"/>
      <c r="K9" s="5"/>
      <c r="L9" s="7">
        <f>I9+G9</f>
        <v>0</v>
      </c>
    </row>
    <row r="10" spans="1:13" ht="165.75" x14ac:dyDescent="0.25">
      <c r="A10" s="3"/>
      <c r="B10" s="40" t="s">
        <v>46</v>
      </c>
      <c r="C10" s="6" t="s">
        <v>82</v>
      </c>
      <c r="D10" s="48">
        <v>1</v>
      </c>
      <c r="E10" s="4"/>
      <c r="F10" s="7"/>
      <c r="G10" s="7">
        <f t="shared" ref="G10:G73" si="0">D10*F10</f>
        <v>0</v>
      </c>
      <c r="H10" s="7"/>
      <c r="I10" s="7">
        <f t="shared" ref="I10:I73" si="1">H10*D10</f>
        <v>0</v>
      </c>
      <c r="J10" s="5"/>
      <c r="K10" s="5"/>
      <c r="L10" s="7">
        <f t="shared" ref="L10:L73" si="2">I10+G10</f>
        <v>0</v>
      </c>
    </row>
    <row r="11" spans="1:13" ht="30" x14ac:dyDescent="0.25">
      <c r="A11" s="3"/>
      <c r="B11" s="41" t="s">
        <v>47</v>
      </c>
      <c r="C11" s="49" t="s">
        <v>83</v>
      </c>
      <c r="D11" s="48">
        <v>1</v>
      </c>
      <c r="E11" s="4"/>
      <c r="F11" s="7"/>
      <c r="G11" s="7">
        <f t="shared" si="0"/>
        <v>0</v>
      </c>
      <c r="H11" s="7"/>
      <c r="I11" s="7">
        <f t="shared" si="1"/>
        <v>0</v>
      </c>
      <c r="J11" s="5"/>
      <c r="K11" s="5"/>
      <c r="L11" s="7">
        <f t="shared" si="2"/>
        <v>0</v>
      </c>
    </row>
    <row r="12" spans="1:13" ht="30" x14ac:dyDescent="0.25">
      <c r="A12" s="3"/>
      <c r="B12" s="41" t="s">
        <v>48</v>
      </c>
      <c r="C12" s="49" t="s">
        <v>83</v>
      </c>
      <c r="D12" s="48">
        <v>1</v>
      </c>
      <c r="E12" s="4"/>
      <c r="F12" s="7"/>
      <c r="G12" s="7">
        <f t="shared" si="0"/>
        <v>0</v>
      </c>
      <c r="H12" s="7"/>
      <c r="I12" s="7">
        <f t="shared" si="1"/>
        <v>0</v>
      </c>
      <c r="J12" s="5"/>
      <c r="K12" s="5"/>
      <c r="L12" s="7">
        <f t="shared" si="2"/>
        <v>0</v>
      </c>
    </row>
    <row r="13" spans="1:13" ht="30" x14ac:dyDescent="0.25">
      <c r="A13" s="3"/>
      <c r="B13" s="41" t="s">
        <v>49</v>
      </c>
      <c r="C13" s="49" t="s">
        <v>83</v>
      </c>
      <c r="D13" s="48">
        <v>1</v>
      </c>
      <c r="E13" s="4"/>
      <c r="F13" s="7"/>
      <c r="G13" s="7">
        <f t="shared" si="0"/>
        <v>0</v>
      </c>
      <c r="H13" s="7"/>
      <c r="I13" s="7">
        <f t="shared" si="1"/>
        <v>0</v>
      </c>
      <c r="J13" s="5"/>
      <c r="K13" s="5"/>
      <c r="L13" s="7">
        <f t="shared" si="2"/>
        <v>0</v>
      </c>
    </row>
    <row r="14" spans="1:13" ht="15" x14ac:dyDescent="0.25">
      <c r="A14" s="3"/>
      <c r="B14" s="41" t="s">
        <v>50</v>
      </c>
      <c r="C14" s="49" t="s">
        <v>83</v>
      </c>
      <c r="D14" s="48">
        <v>1</v>
      </c>
      <c r="E14" s="4"/>
      <c r="F14" s="7"/>
      <c r="G14" s="7">
        <f t="shared" si="0"/>
        <v>0</v>
      </c>
      <c r="H14" s="7"/>
      <c r="I14" s="7">
        <f t="shared" si="1"/>
        <v>0</v>
      </c>
      <c r="J14" s="5"/>
      <c r="K14" s="5"/>
      <c r="L14" s="7">
        <f t="shared" si="2"/>
        <v>0</v>
      </c>
    </row>
    <row r="15" spans="1:13" ht="15" x14ac:dyDescent="0.25">
      <c r="A15" s="3"/>
      <c r="B15" s="41" t="s">
        <v>51</v>
      </c>
      <c r="C15" s="49"/>
      <c r="D15" s="48"/>
      <c r="E15" s="4"/>
      <c r="F15" s="7"/>
      <c r="G15" s="7">
        <f t="shared" si="0"/>
        <v>0</v>
      </c>
      <c r="H15" s="7"/>
      <c r="I15" s="7">
        <f t="shared" si="1"/>
        <v>0</v>
      </c>
      <c r="J15" s="5"/>
      <c r="K15" s="5"/>
      <c r="L15" s="7">
        <f t="shared" si="2"/>
        <v>0</v>
      </c>
    </row>
    <row r="16" spans="1:13" ht="15" x14ac:dyDescent="0.25">
      <c r="A16" s="3"/>
      <c r="B16" s="42" t="s">
        <v>13</v>
      </c>
      <c r="C16" s="49" t="s">
        <v>83</v>
      </c>
      <c r="D16" s="48">
        <v>2</v>
      </c>
      <c r="E16" s="4"/>
      <c r="F16" s="7"/>
      <c r="G16" s="7">
        <f t="shared" si="0"/>
        <v>0</v>
      </c>
      <c r="H16" s="7"/>
      <c r="I16" s="7">
        <f t="shared" si="1"/>
        <v>0</v>
      </c>
      <c r="J16" s="5"/>
      <c r="K16" s="5"/>
      <c r="L16" s="7">
        <f t="shared" si="2"/>
        <v>0</v>
      </c>
    </row>
    <row r="17" spans="1:12" ht="15" x14ac:dyDescent="0.25">
      <c r="A17" s="3"/>
      <c r="B17" s="42" t="s">
        <v>14</v>
      </c>
      <c r="C17" s="49" t="s">
        <v>83</v>
      </c>
      <c r="D17" s="48">
        <v>2</v>
      </c>
      <c r="E17" s="4"/>
      <c r="F17" s="7"/>
      <c r="G17" s="7">
        <f t="shared" si="0"/>
        <v>0</v>
      </c>
      <c r="H17" s="7"/>
      <c r="I17" s="7">
        <f t="shared" si="1"/>
        <v>0</v>
      </c>
      <c r="J17" s="5"/>
      <c r="K17" s="5"/>
      <c r="L17" s="7">
        <f t="shared" si="2"/>
        <v>0</v>
      </c>
    </row>
    <row r="18" spans="1:12" ht="15" x14ac:dyDescent="0.25">
      <c r="A18" s="3"/>
      <c r="B18" s="41" t="s">
        <v>52</v>
      </c>
      <c r="C18" s="50"/>
      <c r="D18" s="48"/>
      <c r="E18" s="4"/>
      <c r="F18" s="7"/>
      <c r="G18" s="7">
        <f t="shared" si="0"/>
        <v>0</v>
      </c>
      <c r="H18" s="7"/>
      <c r="I18" s="7">
        <f t="shared" si="1"/>
        <v>0</v>
      </c>
      <c r="J18" s="5"/>
      <c r="K18" s="5"/>
      <c r="L18" s="7">
        <f t="shared" si="2"/>
        <v>0</v>
      </c>
    </row>
    <row r="19" spans="1:12" ht="15" x14ac:dyDescent="0.25">
      <c r="A19" s="3"/>
      <c r="B19" s="42" t="s">
        <v>15</v>
      </c>
      <c r="C19" s="49" t="s">
        <v>83</v>
      </c>
      <c r="D19" s="48">
        <v>2</v>
      </c>
      <c r="E19" s="4"/>
      <c r="F19" s="7"/>
      <c r="G19" s="7">
        <f t="shared" si="0"/>
        <v>0</v>
      </c>
      <c r="H19" s="7"/>
      <c r="I19" s="7">
        <f t="shared" si="1"/>
        <v>0</v>
      </c>
      <c r="J19" s="5"/>
      <c r="K19" s="5"/>
      <c r="L19" s="7">
        <f t="shared" si="2"/>
        <v>0</v>
      </c>
    </row>
    <row r="20" spans="1:12" ht="15" x14ac:dyDescent="0.25">
      <c r="A20" s="3"/>
      <c r="B20" s="42" t="s">
        <v>16</v>
      </c>
      <c r="C20" s="49" t="s">
        <v>83</v>
      </c>
      <c r="D20" s="48">
        <v>28</v>
      </c>
      <c r="E20" s="4"/>
      <c r="F20" s="7"/>
      <c r="G20" s="7">
        <f t="shared" si="0"/>
        <v>0</v>
      </c>
      <c r="H20" s="7"/>
      <c r="I20" s="7">
        <f t="shared" si="1"/>
        <v>0</v>
      </c>
      <c r="J20" s="5"/>
      <c r="K20" s="5"/>
      <c r="L20" s="7">
        <f t="shared" si="2"/>
        <v>0</v>
      </c>
    </row>
    <row r="21" spans="1:12" ht="15" x14ac:dyDescent="0.25">
      <c r="A21" s="3"/>
      <c r="B21" s="42" t="s">
        <v>17</v>
      </c>
      <c r="C21" s="49" t="s">
        <v>83</v>
      </c>
      <c r="D21" s="48">
        <v>2</v>
      </c>
      <c r="E21" s="4"/>
      <c r="F21" s="7"/>
      <c r="G21" s="7">
        <f t="shared" si="0"/>
        <v>0</v>
      </c>
      <c r="H21" s="7"/>
      <c r="I21" s="7">
        <f t="shared" si="1"/>
        <v>0</v>
      </c>
      <c r="J21" s="5"/>
      <c r="K21" s="5"/>
      <c r="L21" s="7">
        <f t="shared" si="2"/>
        <v>0</v>
      </c>
    </row>
    <row r="22" spans="1:12" ht="30" x14ac:dyDescent="0.25">
      <c r="A22" s="3"/>
      <c r="B22" s="41" t="s">
        <v>53</v>
      </c>
      <c r="C22" s="49"/>
      <c r="D22" s="48"/>
      <c r="E22" s="4"/>
      <c r="F22" s="7"/>
      <c r="G22" s="7">
        <f t="shared" si="0"/>
        <v>0</v>
      </c>
      <c r="H22" s="7"/>
      <c r="I22" s="7">
        <f t="shared" si="1"/>
        <v>0</v>
      </c>
      <c r="J22" s="5"/>
      <c r="K22" s="5"/>
      <c r="L22" s="7">
        <f t="shared" si="2"/>
        <v>0</v>
      </c>
    </row>
    <row r="23" spans="1:12" ht="15" x14ac:dyDescent="0.25">
      <c r="A23" s="3"/>
      <c r="B23" s="42" t="s">
        <v>18</v>
      </c>
      <c r="C23" s="49" t="s">
        <v>83</v>
      </c>
      <c r="D23" s="48">
        <v>2</v>
      </c>
      <c r="E23" s="4"/>
      <c r="F23" s="7"/>
      <c r="G23" s="7">
        <f t="shared" si="0"/>
        <v>0</v>
      </c>
      <c r="H23" s="7"/>
      <c r="I23" s="7">
        <f t="shared" si="1"/>
        <v>0</v>
      </c>
      <c r="J23" s="5"/>
      <c r="K23" s="5"/>
      <c r="L23" s="7">
        <f t="shared" si="2"/>
        <v>0</v>
      </c>
    </row>
    <row r="24" spans="1:12" ht="15" x14ac:dyDescent="0.25">
      <c r="A24" s="3"/>
      <c r="B24" s="42" t="s">
        <v>17</v>
      </c>
      <c r="C24" s="49" t="s">
        <v>83</v>
      </c>
      <c r="D24" s="48">
        <v>20</v>
      </c>
      <c r="E24" s="4"/>
      <c r="F24" s="7"/>
      <c r="G24" s="7">
        <f t="shared" si="0"/>
        <v>0</v>
      </c>
      <c r="H24" s="7"/>
      <c r="I24" s="7">
        <f t="shared" si="1"/>
        <v>0</v>
      </c>
      <c r="J24" s="5"/>
      <c r="K24" s="5"/>
      <c r="L24" s="7">
        <f t="shared" si="2"/>
        <v>0</v>
      </c>
    </row>
    <row r="25" spans="1:12" ht="15" x14ac:dyDescent="0.25">
      <c r="A25" s="3"/>
      <c r="B25" s="42" t="s">
        <v>19</v>
      </c>
      <c r="C25" s="49" t="s">
        <v>83</v>
      </c>
      <c r="D25" s="48">
        <v>10</v>
      </c>
      <c r="E25" s="4"/>
      <c r="F25" s="7"/>
      <c r="G25" s="7">
        <f t="shared" si="0"/>
        <v>0</v>
      </c>
      <c r="H25" s="7"/>
      <c r="I25" s="7">
        <f t="shared" si="1"/>
        <v>0</v>
      </c>
      <c r="J25" s="5"/>
      <c r="K25" s="5"/>
      <c r="L25" s="7">
        <f t="shared" si="2"/>
        <v>0</v>
      </c>
    </row>
    <row r="26" spans="1:12" ht="15" x14ac:dyDescent="0.25">
      <c r="A26" s="3"/>
      <c r="B26" s="41" t="s">
        <v>54</v>
      </c>
      <c r="C26" s="49"/>
      <c r="D26" s="48"/>
      <c r="E26" s="4"/>
      <c r="F26" s="7"/>
      <c r="G26" s="7">
        <f t="shared" si="0"/>
        <v>0</v>
      </c>
      <c r="H26" s="7"/>
      <c r="I26" s="7">
        <f t="shared" si="1"/>
        <v>0</v>
      </c>
      <c r="J26" s="5"/>
      <c r="K26" s="5"/>
      <c r="L26" s="7">
        <f t="shared" si="2"/>
        <v>0</v>
      </c>
    </row>
    <row r="27" spans="1:12" ht="15" x14ac:dyDescent="0.25">
      <c r="A27" s="3"/>
      <c r="B27" s="42" t="s">
        <v>20</v>
      </c>
      <c r="C27" s="49" t="s">
        <v>83</v>
      </c>
      <c r="D27" s="48">
        <v>3</v>
      </c>
      <c r="E27" s="4"/>
      <c r="F27" s="7"/>
      <c r="G27" s="7">
        <f t="shared" si="0"/>
        <v>0</v>
      </c>
      <c r="H27" s="7"/>
      <c r="I27" s="7">
        <f t="shared" si="1"/>
        <v>0</v>
      </c>
      <c r="J27" s="5"/>
      <c r="K27" s="5"/>
      <c r="L27" s="7">
        <f t="shared" si="2"/>
        <v>0</v>
      </c>
    </row>
    <row r="28" spans="1:12" ht="15" x14ac:dyDescent="0.25">
      <c r="A28" s="3"/>
      <c r="B28" s="41" t="s">
        <v>55</v>
      </c>
      <c r="C28" s="49"/>
      <c r="D28" s="48"/>
      <c r="E28" s="4"/>
      <c r="F28" s="7"/>
      <c r="G28" s="7">
        <f t="shared" si="0"/>
        <v>0</v>
      </c>
      <c r="H28" s="7"/>
      <c r="I28" s="7">
        <f t="shared" si="1"/>
        <v>0</v>
      </c>
      <c r="J28" s="5"/>
      <c r="K28" s="5"/>
      <c r="L28" s="7">
        <f t="shared" si="2"/>
        <v>0</v>
      </c>
    </row>
    <row r="29" spans="1:12" ht="15" x14ac:dyDescent="0.25">
      <c r="A29" s="3"/>
      <c r="B29" s="42" t="s">
        <v>20</v>
      </c>
      <c r="C29" s="49" t="s">
        <v>83</v>
      </c>
      <c r="D29" s="48">
        <v>1</v>
      </c>
      <c r="E29" s="4"/>
      <c r="F29" s="7"/>
      <c r="G29" s="7">
        <f t="shared" si="0"/>
        <v>0</v>
      </c>
      <c r="H29" s="7"/>
      <c r="I29" s="7">
        <f t="shared" si="1"/>
        <v>0</v>
      </c>
      <c r="J29" s="5"/>
      <c r="K29" s="5"/>
      <c r="L29" s="7">
        <f t="shared" si="2"/>
        <v>0</v>
      </c>
    </row>
    <row r="30" spans="1:12" ht="15" x14ac:dyDescent="0.25">
      <c r="A30" s="3"/>
      <c r="B30" s="42" t="s">
        <v>15</v>
      </c>
      <c r="C30" s="49" t="s">
        <v>83</v>
      </c>
      <c r="D30" s="48">
        <v>1</v>
      </c>
      <c r="E30" s="4"/>
      <c r="F30" s="7"/>
      <c r="G30" s="7">
        <f t="shared" si="0"/>
        <v>0</v>
      </c>
      <c r="H30" s="7"/>
      <c r="I30" s="7">
        <f t="shared" si="1"/>
        <v>0</v>
      </c>
      <c r="J30" s="5"/>
      <c r="K30" s="5"/>
      <c r="L30" s="7">
        <f t="shared" si="2"/>
        <v>0</v>
      </c>
    </row>
    <row r="31" spans="1:12" ht="15" x14ac:dyDescent="0.25">
      <c r="A31" s="3"/>
      <c r="B31" s="42" t="s">
        <v>13</v>
      </c>
      <c r="C31" s="49" t="s">
        <v>83</v>
      </c>
      <c r="D31" s="48">
        <v>1</v>
      </c>
      <c r="E31" s="4"/>
      <c r="F31" s="7"/>
      <c r="G31" s="7">
        <f t="shared" si="0"/>
        <v>0</v>
      </c>
      <c r="H31" s="7"/>
      <c r="I31" s="7">
        <f t="shared" si="1"/>
        <v>0</v>
      </c>
      <c r="J31" s="5"/>
      <c r="K31" s="5"/>
      <c r="L31" s="7">
        <f t="shared" si="2"/>
        <v>0</v>
      </c>
    </row>
    <row r="32" spans="1:12" ht="15" x14ac:dyDescent="0.25">
      <c r="A32" s="3"/>
      <c r="B32" s="42" t="s">
        <v>21</v>
      </c>
      <c r="C32" s="49" t="s">
        <v>83</v>
      </c>
      <c r="D32" s="48">
        <v>2</v>
      </c>
      <c r="E32" s="4"/>
      <c r="F32" s="7"/>
      <c r="G32" s="7">
        <f t="shared" si="0"/>
        <v>0</v>
      </c>
      <c r="H32" s="7"/>
      <c r="I32" s="7">
        <f t="shared" si="1"/>
        <v>0</v>
      </c>
      <c r="J32" s="5"/>
      <c r="K32" s="5"/>
      <c r="L32" s="7">
        <f t="shared" si="2"/>
        <v>0</v>
      </c>
    </row>
    <row r="33" spans="1:12" ht="15" x14ac:dyDescent="0.25">
      <c r="A33" s="3"/>
      <c r="B33" s="42" t="s">
        <v>22</v>
      </c>
      <c r="C33" s="49" t="s">
        <v>83</v>
      </c>
      <c r="D33" s="48">
        <v>2</v>
      </c>
      <c r="E33" s="4"/>
      <c r="F33" s="7"/>
      <c r="G33" s="7">
        <f t="shared" si="0"/>
        <v>0</v>
      </c>
      <c r="H33" s="7"/>
      <c r="I33" s="7">
        <f t="shared" si="1"/>
        <v>0</v>
      </c>
      <c r="J33" s="5"/>
      <c r="K33" s="5"/>
      <c r="L33" s="7">
        <f t="shared" si="2"/>
        <v>0</v>
      </c>
    </row>
    <row r="34" spans="1:12" ht="15" x14ac:dyDescent="0.25">
      <c r="A34" s="3"/>
      <c r="B34" s="41" t="s">
        <v>56</v>
      </c>
      <c r="C34" s="49"/>
      <c r="D34" s="48"/>
      <c r="E34" s="4"/>
      <c r="F34" s="7"/>
      <c r="G34" s="7">
        <f t="shared" si="0"/>
        <v>0</v>
      </c>
      <c r="H34" s="7"/>
      <c r="I34" s="7">
        <f t="shared" si="1"/>
        <v>0</v>
      </c>
      <c r="J34" s="5"/>
      <c r="K34" s="5"/>
      <c r="L34" s="7">
        <f t="shared" si="2"/>
        <v>0</v>
      </c>
    </row>
    <row r="35" spans="1:12" ht="15" x14ac:dyDescent="0.25">
      <c r="A35" s="3"/>
      <c r="B35" s="41" t="s">
        <v>57</v>
      </c>
      <c r="C35" s="51" t="s">
        <v>84</v>
      </c>
      <c r="D35" s="48">
        <v>200</v>
      </c>
      <c r="E35" s="4"/>
      <c r="F35" s="7"/>
      <c r="G35" s="7">
        <f t="shared" si="0"/>
        <v>0</v>
      </c>
      <c r="H35" s="7"/>
      <c r="I35" s="7">
        <f t="shared" si="1"/>
        <v>0</v>
      </c>
      <c r="J35" s="5"/>
      <c r="K35" s="5"/>
      <c r="L35" s="7">
        <f t="shared" si="2"/>
        <v>0</v>
      </c>
    </row>
    <row r="36" spans="1:12" ht="30" x14ac:dyDescent="0.25">
      <c r="A36" s="3"/>
      <c r="B36" s="41" t="s">
        <v>58</v>
      </c>
      <c r="C36" s="51" t="s">
        <v>84</v>
      </c>
      <c r="D36" s="48">
        <v>60</v>
      </c>
      <c r="E36" s="4"/>
      <c r="F36" s="7"/>
      <c r="G36" s="7">
        <f t="shared" si="0"/>
        <v>0</v>
      </c>
      <c r="H36" s="7"/>
      <c r="I36" s="7">
        <f t="shared" si="1"/>
        <v>0</v>
      </c>
      <c r="J36" s="5"/>
      <c r="K36" s="5"/>
      <c r="L36" s="7">
        <f t="shared" si="2"/>
        <v>0</v>
      </c>
    </row>
    <row r="37" spans="1:12" ht="15" x14ac:dyDescent="0.25">
      <c r="A37" s="3"/>
      <c r="B37" s="41" t="s">
        <v>59</v>
      </c>
      <c r="C37" s="51" t="s">
        <v>84</v>
      </c>
      <c r="D37" s="48">
        <v>290</v>
      </c>
      <c r="E37" s="4"/>
      <c r="F37" s="7"/>
      <c r="G37" s="7">
        <f t="shared" si="0"/>
        <v>0</v>
      </c>
      <c r="H37" s="7"/>
      <c r="I37" s="7">
        <f t="shared" si="1"/>
        <v>0</v>
      </c>
      <c r="J37" s="5"/>
      <c r="K37" s="5"/>
      <c r="L37" s="7">
        <f t="shared" si="2"/>
        <v>0</v>
      </c>
    </row>
    <row r="38" spans="1:12" ht="15.75" x14ac:dyDescent="0.25">
      <c r="A38" s="3"/>
      <c r="B38" s="43" t="s">
        <v>60</v>
      </c>
      <c r="C38" s="49"/>
      <c r="D38" s="48"/>
      <c r="E38" s="4"/>
      <c r="F38" s="7"/>
      <c r="G38" s="7">
        <f t="shared" si="0"/>
        <v>0</v>
      </c>
      <c r="H38" s="7"/>
      <c r="I38" s="7">
        <f t="shared" si="1"/>
        <v>0</v>
      </c>
      <c r="J38" s="5"/>
      <c r="K38" s="5"/>
      <c r="L38" s="7">
        <f t="shared" si="2"/>
        <v>0</v>
      </c>
    </row>
    <row r="39" spans="1:12" ht="15.75" x14ac:dyDescent="0.25">
      <c r="A39" s="3"/>
      <c r="B39" s="43" t="s">
        <v>61</v>
      </c>
      <c r="C39" s="49"/>
      <c r="D39" s="48"/>
      <c r="E39" s="4"/>
      <c r="F39" s="7"/>
      <c r="G39" s="7">
        <f t="shared" si="0"/>
        <v>0</v>
      </c>
      <c r="H39" s="7"/>
      <c r="I39" s="7">
        <f t="shared" si="1"/>
        <v>0</v>
      </c>
      <c r="J39" s="5"/>
      <c r="K39" s="5"/>
      <c r="L39" s="7">
        <f t="shared" si="2"/>
        <v>0</v>
      </c>
    </row>
    <row r="40" spans="1:12" ht="157.5" x14ac:dyDescent="0.25">
      <c r="A40" s="3"/>
      <c r="B40" s="43" t="s">
        <v>62</v>
      </c>
      <c r="C40" s="49" t="s">
        <v>83</v>
      </c>
      <c r="D40" s="48">
        <v>1</v>
      </c>
      <c r="E40" s="4"/>
      <c r="F40" s="7"/>
      <c r="G40" s="7">
        <f t="shared" si="0"/>
        <v>0</v>
      </c>
      <c r="H40" s="7"/>
      <c r="I40" s="7">
        <f t="shared" si="1"/>
        <v>0</v>
      </c>
      <c r="J40" s="5"/>
      <c r="K40" s="5"/>
      <c r="L40" s="7">
        <f t="shared" si="2"/>
        <v>0</v>
      </c>
    </row>
    <row r="41" spans="1:12" ht="75" x14ac:dyDescent="0.25">
      <c r="A41" s="3"/>
      <c r="B41" s="41" t="s">
        <v>63</v>
      </c>
      <c r="C41" s="49" t="s">
        <v>83</v>
      </c>
      <c r="D41" s="48">
        <v>4</v>
      </c>
      <c r="E41" s="4"/>
      <c r="F41" s="7"/>
      <c r="G41" s="7">
        <f t="shared" si="0"/>
        <v>0</v>
      </c>
      <c r="H41" s="7"/>
      <c r="I41" s="7">
        <f t="shared" si="1"/>
        <v>0</v>
      </c>
      <c r="J41" s="5"/>
      <c r="K41" s="5"/>
      <c r="L41" s="7">
        <f t="shared" si="2"/>
        <v>0</v>
      </c>
    </row>
    <row r="42" spans="1:12" ht="75" x14ac:dyDescent="0.25">
      <c r="A42" s="3"/>
      <c r="B42" s="41" t="s">
        <v>64</v>
      </c>
      <c r="C42" s="49" t="s">
        <v>83</v>
      </c>
      <c r="D42" s="48">
        <v>1</v>
      </c>
      <c r="E42" s="4"/>
      <c r="F42" s="7"/>
      <c r="G42" s="7">
        <f t="shared" si="0"/>
        <v>0</v>
      </c>
      <c r="H42" s="7"/>
      <c r="I42" s="7">
        <f t="shared" si="1"/>
        <v>0</v>
      </c>
      <c r="J42" s="5"/>
      <c r="K42" s="5"/>
      <c r="L42" s="7">
        <f t="shared" si="2"/>
        <v>0</v>
      </c>
    </row>
    <row r="43" spans="1:12" ht="75" x14ac:dyDescent="0.25">
      <c r="A43" s="3"/>
      <c r="B43" s="41" t="s">
        <v>65</v>
      </c>
      <c r="C43" s="49" t="s">
        <v>83</v>
      </c>
      <c r="D43" s="48">
        <v>2</v>
      </c>
      <c r="E43" s="4"/>
      <c r="F43" s="7"/>
      <c r="G43" s="7">
        <f t="shared" si="0"/>
        <v>0</v>
      </c>
      <c r="H43" s="7"/>
      <c r="I43" s="7">
        <f t="shared" si="1"/>
        <v>0</v>
      </c>
      <c r="J43" s="5"/>
      <c r="K43" s="5"/>
      <c r="L43" s="7">
        <f t="shared" si="2"/>
        <v>0</v>
      </c>
    </row>
    <row r="44" spans="1:12" ht="75" x14ac:dyDescent="0.25">
      <c r="A44" s="3"/>
      <c r="B44" s="41" t="s">
        <v>66</v>
      </c>
      <c r="C44" s="49" t="s">
        <v>83</v>
      </c>
      <c r="D44" s="48">
        <v>1</v>
      </c>
      <c r="E44" s="4"/>
      <c r="F44" s="7"/>
      <c r="G44" s="7">
        <f t="shared" si="0"/>
        <v>0</v>
      </c>
      <c r="H44" s="7"/>
      <c r="I44" s="7">
        <f t="shared" si="1"/>
        <v>0</v>
      </c>
      <c r="J44" s="5"/>
      <c r="K44" s="5"/>
      <c r="L44" s="7">
        <f t="shared" si="2"/>
        <v>0</v>
      </c>
    </row>
    <row r="45" spans="1:12" ht="75" x14ac:dyDescent="0.25">
      <c r="A45" s="3"/>
      <c r="B45" s="41" t="s">
        <v>67</v>
      </c>
      <c r="C45" s="49" t="s">
        <v>83</v>
      </c>
      <c r="D45" s="48">
        <v>6</v>
      </c>
      <c r="E45" s="4"/>
      <c r="F45" s="7"/>
      <c r="G45" s="7">
        <f t="shared" si="0"/>
        <v>0</v>
      </c>
      <c r="H45" s="7"/>
      <c r="I45" s="7">
        <f t="shared" si="1"/>
        <v>0</v>
      </c>
      <c r="J45" s="5"/>
      <c r="K45" s="5"/>
      <c r="L45" s="7">
        <f t="shared" si="2"/>
        <v>0</v>
      </c>
    </row>
    <row r="46" spans="1:12" ht="15" x14ac:dyDescent="0.25">
      <c r="A46" s="3"/>
      <c r="B46" s="41" t="s">
        <v>68</v>
      </c>
      <c r="C46" s="49" t="s">
        <v>83</v>
      </c>
      <c r="D46" s="48">
        <v>13</v>
      </c>
      <c r="E46" s="4"/>
      <c r="F46" s="7"/>
      <c r="G46" s="7">
        <f t="shared" si="0"/>
        <v>0</v>
      </c>
      <c r="H46" s="7"/>
      <c r="I46" s="7">
        <f t="shared" si="1"/>
        <v>0</v>
      </c>
      <c r="J46" s="5"/>
      <c r="K46" s="5"/>
      <c r="L46" s="7">
        <f t="shared" si="2"/>
        <v>0</v>
      </c>
    </row>
    <row r="47" spans="1:12" ht="15" x14ac:dyDescent="0.25">
      <c r="A47" s="3"/>
      <c r="B47" s="41" t="s">
        <v>69</v>
      </c>
      <c r="C47" s="49" t="s">
        <v>83</v>
      </c>
      <c r="D47" s="48">
        <v>14</v>
      </c>
      <c r="E47" s="4"/>
      <c r="F47" s="7"/>
      <c r="G47" s="7">
        <f t="shared" si="0"/>
        <v>0</v>
      </c>
      <c r="H47" s="7"/>
      <c r="I47" s="7">
        <f t="shared" si="1"/>
        <v>0</v>
      </c>
      <c r="J47" s="5"/>
      <c r="K47" s="5"/>
      <c r="L47" s="7">
        <f t="shared" si="2"/>
        <v>0</v>
      </c>
    </row>
    <row r="48" spans="1:12" ht="15" x14ac:dyDescent="0.25">
      <c r="A48" s="3"/>
      <c r="B48" s="44" t="s">
        <v>70</v>
      </c>
      <c r="C48" s="49" t="s">
        <v>85</v>
      </c>
      <c r="D48" s="48">
        <v>10</v>
      </c>
      <c r="E48" s="4"/>
      <c r="F48" s="7"/>
      <c r="G48" s="7">
        <f t="shared" si="0"/>
        <v>0</v>
      </c>
      <c r="H48" s="7"/>
      <c r="I48" s="7">
        <f t="shared" si="1"/>
        <v>0</v>
      </c>
      <c r="J48" s="5"/>
      <c r="K48" s="5"/>
      <c r="L48" s="7">
        <f t="shared" si="2"/>
        <v>0</v>
      </c>
    </row>
    <row r="49" spans="1:12" ht="15" x14ac:dyDescent="0.25">
      <c r="A49" s="3"/>
      <c r="B49" s="41" t="s">
        <v>71</v>
      </c>
      <c r="C49" s="51"/>
      <c r="D49" s="48"/>
      <c r="E49" s="4"/>
      <c r="F49" s="7"/>
      <c r="G49" s="7">
        <f t="shared" si="0"/>
        <v>0</v>
      </c>
      <c r="H49" s="7"/>
      <c r="I49" s="7">
        <f t="shared" si="1"/>
        <v>0</v>
      </c>
      <c r="J49" s="5"/>
      <c r="K49" s="5"/>
      <c r="L49" s="7">
        <f t="shared" si="2"/>
        <v>0</v>
      </c>
    </row>
    <row r="50" spans="1:12" ht="15" x14ac:dyDescent="0.25">
      <c r="A50" s="3"/>
      <c r="B50" s="41" t="s">
        <v>23</v>
      </c>
      <c r="C50" s="51" t="s">
        <v>86</v>
      </c>
      <c r="D50" s="48">
        <v>55</v>
      </c>
      <c r="E50" s="4"/>
      <c r="F50" s="7"/>
      <c r="G50" s="7">
        <f t="shared" si="0"/>
        <v>0</v>
      </c>
      <c r="H50" s="7"/>
      <c r="I50" s="7">
        <f t="shared" si="1"/>
        <v>0</v>
      </c>
      <c r="J50" s="5"/>
      <c r="K50" s="5"/>
      <c r="L50" s="7">
        <f t="shared" si="2"/>
        <v>0</v>
      </c>
    </row>
    <row r="51" spans="1:12" ht="15" x14ac:dyDescent="0.25">
      <c r="A51" s="3"/>
      <c r="B51" s="41" t="s">
        <v>24</v>
      </c>
      <c r="C51" s="51" t="s">
        <v>86</v>
      </c>
      <c r="D51" s="48">
        <v>75</v>
      </c>
      <c r="E51" s="4"/>
      <c r="F51" s="7"/>
      <c r="G51" s="7">
        <f t="shared" si="0"/>
        <v>0</v>
      </c>
      <c r="H51" s="7"/>
      <c r="I51" s="7">
        <f t="shared" si="1"/>
        <v>0</v>
      </c>
      <c r="J51" s="5"/>
      <c r="K51" s="5"/>
      <c r="L51" s="7">
        <f t="shared" si="2"/>
        <v>0</v>
      </c>
    </row>
    <row r="52" spans="1:12" ht="15" x14ac:dyDescent="0.25">
      <c r="A52" s="3"/>
      <c r="B52" s="41" t="s">
        <v>25</v>
      </c>
      <c r="C52" s="51" t="s">
        <v>86</v>
      </c>
      <c r="D52" s="48">
        <v>5</v>
      </c>
      <c r="E52" s="4"/>
      <c r="F52" s="7"/>
      <c r="G52" s="7">
        <f t="shared" si="0"/>
        <v>0</v>
      </c>
      <c r="H52" s="7"/>
      <c r="I52" s="7">
        <f t="shared" si="1"/>
        <v>0</v>
      </c>
      <c r="J52" s="5"/>
      <c r="K52" s="5"/>
      <c r="L52" s="7">
        <f t="shared" si="2"/>
        <v>0</v>
      </c>
    </row>
    <row r="53" spans="1:12" ht="15" x14ac:dyDescent="0.25">
      <c r="A53" s="3"/>
      <c r="B53" s="41" t="s">
        <v>26</v>
      </c>
      <c r="C53" s="51" t="s">
        <v>86</v>
      </c>
      <c r="D53" s="48">
        <v>45</v>
      </c>
      <c r="E53" s="4"/>
      <c r="F53" s="7"/>
      <c r="G53" s="7">
        <f t="shared" si="0"/>
        <v>0</v>
      </c>
      <c r="H53" s="7"/>
      <c r="I53" s="7">
        <f t="shared" si="1"/>
        <v>0</v>
      </c>
      <c r="J53" s="5"/>
      <c r="K53" s="5"/>
      <c r="L53" s="7">
        <f t="shared" si="2"/>
        <v>0</v>
      </c>
    </row>
    <row r="54" spans="1:12" ht="15" x14ac:dyDescent="0.25">
      <c r="A54" s="3"/>
      <c r="B54" s="41" t="s">
        <v>27</v>
      </c>
      <c r="C54" s="51" t="s">
        <v>86</v>
      </c>
      <c r="D54" s="48">
        <v>35</v>
      </c>
      <c r="E54" s="4"/>
      <c r="F54" s="7"/>
      <c r="G54" s="7">
        <f t="shared" si="0"/>
        <v>0</v>
      </c>
      <c r="H54" s="7"/>
      <c r="I54" s="7">
        <f t="shared" si="1"/>
        <v>0</v>
      </c>
      <c r="J54" s="5"/>
      <c r="K54" s="5"/>
      <c r="L54" s="7">
        <f t="shared" si="2"/>
        <v>0</v>
      </c>
    </row>
    <row r="55" spans="1:12" ht="15" x14ac:dyDescent="0.25">
      <c r="A55" s="3"/>
      <c r="B55" s="41" t="s">
        <v>28</v>
      </c>
      <c r="C55" s="51" t="s">
        <v>86</v>
      </c>
      <c r="D55" s="48">
        <v>12</v>
      </c>
      <c r="E55" s="4"/>
      <c r="F55" s="7"/>
      <c r="G55" s="7">
        <f t="shared" si="0"/>
        <v>0</v>
      </c>
      <c r="H55" s="7"/>
      <c r="I55" s="7">
        <f t="shared" si="1"/>
        <v>0</v>
      </c>
      <c r="J55" s="5"/>
      <c r="K55" s="5"/>
      <c r="L55" s="7">
        <f t="shared" si="2"/>
        <v>0</v>
      </c>
    </row>
    <row r="56" spans="1:12" ht="15" x14ac:dyDescent="0.25">
      <c r="A56" s="3"/>
      <c r="B56" s="41" t="s">
        <v>29</v>
      </c>
      <c r="C56" s="51" t="s">
        <v>86</v>
      </c>
      <c r="D56" s="48">
        <v>12</v>
      </c>
      <c r="E56" s="4"/>
      <c r="F56" s="7"/>
      <c r="G56" s="7">
        <f t="shared" si="0"/>
        <v>0</v>
      </c>
      <c r="H56" s="7"/>
      <c r="I56" s="7">
        <f t="shared" si="1"/>
        <v>0</v>
      </c>
      <c r="J56" s="5"/>
      <c r="K56" s="5"/>
      <c r="L56" s="7">
        <f t="shared" si="2"/>
        <v>0</v>
      </c>
    </row>
    <row r="57" spans="1:12" ht="30" x14ac:dyDescent="0.25">
      <c r="A57" s="3"/>
      <c r="B57" s="45" t="s">
        <v>72</v>
      </c>
      <c r="C57" s="49"/>
      <c r="D57" s="48"/>
      <c r="E57" s="4"/>
      <c r="F57" s="7"/>
      <c r="G57" s="7">
        <f t="shared" si="0"/>
        <v>0</v>
      </c>
      <c r="H57" s="7"/>
      <c r="I57" s="7">
        <f t="shared" si="1"/>
        <v>0</v>
      </c>
      <c r="J57" s="5"/>
      <c r="K57" s="5"/>
      <c r="L57" s="7">
        <f t="shared" si="2"/>
        <v>0</v>
      </c>
    </row>
    <row r="58" spans="1:12" ht="15" x14ac:dyDescent="0.25">
      <c r="A58" s="3"/>
      <c r="B58" s="41" t="s">
        <v>23</v>
      </c>
      <c r="C58" s="51" t="s">
        <v>86</v>
      </c>
      <c r="D58" s="48">
        <v>55</v>
      </c>
      <c r="E58" s="4"/>
      <c r="F58" s="7"/>
      <c r="G58" s="7">
        <f t="shared" si="0"/>
        <v>0</v>
      </c>
      <c r="H58" s="7"/>
      <c r="I58" s="7">
        <f t="shared" si="1"/>
        <v>0</v>
      </c>
      <c r="J58" s="5"/>
      <c r="K58" s="5"/>
      <c r="L58" s="7">
        <f t="shared" si="2"/>
        <v>0</v>
      </c>
    </row>
    <row r="59" spans="1:12" ht="15" x14ac:dyDescent="0.25">
      <c r="A59" s="3"/>
      <c r="B59" s="41" t="s">
        <v>24</v>
      </c>
      <c r="C59" s="51" t="s">
        <v>86</v>
      </c>
      <c r="D59" s="48">
        <v>75</v>
      </c>
      <c r="E59" s="4"/>
      <c r="F59" s="7"/>
      <c r="G59" s="7">
        <f t="shared" si="0"/>
        <v>0</v>
      </c>
      <c r="H59" s="7"/>
      <c r="I59" s="7">
        <f t="shared" si="1"/>
        <v>0</v>
      </c>
      <c r="J59" s="5"/>
      <c r="K59" s="5"/>
      <c r="L59" s="7">
        <f t="shared" si="2"/>
        <v>0</v>
      </c>
    </row>
    <row r="60" spans="1:12" ht="15" x14ac:dyDescent="0.25">
      <c r="A60" s="3"/>
      <c r="B60" s="41" t="s">
        <v>25</v>
      </c>
      <c r="C60" s="51" t="s">
        <v>86</v>
      </c>
      <c r="D60" s="48">
        <v>5</v>
      </c>
      <c r="E60" s="4"/>
      <c r="F60" s="7"/>
      <c r="G60" s="7">
        <f t="shared" si="0"/>
        <v>0</v>
      </c>
      <c r="H60" s="7"/>
      <c r="I60" s="7">
        <f t="shared" si="1"/>
        <v>0</v>
      </c>
      <c r="J60" s="5"/>
      <c r="K60" s="5"/>
      <c r="L60" s="7">
        <f t="shared" si="2"/>
        <v>0</v>
      </c>
    </row>
    <row r="61" spans="1:12" ht="15" x14ac:dyDescent="0.25">
      <c r="A61" s="3"/>
      <c r="B61" s="41" t="s">
        <v>26</v>
      </c>
      <c r="C61" s="51" t="s">
        <v>86</v>
      </c>
      <c r="D61" s="48">
        <v>45</v>
      </c>
      <c r="E61" s="4"/>
      <c r="F61" s="7"/>
      <c r="G61" s="7">
        <f t="shared" si="0"/>
        <v>0</v>
      </c>
      <c r="H61" s="7"/>
      <c r="I61" s="7">
        <f t="shared" si="1"/>
        <v>0</v>
      </c>
      <c r="J61" s="5"/>
      <c r="K61" s="5"/>
      <c r="L61" s="7">
        <f t="shared" si="2"/>
        <v>0</v>
      </c>
    </row>
    <row r="62" spans="1:12" ht="15" x14ac:dyDescent="0.25">
      <c r="A62" s="3"/>
      <c r="B62" s="41" t="s">
        <v>27</v>
      </c>
      <c r="C62" s="51" t="s">
        <v>86</v>
      </c>
      <c r="D62" s="48">
        <v>35</v>
      </c>
      <c r="E62" s="4"/>
      <c r="F62" s="7"/>
      <c r="G62" s="7">
        <f t="shared" si="0"/>
        <v>0</v>
      </c>
      <c r="H62" s="7"/>
      <c r="I62" s="7">
        <f t="shared" si="1"/>
        <v>0</v>
      </c>
      <c r="J62" s="5"/>
      <c r="K62" s="5"/>
      <c r="L62" s="7">
        <f t="shared" si="2"/>
        <v>0</v>
      </c>
    </row>
    <row r="63" spans="1:12" ht="15" x14ac:dyDescent="0.25">
      <c r="A63" s="3"/>
      <c r="B63" s="41" t="s">
        <v>28</v>
      </c>
      <c r="C63" s="51" t="s">
        <v>86</v>
      </c>
      <c r="D63" s="48">
        <v>12</v>
      </c>
      <c r="E63" s="4"/>
      <c r="F63" s="7"/>
      <c r="G63" s="7">
        <f t="shared" si="0"/>
        <v>0</v>
      </c>
      <c r="H63" s="7"/>
      <c r="I63" s="7">
        <f t="shared" si="1"/>
        <v>0</v>
      </c>
      <c r="J63" s="5"/>
      <c r="K63" s="5"/>
      <c r="L63" s="7">
        <f t="shared" si="2"/>
        <v>0</v>
      </c>
    </row>
    <row r="64" spans="1:12" ht="15" x14ac:dyDescent="0.25">
      <c r="A64" s="3"/>
      <c r="B64" s="41" t="s">
        <v>29</v>
      </c>
      <c r="C64" s="51" t="s">
        <v>86</v>
      </c>
      <c r="D64" s="48">
        <v>12</v>
      </c>
      <c r="E64" s="4"/>
      <c r="F64" s="7"/>
      <c r="G64" s="7">
        <f t="shared" si="0"/>
        <v>0</v>
      </c>
      <c r="H64" s="7"/>
      <c r="I64" s="7">
        <f t="shared" si="1"/>
        <v>0</v>
      </c>
      <c r="J64" s="5"/>
      <c r="K64" s="5"/>
      <c r="L64" s="7">
        <f t="shared" si="2"/>
        <v>0</v>
      </c>
    </row>
    <row r="65" spans="1:12" ht="30" x14ac:dyDescent="0.25">
      <c r="A65" s="3"/>
      <c r="B65" s="45" t="s">
        <v>73</v>
      </c>
      <c r="C65" s="49"/>
      <c r="D65" s="48"/>
      <c r="E65" s="4"/>
      <c r="F65" s="7"/>
      <c r="G65" s="7">
        <f t="shared" si="0"/>
        <v>0</v>
      </c>
      <c r="H65" s="7"/>
      <c r="I65" s="7">
        <f t="shared" si="1"/>
        <v>0</v>
      </c>
      <c r="J65" s="5"/>
      <c r="K65" s="5"/>
      <c r="L65" s="7">
        <f t="shared" si="2"/>
        <v>0</v>
      </c>
    </row>
    <row r="66" spans="1:12" ht="15" x14ac:dyDescent="0.25">
      <c r="A66" s="3"/>
      <c r="B66" s="41" t="s">
        <v>27</v>
      </c>
      <c r="C66" s="49" t="s">
        <v>86</v>
      </c>
      <c r="D66" s="48">
        <v>10</v>
      </c>
      <c r="E66" s="4"/>
      <c r="F66" s="7"/>
      <c r="G66" s="7">
        <f t="shared" si="0"/>
        <v>0</v>
      </c>
      <c r="H66" s="7"/>
      <c r="I66" s="7">
        <f t="shared" si="1"/>
        <v>0</v>
      </c>
      <c r="J66" s="5"/>
      <c r="K66" s="5"/>
      <c r="L66" s="7">
        <f t="shared" si="2"/>
        <v>0</v>
      </c>
    </row>
    <row r="67" spans="1:12" ht="15" x14ac:dyDescent="0.25">
      <c r="A67" s="3"/>
      <c r="B67" s="41" t="s">
        <v>29</v>
      </c>
      <c r="C67" s="49" t="s">
        <v>86</v>
      </c>
      <c r="D67" s="48">
        <v>10</v>
      </c>
      <c r="E67" s="4"/>
      <c r="F67" s="7"/>
      <c r="G67" s="7">
        <f t="shared" si="0"/>
        <v>0</v>
      </c>
      <c r="H67" s="7"/>
      <c r="I67" s="7">
        <f t="shared" si="1"/>
        <v>0</v>
      </c>
      <c r="J67" s="5"/>
      <c r="K67" s="5"/>
      <c r="L67" s="7">
        <f t="shared" si="2"/>
        <v>0</v>
      </c>
    </row>
    <row r="68" spans="1:12" ht="15.75" x14ac:dyDescent="0.25">
      <c r="A68" s="3"/>
      <c r="B68" s="43" t="s">
        <v>74</v>
      </c>
      <c r="C68" s="49"/>
      <c r="D68" s="48"/>
      <c r="E68" s="4"/>
      <c r="F68" s="7"/>
      <c r="G68" s="7">
        <f t="shared" si="0"/>
        <v>0</v>
      </c>
      <c r="H68" s="7"/>
      <c r="I68" s="7">
        <f t="shared" si="1"/>
        <v>0</v>
      </c>
      <c r="J68" s="5"/>
      <c r="K68" s="5"/>
      <c r="L68" s="7">
        <f t="shared" si="2"/>
        <v>0</v>
      </c>
    </row>
    <row r="69" spans="1:12" ht="120" x14ac:dyDescent="0.25">
      <c r="A69" s="3"/>
      <c r="B69" s="46" t="s">
        <v>75</v>
      </c>
      <c r="C69" s="49" t="s">
        <v>83</v>
      </c>
      <c r="D69" s="48">
        <v>1</v>
      </c>
      <c r="E69" s="4"/>
      <c r="F69" s="7"/>
      <c r="G69" s="7">
        <f t="shared" si="0"/>
        <v>0</v>
      </c>
      <c r="H69" s="7"/>
      <c r="I69" s="7">
        <f t="shared" si="1"/>
        <v>0</v>
      </c>
      <c r="J69" s="5"/>
      <c r="K69" s="5"/>
      <c r="L69" s="7">
        <f t="shared" si="2"/>
        <v>0</v>
      </c>
    </row>
    <row r="70" spans="1:12" ht="75" x14ac:dyDescent="0.25">
      <c r="A70" s="3"/>
      <c r="B70" s="41" t="s">
        <v>76</v>
      </c>
      <c r="C70" s="49" t="s">
        <v>83</v>
      </c>
      <c r="D70" s="48">
        <v>1</v>
      </c>
      <c r="E70" s="4"/>
      <c r="F70" s="7"/>
      <c r="G70" s="7">
        <f t="shared" si="0"/>
        <v>0</v>
      </c>
      <c r="H70" s="7"/>
      <c r="I70" s="7">
        <f t="shared" si="1"/>
        <v>0</v>
      </c>
      <c r="J70" s="5"/>
      <c r="K70" s="5"/>
      <c r="L70" s="7">
        <f t="shared" si="2"/>
        <v>0</v>
      </c>
    </row>
    <row r="71" spans="1:12" ht="15" x14ac:dyDescent="0.25">
      <c r="A71" s="3"/>
      <c r="B71" s="41" t="s">
        <v>69</v>
      </c>
      <c r="C71" s="49" t="s">
        <v>83</v>
      </c>
      <c r="D71" s="48">
        <v>1</v>
      </c>
      <c r="E71" s="4"/>
      <c r="F71" s="7"/>
      <c r="G71" s="7">
        <f t="shared" si="0"/>
        <v>0</v>
      </c>
      <c r="H71" s="7"/>
      <c r="I71" s="7">
        <f t="shared" si="1"/>
        <v>0</v>
      </c>
      <c r="J71" s="5"/>
      <c r="K71" s="5"/>
      <c r="L71" s="7">
        <f t="shared" si="2"/>
        <v>0</v>
      </c>
    </row>
    <row r="72" spans="1:12" ht="15.75" x14ac:dyDescent="0.25">
      <c r="A72" s="3"/>
      <c r="B72" s="43" t="s">
        <v>77</v>
      </c>
      <c r="C72" s="49"/>
      <c r="D72" s="48"/>
      <c r="E72" s="4"/>
      <c r="F72" s="7"/>
      <c r="G72" s="7">
        <f t="shared" si="0"/>
        <v>0</v>
      </c>
      <c r="H72" s="7"/>
      <c r="I72" s="7">
        <f t="shared" si="1"/>
        <v>0</v>
      </c>
      <c r="J72" s="5"/>
      <c r="K72" s="5"/>
      <c r="L72" s="7">
        <f t="shared" si="2"/>
        <v>0</v>
      </c>
    </row>
    <row r="73" spans="1:12" ht="120" x14ac:dyDescent="0.25">
      <c r="A73" s="3"/>
      <c r="B73" s="46" t="s">
        <v>78</v>
      </c>
      <c r="C73" s="49" t="s">
        <v>83</v>
      </c>
      <c r="D73" s="48">
        <v>1</v>
      </c>
      <c r="E73" s="4"/>
      <c r="F73" s="7"/>
      <c r="G73" s="7">
        <f t="shared" si="0"/>
        <v>0</v>
      </c>
      <c r="H73" s="7"/>
      <c r="I73" s="7">
        <f t="shared" si="1"/>
        <v>0</v>
      </c>
      <c r="J73" s="5"/>
      <c r="K73" s="5"/>
      <c r="L73" s="7">
        <f t="shared" si="2"/>
        <v>0</v>
      </c>
    </row>
    <row r="74" spans="1:12" ht="90" x14ac:dyDescent="0.25">
      <c r="A74" s="3"/>
      <c r="B74" s="41" t="s">
        <v>79</v>
      </c>
      <c r="C74" s="49" t="s">
        <v>83</v>
      </c>
      <c r="D74" s="48">
        <v>1</v>
      </c>
      <c r="E74" s="4"/>
      <c r="F74" s="7"/>
      <c r="G74" s="7">
        <f t="shared" ref="G74:G77" si="3">D74*F74</f>
        <v>0</v>
      </c>
      <c r="H74" s="7"/>
      <c r="I74" s="7">
        <f t="shared" ref="I74:I78" si="4">H74*D74</f>
        <v>0</v>
      </c>
      <c r="J74" s="5"/>
      <c r="K74" s="5"/>
      <c r="L74" s="7">
        <f t="shared" ref="L74:L78" si="5">I74+G74</f>
        <v>0</v>
      </c>
    </row>
    <row r="75" spans="1:12" ht="15" x14ac:dyDescent="0.25">
      <c r="A75" s="3"/>
      <c r="B75" s="41" t="s">
        <v>80</v>
      </c>
      <c r="C75" s="49" t="s">
        <v>83</v>
      </c>
      <c r="D75" s="48">
        <v>1</v>
      </c>
      <c r="E75" s="4"/>
      <c r="F75" s="7"/>
      <c r="G75" s="7">
        <f t="shared" si="3"/>
        <v>0</v>
      </c>
      <c r="H75" s="7"/>
      <c r="I75" s="7">
        <f t="shared" si="4"/>
        <v>0</v>
      </c>
      <c r="J75" s="5"/>
      <c r="K75" s="5"/>
      <c r="L75" s="7">
        <f t="shared" si="5"/>
        <v>0</v>
      </c>
    </row>
    <row r="76" spans="1:12" ht="15" x14ac:dyDescent="0.25">
      <c r="A76" s="3"/>
      <c r="B76" s="47" t="s">
        <v>81</v>
      </c>
      <c r="C76" s="49"/>
      <c r="D76" s="48"/>
      <c r="E76" s="4"/>
      <c r="F76" s="7"/>
      <c r="G76" s="7">
        <f t="shared" si="3"/>
        <v>0</v>
      </c>
      <c r="H76" s="7"/>
      <c r="I76" s="7">
        <f t="shared" si="4"/>
        <v>0</v>
      </c>
      <c r="J76" s="5"/>
      <c r="K76" s="5"/>
      <c r="L76" s="7">
        <f t="shared" si="5"/>
        <v>0</v>
      </c>
    </row>
    <row r="77" spans="1:12" ht="15" x14ac:dyDescent="0.25">
      <c r="A77" s="3"/>
      <c r="B77" s="41" t="s">
        <v>30</v>
      </c>
      <c r="C77" s="49" t="s">
        <v>87</v>
      </c>
      <c r="D77" s="48">
        <v>45</v>
      </c>
      <c r="E77" s="4"/>
      <c r="F77" s="7"/>
      <c r="G77" s="7">
        <f t="shared" si="3"/>
        <v>0</v>
      </c>
      <c r="H77" s="7"/>
      <c r="I77" s="7">
        <f t="shared" si="4"/>
        <v>0</v>
      </c>
      <c r="J77" s="5"/>
      <c r="K77" s="5"/>
      <c r="L77" s="7">
        <f t="shared" si="5"/>
        <v>0</v>
      </c>
    </row>
    <row r="78" spans="1:12" ht="15" x14ac:dyDescent="0.25">
      <c r="A78" s="3"/>
      <c r="B78" s="41" t="s">
        <v>31</v>
      </c>
      <c r="C78" s="49" t="s">
        <v>87</v>
      </c>
      <c r="D78" s="48">
        <v>35</v>
      </c>
      <c r="E78" s="4"/>
      <c r="F78" s="7"/>
      <c r="G78" s="7">
        <f>D78*F78</f>
        <v>0</v>
      </c>
      <c r="H78" s="7"/>
      <c r="I78" s="7">
        <f t="shared" si="4"/>
        <v>0</v>
      </c>
      <c r="J78" s="5"/>
      <c r="K78" s="7"/>
      <c r="L78" s="7">
        <f t="shared" si="5"/>
        <v>0</v>
      </c>
    </row>
    <row r="79" spans="1:12" s="12" customFormat="1" ht="21.75" customHeight="1" x14ac:dyDescent="0.25">
      <c r="A79" s="29"/>
      <c r="B79" s="8" t="s">
        <v>32</v>
      </c>
      <c r="C79" s="9"/>
      <c r="D79" s="10"/>
      <c r="E79" s="10"/>
      <c r="F79" s="11"/>
      <c r="G79" s="11">
        <f>SUM(G9:G78)</f>
        <v>0</v>
      </c>
      <c r="H79" s="11"/>
      <c r="I79" s="11">
        <f>SUM(I9:I78)</f>
        <v>0</v>
      </c>
      <c r="J79" s="11"/>
      <c r="K79" s="11">
        <f t="shared" ref="K79" si="6">SUM(K9:K78)</f>
        <v>0</v>
      </c>
      <c r="L79" s="11">
        <f>SUM(L9:L78)</f>
        <v>0</v>
      </c>
    </row>
    <row r="80" spans="1:12" ht="13.5" x14ac:dyDescent="0.25">
      <c r="A80" s="30"/>
      <c r="B80" s="13" t="s">
        <v>33</v>
      </c>
      <c r="C80" s="14"/>
      <c r="D80" s="15"/>
      <c r="E80" s="15"/>
      <c r="F80" s="16"/>
      <c r="G80" s="16"/>
      <c r="H80" s="16"/>
      <c r="I80" s="16"/>
      <c r="J80" s="16"/>
      <c r="K80" s="16"/>
      <c r="L80" s="16">
        <f>G79*D80</f>
        <v>0</v>
      </c>
    </row>
    <row r="81" spans="1:12" s="12" customFormat="1" ht="13.5" x14ac:dyDescent="0.25">
      <c r="A81" s="30"/>
      <c r="B81" s="17" t="s">
        <v>32</v>
      </c>
      <c r="C81" s="18"/>
      <c r="D81" s="19"/>
      <c r="E81" s="19"/>
      <c r="F81" s="7"/>
      <c r="G81" s="7"/>
      <c r="H81" s="7"/>
      <c r="I81" s="7"/>
      <c r="J81" s="7"/>
      <c r="K81" s="7"/>
      <c r="L81" s="7">
        <f>L79+L80</f>
        <v>0</v>
      </c>
    </row>
    <row r="82" spans="1:12" ht="13.5" x14ac:dyDescent="0.25">
      <c r="A82" s="30"/>
      <c r="B82" s="13" t="s">
        <v>34</v>
      </c>
      <c r="C82" s="14"/>
      <c r="D82" s="20"/>
      <c r="E82" s="20"/>
      <c r="F82" s="16"/>
      <c r="G82" s="16"/>
      <c r="H82" s="16"/>
      <c r="I82" s="16"/>
      <c r="J82" s="16"/>
      <c r="K82" s="16"/>
      <c r="L82" s="16">
        <f>I79*D82</f>
        <v>0</v>
      </c>
    </row>
    <row r="83" spans="1:12" s="12" customFormat="1" ht="13.5" x14ac:dyDescent="0.25">
      <c r="A83" s="30"/>
      <c r="B83" s="17" t="s">
        <v>32</v>
      </c>
      <c r="C83" s="18"/>
      <c r="D83" s="19"/>
      <c r="E83" s="19"/>
      <c r="F83" s="7"/>
      <c r="G83" s="7"/>
      <c r="H83" s="7"/>
      <c r="I83" s="7"/>
      <c r="J83" s="7"/>
      <c r="K83" s="7"/>
      <c r="L83" s="7">
        <f>L81+L82</f>
        <v>0</v>
      </c>
    </row>
    <row r="84" spans="1:12" ht="13.5" x14ac:dyDescent="0.25">
      <c r="A84" s="30"/>
      <c r="B84" s="13" t="s">
        <v>35</v>
      </c>
      <c r="C84" s="14"/>
      <c r="D84" s="20"/>
      <c r="E84" s="20"/>
      <c r="F84" s="16"/>
      <c r="G84" s="16"/>
      <c r="H84" s="16"/>
      <c r="I84" s="16"/>
      <c r="J84" s="16"/>
      <c r="K84" s="16"/>
      <c r="L84" s="16">
        <f>L83*D84</f>
        <v>0</v>
      </c>
    </row>
    <row r="85" spans="1:12" s="12" customFormat="1" ht="13.5" x14ac:dyDescent="0.25">
      <c r="A85" s="30"/>
      <c r="B85" s="17" t="s">
        <v>32</v>
      </c>
      <c r="C85" s="18"/>
      <c r="D85" s="19"/>
      <c r="E85" s="19"/>
      <c r="F85" s="7"/>
      <c r="G85" s="7"/>
      <c r="H85" s="7"/>
      <c r="I85" s="7"/>
      <c r="J85" s="7"/>
      <c r="K85" s="7"/>
      <c r="L85" s="7">
        <f>L83+L84</f>
        <v>0</v>
      </c>
    </row>
    <row r="86" spans="1:12" ht="13.5" x14ac:dyDescent="0.25">
      <c r="A86" s="30"/>
      <c r="B86" s="13" t="s">
        <v>36</v>
      </c>
      <c r="C86" s="14"/>
      <c r="D86" s="20"/>
      <c r="E86" s="20"/>
      <c r="F86" s="16"/>
      <c r="G86" s="16"/>
      <c r="H86" s="16"/>
      <c r="I86" s="16"/>
      <c r="J86" s="16"/>
      <c r="K86" s="16"/>
      <c r="L86" s="16">
        <f>L85*D86</f>
        <v>0</v>
      </c>
    </row>
    <row r="87" spans="1:12" s="12" customFormat="1" ht="13.5" x14ac:dyDescent="0.25">
      <c r="A87" s="30"/>
      <c r="B87" s="17" t="s">
        <v>32</v>
      </c>
      <c r="C87" s="18"/>
      <c r="D87" s="19"/>
      <c r="E87" s="19"/>
      <c r="F87" s="7"/>
      <c r="G87" s="7"/>
      <c r="H87" s="7"/>
      <c r="I87" s="7"/>
      <c r="J87" s="7"/>
      <c r="K87" s="7"/>
      <c r="L87" s="7">
        <f>L85+L86</f>
        <v>0</v>
      </c>
    </row>
    <row r="88" spans="1:12" ht="13.5" x14ac:dyDescent="0.25">
      <c r="A88" s="30"/>
      <c r="B88" s="13" t="s">
        <v>37</v>
      </c>
      <c r="C88" s="14"/>
      <c r="D88" s="15"/>
      <c r="E88" s="15"/>
      <c r="F88" s="16"/>
      <c r="G88" s="16"/>
      <c r="H88" s="16"/>
      <c r="I88" s="16"/>
      <c r="J88" s="16"/>
      <c r="K88" s="16"/>
      <c r="L88" s="16">
        <f>L87*D88</f>
        <v>0</v>
      </c>
    </row>
    <row r="89" spans="1:12" s="12" customFormat="1" ht="13.5" x14ac:dyDescent="0.25">
      <c r="A89" s="30"/>
      <c r="B89" s="17" t="s">
        <v>32</v>
      </c>
      <c r="C89" s="18"/>
      <c r="D89" s="19"/>
      <c r="E89" s="19"/>
      <c r="F89" s="7"/>
      <c r="G89" s="7"/>
      <c r="H89" s="7"/>
      <c r="I89" s="7"/>
      <c r="J89" s="7"/>
      <c r="K89" s="7"/>
      <c r="L89" s="7">
        <f>L87+L88</f>
        <v>0</v>
      </c>
    </row>
    <row r="90" spans="1:12" ht="13.5" x14ac:dyDescent="0.25">
      <c r="A90" s="30"/>
      <c r="B90" s="13" t="s">
        <v>38</v>
      </c>
      <c r="C90" s="14"/>
      <c r="D90" s="15"/>
      <c r="E90" s="15"/>
      <c r="F90" s="16"/>
      <c r="G90" s="16"/>
      <c r="H90" s="16"/>
      <c r="I90" s="16"/>
      <c r="J90" s="16"/>
      <c r="K90" s="16"/>
      <c r="L90" s="16">
        <f>L89*D90</f>
        <v>0</v>
      </c>
    </row>
    <row r="91" spans="1:12" s="12" customFormat="1" ht="13.5" x14ac:dyDescent="0.25">
      <c r="A91" s="30"/>
      <c r="B91" s="17" t="s">
        <v>32</v>
      </c>
      <c r="C91" s="18"/>
      <c r="D91" s="19"/>
      <c r="E91" s="19"/>
      <c r="F91" s="7"/>
      <c r="G91" s="7"/>
      <c r="H91" s="7"/>
      <c r="I91" s="7"/>
      <c r="J91" s="7"/>
      <c r="K91" s="7"/>
      <c r="L91" s="7">
        <f>L89+L90</f>
        <v>0</v>
      </c>
    </row>
    <row r="92" spans="1:12" ht="13.5" x14ac:dyDescent="0.25">
      <c r="A92" s="30"/>
      <c r="B92" s="13" t="s">
        <v>39</v>
      </c>
      <c r="C92" s="14"/>
      <c r="D92" s="15"/>
      <c r="E92" s="15"/>
      <c r="F92" s="16"/>
      <c r="G92" s="16"/>
      <c r="H92" s="16"/>
      <c r="I92" s="16"/>
      <c r="J92" s="16"/>
      <c r="K92" s="16"/>
      <c r="L92" s="16">
        <f>L91*D92</f>
        <v>0</v>
      </c>
    </row>
    <row r="93" spans="1:12" s="12" customFormat="1" ht="13.5" x14ac:dyDescent="0.25">
      <c r="A93" s="30"/>
      <c r="B93" s="17" t="s">
        <v>32</v>
      </c>
      <c r="C93" s="18"/>
      <c r="D93" s="19"/>
      <c r="E93" s="19"/>
      <c r="F93" s="7"/>
      <c r="G93" s="7"/>
      <c r="H93" s="7"/>
      <c r="I93" s="7"/>
      <c r="J93" s="7"/>
      <c r="K93" s="7"/>
      <c r="L93" s="7">
        <f>L91+L92</f>
        <v>0</v>
      </c>
    </row>
    <row r="94" spans="1:12" ht="13.5" x14ac:dyDescent="0.25">
      <c r="A94" s="30"/>
      <c r="B94" s="13" t="s">
        <v>40</v>
      </c>
      <c r="C94" s="14"/>
      <c r="D94" s="20"/>
      <c r="E94" s="20"/>
      <c r="F94" s="16"/>
      <c r="G94" s="16"/>
      <c r="H94" s="16"/>
      <c r="I94" s="16"/>
      <c r="J94" s="16"/>
      <c r="K94" s="16"/>
      <c r="L94" s="16">
        <f>L93*D94</f>
        <v>0</v>
      </c>
    </row>
    <row r="95" spans="1:12" s="12" customFormat="1" ht="20.25" customHeight="1" x14ac:dyDescent="0.25">
      <c r="A95" s="30"/>
      <c r="B95" s="17" t="s">
        <v>41</v>
      </c>
      <c r="C95" s="18"/>
      <c r="D95" s="21"/>
      <c r="E95" s="21"/>
      <c r="F95" s="7"/>
      <c r="G95" s="7"/>
      <c r="H95" s="7"/>
      <c r="I95" s="7"/>
      <c r="J95" s="7"/>
      <c r="K95" s="7"/>
      <c r="L95" s="7">
        <f>L93+L94</f>
        <v>0</v>
      </c>
    </row>
    <row r="96" spans="1:12" ht="13.5" x14ac:dyDescent="0.25"/>
    <row r="97" spans="2:12" ht="13.5" x14ac:dyDescent="0.25"/>
    <row r="98" spans="2:12" ht="13.5" x14ac:dyDescent="0.25"/>
    <row r="99" spans="2:12" s="22" customFormat="1" ht="13.5" x14ac:dyDescent="0.25">
      <c r="B99" s="23"/>
      <c r="C99" s="24"/>
      <c r="D99" s="25"/>
      <c r="E99" s="25"/>
      <c r="F99" s="26"/>
      <c r="G99" s="26"/>
      <c r="H99" s="26"/>
      <c r="I99" s="26"/>
      <c r="J99" s="26"/>
      <c r="K99" s="26"/>
      <c r="L99" s="26"/>
    </row>
    <row r="100" spans="2:12" s="22" customFormat="1" ht="13.5" x14ac:dyDescent="0.25">
      <c r="B100" s="23"/>
      <c r="C100" s="24"/>
      <c r="D100" s="25"/>
      <c r="E100" s="25"/>
      <c r="F100" s="26"/>
      <c r="G100" s="26"/>
      <c r="H100" s="26"/>
      <c r="I100" s="26"/>
      <c r="J100" s="26"/>
      <c r="K100" s="26"/>
      <c r="L100" s="26"/>
    </row>
    <row r="101" spans="2:12" s="22" customFormat="1" ht="13.5" x14ac:dyDescent="0.25">
      <c r="B101" s="23"/>
      <c r="C101" s="24"/>
      <c r="D101" s="25"/>
      <c r="E101" s="25"/>
      <c r="F101" s="26"/>
      <c r="G101" s="26"/>
      <c r="H101" s="26"/>
      <c r="I101" s="26"/>
      <c r="J101" s="26"/>
      <c r="K101" s="26"/>
      <c r="L101" s="26"/>
    </row>
    <row r="102" spans="2:12" s="22" customFormat="1" ht="13.5" x14ac:dyDescent="0.25">
      <c r="B102" s="23"/>
      <c r="C102" s="24"/>
      <c r="D102" s="25"/>
      <c r="E102" s="25"/>
      <c r="F102" s="26"/>
      <c r="G102" s="26"/>
      <c r="H102" s="26"/>
      <c r="I102" s="26"/>
      <c r="J102" s="26"/>
      <c r="K102" s="26"/>
      <c r="L102" s="26"/>
    </row>
    <row r="103" spans="2:12" s="22" customFormat="1" ht="13.5" x14ac:dyDescent="0.25">
      <c r="B103" s="23"/>
      <c r="C103" s="24"/>
      <c r="D103" s="25"/>
      <c r="E103" s="25"/>
      <c r="F103" s="26"/>
      <c r="G103" s="26"/>
      <c r="H103" s="26"/>
      <c r="I103" s="26"/>
      <c r="J103" s="26"/>
      <c r="K103" s="26"/>
      <c r="L103" s="26"/>
    </row>
    <row r="104" spans="2:12" s="22" customFormat="1" ht="13.5" x14ac:dyDescent="0.25">
      <c r="B104" s="23"/>
      <c r="C104" s="24"/>
      <c r="D104" s="25"/>
      <c r="E104" s="25"/>
      <c r="F104" s="26"/>
      <c r="G104" s="26"/>
      <c r="H104" s="26"/>
      <c r="I104" s="26"/>
      <c r="J104" s="26"/>
      <c r="K104" s="26"/>
      <c r="L104" s="26"/>
    </row>
    <row r="105" spans="2:12" s="22" customFormat="1" ht="13.5" x14ac:dyDescent="0.25">
      <c r="B105" s="23"/>
      <c r="C105" s="24"/>
      <c r="D105" s="25"/>
      <c r="E105" s="25"/>
      <c r="F105" s="26"/>
      <c r="G105" s="26"/>
      <c r="H105" s="26"/>
      <c r="I105" s="26"/>
      <c r="J105" s="26"/>
      <c r="K105" s="26"/>
      <c r="L105" s="26"/>
    </row>
    <row r="106" spans="2:12" s="22" customFormat="1" ht="13.5" x14ac:dyDescent="0.25">
      <c r="B106" s="23"/>
      <c r="C106" s="24"/>
      <c r="D106" s="25"/>
      <c r="E106" s="25"/>
      <c r="F106" s="26"/>
      <c r="G106" s="26"/>
      <c r="H106" s="26"/>
      <c r="I106" s="26"/>
      <c r="J106" s="26"/>
      <c r="K106" s="26"/>
      <c r="L106" s="26"/>
    </row>
    <row r="107" spans="2:12" s="22" customFormat="1" ht="13.5" x14ac:dyDescent="0.25">
      <c r="B107" s="23"/>
      <c r="C107" s="24"/>
      <c r="D107" s="25"/>
      <c r="E107" s="25"/>
      <c r="F107" s="26"/>
      <c r="G107" s="26"/>
      <c r="H107" s="26"/>
      <c r="I107" s="26"/>
      <c r="J107" s="26"/>
      <c r="K107" s="26"/>
      <c r="L107" s="26"/>
    </row>
    <row r="108" spans="2:12" s="22" customFormat="1" ht="13.5" x14ac:dyDescent="0.25">
      <c r="B108" s="23"/>
      <c r="C108" s="24"/>
      <c r="D108" s="25"/>
      <c r="E108" s="25"/>
      <c r="F108" s="26"/>
      <c r="G108" s="26"/>
      <c r="H108" s="26"/>
      <c r="I108" s="26"/>
      <c r="J108" s="26"/>
      <c r="K108" s="26"/>
      <c r="L108" s="26"/>
    </row>
  </sheetData>
  <protectedRanges>
    <protectedRange sqref="B9:B10" name="Диапазон1_1_3_1_1_1"/>
    <protectedRange sqref="C9:C10" name="Диапазон1_1_2_2_1"/>
  </protectedRanges>
  <autoFilter ref="A7:L95" xr:uid="{00000000-0001-0000-0100-000000000000}"/>
  <mergeCells count="14">
    <mergeCell ref="L5:L6"/>
    <mergeCell ref="A79:A95"/>
    <mergeCell ref="E4:E6"/>
    <mergeCell ref="M4:M7"/>
    <mergeCell ref="A2:L2"/>
    <mergeCell ref="A3:L3"/>
    <mergeCell ref="A4:A6"/>
    <mergeCell ref="B4:B6"/>
    <mergeCell ref="C4:C6"/>
    <mergeCell ref="D4:D6"/>
    <mergeCell ref="F4:L4"/>
    <mergeCell ref="F5:G5"/>
    <mergeCell ref="H5:I5"/>
    <mergeCell ref="J5:K5"/>
  </mergeCells>
  <pageMargins left="0.7" right="0.7" top="0.75" bottom="0.75" header="0.3" footer="0.3"/>
  <pageSetup paperSize="9" scale="68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#2</vt:lpstr>
      <vt:lpstr>'დანართი #2'!Print_Area</vt:lpstr>
      <vt:lpstr>'დანართი #2'!Print_Titles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Shengelaia</dc:creator>
  <cp:lastModifiedBy>Irakli Shengelaia</cp:lastModifiedBy>
  <cp:lastPrinted>2025-06-19T06:39:34Z</cp:lastPrinted>
  <dcterms:created xsi:type="dcterms:W3CDTF">2025-06-19T06:37:41Z</dcterms:created>
  <dcterms:modified xsi:type="dcterms:W3CDTF">2025-06-26T07:30:10Z</dcterms:modified>
</cp:coreProperties>
</file>