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N1-1 კრებსითი სატენდერო" sheetId="19" r:id="rId1"/>
  </sheets>
  <definedNames>
    <definedName name="_xlnm._FilterDatabase" localSheetId="0" hidden="1">'N1-1 კრებსითი სატენდერო'!$A$6:$G$62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9" l="1"/>
  <c r="A11" i="19" s="1"/>
  <c r="A12" i="19" s="1"/>
  <c r="A13" i="19" s="1"/>
  <c r="A15" i="19" s="1"/>
  <c r="A16" i="19" s="1"/>
  <c r="A17" i="19" s="1"/>
  <c r="A18" i="19" s="1"/>
  <c r="A19" i="19" s="1"/>
  <c r="A20" i="19" s="1"/>
  <c r="A24" i="19" s="1"/>
  <c r="A37" i="19" s="1"/>
  <c r="A39" i="19" s="1"/>
  <c r="A41" i="19" s="1"/>
  <c r="A43" i="19" s="1"/>
  <c r="A44" i="19" s="1"/>
  <c r="A46" i="19" s="1"/>
  <c r="A47" i="19" s="1"/>
  <c r="A49" i="19" s="1"/>
  <c r="A51" i="19" s="1"/>
  <c r="A53" i="19" s="1"/>
  <c r="A54" i="19" s="1"/>
</calcChain>
</file>

<file path=xl/sharedStrings.xml><?xml version="1.0" encoding="utf-8"?>
<sst xmlns="http://schemas.openxmlformats.org/spreadsheetml/2006/main" count="114" uniqueCount="77">
  <si>
    <t>N</t>
  </si>
  <si>
    <t xml:space="preserve">სამუშაოს დასახელება </t>
  </si>
  <si>
    <t>განზ. ერთ.</t>
  </si>
  <si>
    <t>რაოდე-ნობა</t>
  </si>
  <si>
    <t>ერთ.ფასი</t>
  </si>
  <si>
    <t>ჯამი</t>
  </si>
  <si>
    <t>მ</t>
  </si>
  <si>
    <t>სულ</t>
  </si>
  <si>
    <t>გეგმიური მოგება</t>
  </si>
  <si>
    <t>დ.ღ.გ.   18%</t>
  </si>
  <si>
    <t>ც</t>
  </si>
  <si>
    <t>კგ</t>
  </si>
  <si>
    <t>ცალი</t>
  </si>
  <si>
    <t>კომპ.</t>
  </si>
  <si>
    <t>ზედნადები ხარჯები სამონტაჟო სამუშაოების ხელფასიდან</t>
  </si>
  <si>
    <t>ფოლადის  სამონტაჟო დეტალები</t>
  </si>
  <si>
    <t>სამშენებლო ქანჩი</t>
  </si>
  <si>
    <t>II. თავის ჯამი:</t>
  </si>
  <si>
    <r>
      <t>მ</t>
    </r>
    <r>
      <rPr>
        <vertAlign val="superscript"/>
        <sz val="12"/>
        <rFont val="Sylfaen"/>
        <family val="1"/>
      </rPr>
      <t>3</t>
    </r>
  </si>
  <si>
    <t>თხრილის შევსება  ადგილო-                         ბრივი გაფხვიერებული გრუნტით, ხელით  დატკეპნა</t>
  </si>
  <si>
    <t>ნარჩი გრუნტის მოსწორება ადგილზე  ხელით</t>
  </si>
  <si>
    <t xml:space="preserve">სასიგნალო ლენტის შეძენა და მოწყობა ტრანშეაში </t>
  </si>
  <si>
    <t xml:space="preserve"> თავი I                                                                                                       სამშენებლო სამუშაოები</t>
  </si>
  <si>
    <t xml:space="preserve"> ჯამი</t>
  </si>
  <si>
    <t>ზედნადები ხარჯები სამშენებლო სამუშაოების</t>
  </si>
  <si>
    <t>I. თავის ჯამი:</t>
  </si>
  <si>
    <t xml:space="preserve"> თავი II                                                                                                        სამონტაჟო სამუშაოები</t>
  </si>
  <si>
    <t>დამიწების არმატურა EAKT 1657</t>
  </si>
  <si>
    <t xml:space="preserve">სულ  II. თავი </t>
  </si>
  <si>
    <t xml:space="preserve">სულ I და II. თავი </t>
  </si>
  <si>
    <t xml:space="preserve">გოფრირებული მილი სქელკედლა, წითელი D100 </t>
  </si>
  <si>
    <t>ჯამი:</t>
  </si>
  <si>
    <t>13-1</t>
  </si>
  <si>
    <t>შენიშვნა</t>
  </si>
  <si>
    <t>შედგენილია საბაზისო ნორმებით, მიმდინარე ფასებში 2025 წლის I კვარტლის დონეზე</t>
  </si>
  <si>
    <t>6 კვ ძაბვის საკაბელო ეგხ-ს მიწის ტრანშეა</t>
  </si>
  <si>
    <r>
      <t>ქვიშის ფენის მოწყობა, კაბელის ქვეშ (1.12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  h=0.2მ</t>
    </r>
  </si>
  <si>
    <t>6 კვ ძაბვის საკაბელო ეგხ-ს რკინა-ბეტონის არხი</t>
  </si>
  <si>
    <t>მიწის ამოთხრა ტრანშეისთვის ხელით, გვერძე დაყრით   (საკაბელო ტრანშეისთვის)   l=16 მ. b=0.75 მ. h=0.8 მ.</t>
  </si>
  <si>
    <t>მიწის ამოთხრა ტრანშეისთვის ხელით, გვერძე დაყრით   (საკაბელო ტრანშეისთვის)  l=5 მ. b=0.75 მ. h=0.8 მ.</t>
  </si>
  <si>
    <r>
      <t>ქვიშის ფენის მოწყობა, კაბელის ქვეშ 0.35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  h=0.2მ</t>
    </r>
  </si>
  <si>
    <t>ტრანშეის კონტურში არსებული რკინა-ბეტონის საფარის ჩახერხვა 15 სმ სიღრმეზე ფრეზით</t>
  </si>
  <si>
    <t xml:space="preserve">არსებული რკინა-ბეტონის საფარის მოხსნა სანგრევი ჩაქუჩით 15 სმ სისქით </t>
  </si>
  <si>
    <t xml:space="preserve">რკინა-ბეტონის დგარი 4.4 მ; УСО-2А </t>
  </si>
  <si>
    <t xml:space="preserve">რკინა-ბეტონის დგარის 4.4 მ; УСО-2А   შეძენა და მონტაჟი </t>
  </si>
  <si>
    <t>რკინა-ბეტონის ფილა 500x60x1000 მმ</t>
  </si>
  <si>
    <t xml:space="preserve">რკინა-ბეტონის ძელი 500x150x100 მმ </t>
  </si>
  <si>
    <t>რკინა-ბეტონის ღარი 400x400x1000 მმ (შიდა ღიობი)</t>
  </si>
  <si>
    <t>14-1</t>
  </si>
  <si>
    <t xml:space="preserve">რკინა-ბეტონის ღარის 400x400x1000 მმ (შიდა ღიობი);  რკ/ბეტონის ფილით  500x60x1000 მმ; და რკ/ბეტონის ძელით 500x150x100 მმ;                                  შეძენა და მოწყობა </t>
  </si>
  <si>
    <t>6 კვ ძაბვის საკაბელ ეგხ და სახაზო არმატურა</t>
  </si>
  <si>
    <t>6 კვ ძაბვის ძალოვანი სამფაზა ალუმინის კაბელის A2XSEY 3x240  მმ2 მონტაჟი თხრილში</t>
  </si>
  <si>
    <t xml:space="preserve">6 კვ ძაბვის ძალოვანი სამფაზა ალუმინის კაბელის A2XSEY 3x240  მმ2 </t>
  </si>
  <si>
    <t>ზოლოვანი ფოლადის შეძენა და მონტაჟი დამიწებისათვის (4X40)მმ</t>
  </si>
  <si>
    <r>
      <t>6 კვ ძაბვის ძალოვანი სამფაზა ალუმინის კაბელის A2XSEY 3x240  მმ</t>
    </r>
    <r>
      <rPr>
        <vertAlign val="superscript"/>
        <sz val="12"/>
        <rFont val="Sylfaen"/>
        <family val="1"/>
      </rPr>
      <t xml:space="preserve">2 </t>
    </r>
    <r>
      <rPr>
        <sz val="12"/>
        <rFont val="Sylfaen"/>
        <family val="1"/>
      </rPr>
      <t>მონტაჟი საყრდენებზე</t>
    </r>
  </si>
  <si>
    <t>6 კვ ძაბვის ძალოვანი სამფაზა ალუმინის კაბელის A2XSEY 3x240  მმ2 გატარება გოფრირებულ  მილში KD 09090</t>
  </si>
  <si>
    <t>გოფრირებული მილის  შეძენა და  მოწყობა  კაბელისათვის</t>
  </si>
  <si>
    <r>
      <t>6 კვ ძაბვის ძალოვანი სამფაზა ალუმინის კაბელის A2XSEY 3x240  მმ</t>
    </r>
    <r>
      <rPr>
        <vertAlign val="superscript"/>
        <sz val="12"/>
        <rFont val="Sylfaen"/>
        <family val="1"/>
      </rPr>
      <t xml:space="preserve">2 </t>
    </r>
    <r>
      <rPr>
        <sz val="12"/>
        <rFont val="Sylfaen"/>
        <family val="1"/>
      </rPr>
      <t>მონტაჟი ბეტონის ღარში</t>
    </r>
  </si>
  <si>
    <r>
      <t>6 კვ.გარე მონტაჟის დამაბოლოვებელი გარე ქურო                                   120-240 მმ</t>
    </r>
    <r>
      <rPr>
        <vertAlign val="superscript"/>
        <sz val="12"/>
        <rFont val="Sylfaen"/>
        <family val="1"/>
      </rPr>
      <t xml:space="preserve">2 </t>
    </r>
    <r>
      <rPr>
        <sz val="12"/>
        <rFont val="Sylfaen"/>
        <family val="1"/>
      </rPr>
      <t xml:space="preserve"> POLT-12D/3XO-H4-L12B შეძენა და მოწყობა</t>
    </r>
  </si>
  <si>
    <r>
      <t>6 კვ.გარე მონტაჟის დამაბოლოვებელი გარე ქურო                                   120-240 მმ</t>
    </r>
    <r>
      <rPr>
        <vertAlign val="superscript"/>
        <sz val="12"/>
        <rFont val="Sylfaen"/>
        <family val="1"/>
      </rPr>
      <t xml:space="preserve">2   </t>
    </r>
    <r>
      <rPr>
        <sz val="12"/>
        <rFont val="Sylfaen"/>
        <family val="1"/>
      </rPr>
      <t xml:space="preserve"> POLT-12D/3XO-H4-L12B</t>
    </r>
  </si>
  <si>
    <r>
      <t>6 კვ.გარე მონტაჟის დამაბოლოვებელი შიდა ქურო                                   120-240 მმ</t>
    </r>
    <r>
      <rPr>
        <vertAlign val="superscript"/>
        <sz val="12"/>
        <rFont val="Sylfaen"/>
        <family val="1"/>
      </rPr>
      <t xml:space="preserve">2 </t>
    </r>
    <r>
      <rPr>
        <sz val="12"/>
        <rFont val="Sylfaen"/>
        <family val="1"/>
      </rPr>
      <t xml:space="preserve"> POLT-12D/3XO-H4-L12B შეძენა და მოწყობა</t>
    </r>
  </si>
  <si>
    <r>
      <t>6 კვ.გარე მონტაჟის დამაბოლოვებელი შიდა ქურო                                   120-240 მმ</t>
    </r>
    <r>
      <rPr>
        <vertAlign val="superscript"/>
        <sz val="12"/>
        <rFont val="Sylfaen"/>
        <family val="1"/>
      </rPr>
      <t xml:space="preserve">2   </t>
    </r>
    <r>
      <rPr>
        <sz val="12"/>
        <rFont val="Sylfaen"/>
        <family val="1"/>
      </rPr>
      <t xml:space="preserve"> POLT-12D/3XO-H4-L12B</t>
    </r>
  </si>
  <si>
    <t>6 კვ ძაბვის ძალოვანი სამფაზა ალუმინის კაბელის  ბოლოების დამუშავება</t>
  </si>
  <si>
    <t>კაბელის სამაგრი მომჭერი                                                     K 66/90</t>
  </si>
  <si>
    <t>კაბელის სამაგრი მომჭერების                                                     K 66/90  შეძენა და მოწყობა</t>
  </si>
  <si>
    <t>11-1</t>
  </si>
  <si>
    <t>11-2</t>
  </si>
  <si>
    <t>11-3</t>
  </si>
  <si>
    <t>12-1</t>
  </si>
  <si>
    <t>12-2</t>
  </si>
  <si>
    <t>12-3</t>
  </si>
  <si>
    <t>15-1</t>
  </si>
  <si>
    <t>17-1</t>
  </si>
  <si>
    <t>19-1</t>
  </si>
  <si>
    <t>20-1</t>
  </si>
  <si>
    <t>21-1</t>
  </si>
  <si>
    <t xml:space="preserve">სოფელ წავკისში არსებული სატუმბო  6 კვ.  ძაბვის შემყვანი კაბელის შეცვლა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</si>
</sst>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6" formatCode="0.0"/>
    <numFmt numFmtId="167" formatCode="0.000"/>
    <numFmt numFmtId="168" formatCode="_-* #,##0.00_р_._-;\-* #,##0.00_р_._-;_-* &quot;-&quot;??_р_._-;_-@_-"/>
    <numFmt numFmtId="169" formatCode="_(* #,##0.0_);_(* \(#,##0.0\);_(* &quot;-&quot;??_);_(@_)"/>
  </numFmts>
  <fonts count="17"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0"/>
      <name val="Arial"/>
      <family val="2"/>
      <charset val="204"/>
    </font>
    <font>
      <sz val="12"/>
      <name val="AcadNusx"/>
    </font>
    <font>
      <sz val="10"/>
      <name val="Arial Cyr"/>
    </font>
    <font>
      <sz val="12"/>
      <name val="Calibri Light"/>
      <family val="2"/>
    </font>
    <font>
      <b/>
      <sz val="12"/>
      <name val="Calibri Light"/>
      <family val="2"/>
    </font>
    <font>
      <b/>
      <sz val="12"/>
      <name val="AcadNusx"/>
    </font>
    <font>
      <sz val="11"/>
      <name val="Sylfaen"/>
      <family val="1"/>
    </font>
    <font>
      <sz val="12"/>
      <color indexed="8"/>
      <name val="Sylfaen"/>
      <family val="1"/>
      <charset val="204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8" fillId="0" borderId="0"/>
    <xf numFmtId="0" fontId="2" fillId="0" borderId="0"/>
    <xf numFmtId="16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10" fillId="0" borderId="0"/>
    <xf numFmtId="164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16" fillId="0" borderId="0"/>
  </cellStyleXfs>
  <cellXfs count="161">
    <xf numFmtId="0" fontId="0" fillId="0" borderId="0" xfId="0"/>
    <xf numFmtId="0" fontId="4" fillId="2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9" fontId="6" fillId="2" borderId="4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vertical="center" wrapText="1"/>
    </xf>
    <xf numFmtId="2" fontId="5" fillId="2" borderId="4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 wrapText="1"/>
    </xf>
    <xf numFmtId="2" fontId="4" fillId="2" borderId="10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2" fontId="6" fillId="2" borderId="9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166" fontId="6" fillId="2" borderId="9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" fontId="6" fillId="2" borderId="10" xfId="0" applyNumberFormat="1" applyFont="1" applyFill="1" applyBorder="1" applyAlignment="1">
      <alignment horizontal="center" vertical="center"/>
    </xf>
    <xf numFmtId="0" fontId="4" fillId="2" borderId="0" xfId="1" applyFont="1" applyFill="1" applyAlignment="1" applyProtection="1">
      <alignment vertical="center"/>
      <protection locked="0"/>
    </xf>
    <xf numFmtId="0" fontId="3" fillId="2" borderId="0" xfId="1" applyFont="1" applyFill="1" applyAlignment="1" applyProtection="1">
      <alignment horizontal="center" vertical="center"/>
      <protection locked="0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166" fontId="6" fillId="2" borderId="10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  <protection locked="0"/>
    </xf>
    <xf numFmtId="2" fontId="6" fillId="2" borderId="10" xfId="0" applyNumberFormat="1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2" fontId="6" fillId="2" borderId="0" xfId="0" applyNumberFormat="1" applyFont="1" applyFill="1" applyAlignment="1">
      <alignment vertical="center"/>
    </xf>
    <xf numFmtId="2" fontId="5" fillId="2" borderId="4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left" vertical="center" wrapText="1" readingOrder="1"/>
    </xf>
    <xf numFmtId="0" fontId="3" fillId="2" borderId="6" xfId="0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2" fontId="6" fillId="2" borderId="13" xfId="0" applyNumberFormat="1" applyFont="1" applyFill="1" applyBorder="1" applyAlignment="1">
      <alignment horizontal="center" vertical="center"/>
    </xf>
    <xf numFmtId="2" fontId="6" fillId="2" borderId="15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166" fontId="6" fillId="2" borderId="9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/>
      <protection locked="0"/>
    </xf>
    <xf numFmtId="49" fontId="12" fillId="2" borderId="0" xfId="1" applyNumberFormat="1" applyFont="1" applyFill="1" applyAlignment="1" applyProtection="1">
      <alignment horizontal="center" vertical="center"/>
      <protection locked="0"/>
    </xf>
    <xf numFmtId="49" fontId="11" fillId="2" borderId="0" xfId="1" applyNumberFormat="1" applyFont="1" applyFill="1" applyAlignment="1" applyProtection="1">
      <alignment horizontal="center" vertical="center"/>
      <protection locked="0"/>
    </xf>
    <xf numFmtId="49" fontId="11" fillId="2" borderId="8" xfId="0" applyNumberFormat="1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center" vertical="center"/>
    </xf>
    <xf numFmtId="49" fontId="12" fillId="2" borderId="5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center" vertical="center"/>
    </xf>
    <xf numFmtId="49" fontId="11" fillId="2" borderId="0" xfId="1" applyNumberFormat="1" applyFont="1" applyFill="1" applyAlignment="1">
      <alignment vertical="center"/>
    </xf>
    <xf numFmtId="49" fontId="6" fillId="2" borderId="12" xfId="0" applyNumberFormat="1" applyFont="1" applyFill="1" applyBorder="1" applyAlignment="1" applyProtection="1">
      <alignment horizontal="center" vertical="center"/>
      <protection locked="0"/>
    </xf>
    <xf numFmtId="164" fontId="5" fillId="2" borderId="6" xfId="6" applyFont="1" applyFill="1" applyBorder="1" applyAlignment="1">
      <alignment horizontal="center" vertical="center"/>
    </xf>
    <xf numFmtId="164" fontId="5" fillId="2" borderId="7" xfId="6" applyFont="1" applyFill="1" applyBorder="1" applyAlignment="1">
      <alignment horizontal="center" vertical="center"/>
    </xf>
    <xf numFmtId="164" fontId="6" fillId="2" borderId="16" xfId="6" applyFont="1" applyFill="1" applyBorder="1" applyAlignment="1">
      <alignment horizontal="center" vertical="center"/>
    </xf>
    <xf numFmtId="164" fontId="3" fillId="2" borderId="7" xfId="6" applyFont="1" applyFill="1" applyBorder="1" applyAlignment="1">
      <alignment horizontal="center" vertical="center"/>
    </xf>
    <xf numFmtId="169" fontId="3" fillId="2" borderId="6" xfId="6" applyNumberFormat="1" applyFont="1" applyFill="1" applyBorder="1" applyAlignment="1">
      <alignment horizontal="center" vertical="center"/>
    </xf>
    <xf numFmtId="166" fontId="6" fillId="2" borderId="13" xfId="0" applyNumberFormat="1" applyFont="1" applyFill="1" applyBorder="1" applyAlignment="1">
      <alignment horizontal="center" vertical="center"/>
    </xf>
    <xf numFmtId="2" fontId="6" fillId="2" borderId="0" xfId="0" applyNumberFormat="1" applyFont="1" applyFill="1" applyAlignment="1">
      <alignment horizontal="left" vertical="center"/>
    </xf>
    <xf numFmtId="1" fontId="4" fillId="2" borderId="8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horizontal="left" vertical="center"/>
    </xf>
    <xf numFmtId="0" fontId="5" fillId="2" borderId="9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 applyProtection="1">
      <alignment horizontal="center" vertical="center"/>
      <protection locked="0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6" fillId="2" borderId="9" xfId="5" applyFont="1" applyFill="1" applyBorder="1" applyAlignment="1" applyProtection="1">
      <alignment horizontal="center" vertical="center"/>
      <protection locked="0"/>
    </xf>
    <xf numFmtId="2" fontId="6" fillId="2" borderId="9" xfId="5" applyNumberFormat="1" applyFont="1" applyFill="1" applyBorder="1" applyAlignment="1" applyProtection="1">
      <alignment horizontal="center" vertical="center"/>
      <protection locked="0"/>
    </xf>
    <xf numFmtId="2" fontId="6" fillId="2" borderId="10" xfId="5" applyNumberFormat="1" applyFont="1" applyFill="1" applyBorder="1" applyAlignment="1" applyProtection="1">
      <alignment horizontal="center" vertical="center"/>
      <protection locked="0"/>
    </xf>
    <xf numFmtId="2" fontId="9" fillId="2" borderId="0" xfId="5" applyNumberFormat="1" applyFont="1" applyFill="1" applyAlignment="1" applyProtection="1">
      <alignment horizontal="left" vertical="center"/>
      <protection locked="0"/>
    </xf>
    <xf numFmtId="0" fontId="9" fillId="2" borderId="0" xfId="5" applyFont="1" applyFill="1" applyAlignment="1" applyProtection="1">
      <alignment vertical="center"/>
      <protection locked="0"/>
    </xf>
    <xf numFmtId="0" fontId="9" fillId="2" borderId="0" xfId="5" applyFont="1" applyFill="1" applyAlignment="1">
      <alignment vertical="center"/>
    </xf>
    <xf numFmtId="0" fontId="6" fillId="2" borderId="9" xfId="5" applyFont="1" applyFill="1" applyBorder="1" applyAlignment="1" applyProtection="1">
      <alignment horizontal="center" vertical="center" wrapText="1"/>
      <protection locked="0"/>
    </xf>
    <xf numFmtId="2" fontId="6" fillId="2" borderId="10" xfId="5" applyNumberFormat="1" applyFont="1" applyFill="1" applyBorder="1" applyAlignment="1">
      <alignment horizontal="center" vertical="center"/>
    </xf>
    <xf numFmtId="167" fontId="9" fillId="2" borderId="0" xfId="5" applyNumberFormat="1" applyFont="1" applyFill="1" applyAlignment="1" applyProtection="1">
      <alignment vertical="center"/>
      <protection locked="0"/>
    </xf>
    <xf numFmtId="166" fontId="6" fillId="2" borderId="9" xfId="5" applyNumberFormat="1" applyFont="1" applyFill="1" applyBorder="1" applyAlignment="1">
      <alignment horizontal="center" vertical="center"/>
    </xf>
    <xf numFmtId="166" fontId="6" fillId="2" borderId="9" xfId="5" applyNumberFormat="1" applyFont="1" applyFill="1" applyBorder="1" applyAlignment="1" applyProtection="1">
      <alignment horizontal="center" vertical="center" wrapText="1"/>
      <protection locked="0"/>
    </xf>
    <xf numFmtId="2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11" fillId="2" borderId="17" xfId="1" applyNumberFormat="1" applyFont="1" applyFill="1" applyBorder="1" applyAlignment="1" applyProtection="1">
      <alignment horizontal="center" vertical="center"/>
      <protection locked="0"/>
    </xf>
    <xf numFmtId="1" fontId="4" fillId="2" borderId="2" xfId="1" applyNumberFormat="1" applyFont="1" applyFill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49" fontId="13" fillId="2" borderId="5" xfId="5" applyNumberFormat="1" applyFont="1" applyFill="1" applyBorder="1" applyAlignment="1" applyProtection="1">
      <alignment horizontal="center" vertical="center"/>
      <protection locked="0"/>
    </xf>
    <xf numFmtId="0" fontId="13" fillId="2" borderId="6" xfId="5" applyFont="1" applyFill="1" applyBorder="1" applyAlignment="1" applyProtection="1">
      <alignment horizontal="left" vertical="center" wrapText="1"/>
      <protection locked="0"/>
    </xf>
    <xf numFmtId="0" fontId="13" fillId="2" borderId="6" xfId="5" applyFont="1" applyFill="1" applyBorder="1" applyAlignment="1" applyProtection="1">
      <alignment horizontal="center" vertical="center"/>
      <protection locked="0"/>
    </xf>
    <xf numFmtId="2" fontId="13" fillId="2" borderId="6" xfId="5" applyNumberFormat="1" applyFont="1" applyFill="1" applyBorder="1" applyAlignment="1" applyProtection="1">
      <alignment horizontal="center" vertical="center"/>
      <protection locked="0"/>
    </xf>
    <xf numFmtId="166" fontId="9" fillId="2" borderId="0" xfId="5" applyNumberFormat="1" applyFont="1" applyFill="1" applyAlignment="1" applyProtection="1">
      <alignment vertical="center"/>
      <protection locked="0"/>
    </xf>
    <xf numFmtId="2" fontId="6" fillId="2" borderId="0" xfId="1" applyNumberFormat="1" applyFont="1" applyFill="1" applyAlignment="1">
      <alignment horizontal="left" vertical="center"/>
    </xf>
    <xf numFmtId="49" fontId="5" fillId="2" borderId="5" xfId="0" applyNumberFormat="1" applyFont="1" applyFill="1" applyBorder="1" applyAlignment="1">
      <alignment horizontal="center" vertical="center"/>
    </xf>
    <xf numFmtId="9" fontId="6" fillId="2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9" fontId="6" fillId="2" borderId="4" xfId="0" applyNumberFormat="1" applyFont="1" applyFill="1" applyBorder="1" applyAlignment="1">
      <alignment horizontal="center" vertical="center"/>
    </xf>
    <xf numFmtId="0" fontId="13" fillId="2" borderId="6" xfId="5" applyFont="1" applyFill="1" applyBorder="1" applyAlignment="1" applyProtection="1">
      <alignment horizontal="right" vertical="center" wrapText="1"/>
      <protection locked="0"/>
    </xf>
    <xf numFmtId="164" fontId="13" fillId="2" borderId="7" xfId="6" applyFont="1" applyFill="1" applyBorder="1" applyAlignment="1" applyProtection="1">
      <alignment horizontal="center" vertical="center"/>
    </xf>
    <xf numFmtId="0" fontId="5" fillId="2" borderId="13" xfId="1" applyFont="1" applyFill="1" applyBorder="1" applyAlignment="1" applyProtection="1">
      <alignment horizontal="center" vertical="center" wrapText="1"/>
      <protection locked="0"/>
    </xf>
    <xf numFmtId="2" fontId="4" fillId="2" borderId="0" xfId="1" applyNumberFormat="1" applyFont="1" applyFill="1" applyAlignment="1" applyProtection="1">
      <alignment horizontal="left" vertical="center"/>
      <protection locked="0"/>
    </xf>
    <xf numFmtId="2" fontId="9" fillId="2" borderId="0" xfId="0" applyNumberFormat="1" applyFont="1" applyFill="1" applyAlignment="1">
      <alignment horizontal="left" vertical="center" wrapText="1"/>
    </xf>
    <xf numFmtId="2" fontId="4" fillId="2" borderId="0" xfId="1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6" fillId="2" borderId="9" xfId="5" applyFont="1" applyFill="1" applyBorder="1" applyAlignment="1" applyProtection="1">
      <alignment horizontal="left" vertical="center" wrapText="1"/>
      <protection locked="0"/>
    </xf>
    <xf numFmtId="2" fontId="6" fillId="2" borderId="9" xfId="5" applyNumberFormat="1" applyFont="1" applyFill="1" applyBorder="1" applyAlignment="1">
      <alignment horizontal="center" vertical="center" wrapText="1"/>
    </xf>
    <xf numFmtId="0" fontId="6" fillId="2" borderId="6" xfId="4" applyFont="1" applyFill="1" applyBorder="1" applyAlignment="1">
      <alignment horizontal="left" vertical="center" wrapText="1"/>
    </xf>
    <xf numFmtId="164" fontId="6" fillId="2" borderId="7" xfId="6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 wrapText="1"/>
    </xf>
    <xf numFmtId="164" fontId="6" fillId="2" borderId="6" xfId="6" applyFont="1" applyFill="1" applyBorder="1" applyAlignment="1">
      <alignment horizontal="center" vertical="center"/>
    </xf>
    <xf numFmtId="164" fontId="6" fillId="2" borderId="4" xfId="6" applyFont="1" applyFill="1" applyBorder="1" applyAlignment="1">
      <alignment horizontal="center" vertical="center"/>
    </xf>
    <xf numFmtId="49" fontId="4" fillId="0" borderId="13" xfId="1" applyNumberFormat="1" applyFont="1" applyBorder="1" applyAlignment="1">
      <alignment vertical="center"/>
    </xf>
    <xf numFmtId="0" fontId="4" fillId="0" borderId="13" xfId="1" applyFont="1" applyBorder="1" applyAlignment="1">
      <alignment horizontal="left" vertical="center" wrapText="1"/>
    </xf>
    <xf numFmtId="9" fontId="6" fillId="0" borderId="13" xfId="1" applyNumberFormat="1" applyFont="1" applyBorder="1" applyAlignment="1">
      <alignment horizontal="center" vertical="center"/>
    </xf>
    <xf numFmtId="0" fontId="4" fillId="0" borderId="13" xfId="1" applyFont="1" applyBorder="1" applyAlignment="1">
      <alignment vertical="center"/>
    </xf>
    <xf numFmtId="169" fontId="6" fillId="0" borderId="13" xfId="6" applyNumberFormat="1" applyFont="1" applyFill="1" applyBorder="1" applyAlignment="1" applyProtection="1">
      <alignment horizontal="center" vertical="center"/>
    </xf>
    <xf numFmtId="0" fontId="4" fillId="0" borderId="15" xfId="1" applyFont="1" applyBorder="1" applyAlignment="1">
      <alignment vertical="center"/>
    </xf>
    <xf numFmtId="49" fontId="4" fillId="0" borderId="5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1" fontId="4" fillId="0" borderId="6" xfId="1" applyNumberFormat="1" applyFont="1" applyBorder="1" applyAlignment="1">
      <alignment horizontal="center" vertical="center"/>
    </xf>
    <xf numFmtId="1" fontId="4" fillId="0" borderId="7" xfId="1" applyNumberFormat="1" applyFont="1" applyBorder="1" applyAlignment="1">
      <alignment horizontal="center" vertical="center"/>
    </xf>
    <xf numFmtId="2" fontId="4" fillId="0" borderId="13" xfId="1" applyNumberFormat="1" applyFont="1" applyBorder="1" applyAlignment="1">
      <alignment vertical="center"/>
    </xf>
    <xf numFmtId="1" fontId="6" fillId="2" borderId="8" xfId="1" applyNumberFormat="1" applyFont="1" applyFill="1" applyBorder="1" applyAlignment="1" applyProtection="1">
      <alignment horizontal="center" vertical="center"/>
      <protection locked="0"/>
    </xf>
    <xf numFmtId="0" fontId="14" fillId="2" borderId="9" xfId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 applyProtection="1">
      <alignment horizontal="center" vertical="center"/>
      <protection locked="0"/>
    </xf>
    <xf numFmtId="2" fontId="6" fillId="2" borderId="10" xfId="1" applyNumberFormat="1" applyFont="1" applyFill="1" applyBorder="1" applyAlignment="1" applyProtection="1">
      <alignment horizontal="center" vertical="center"/>
      <protection locked="0"/>
    </xf>
    <xf numFmtId="2" fontId="6" fillId="2" borderId="0" xfId="1" applyNumberFormat="1" applyFont="1" applyFill="1" applyAlignment="1" applyProtection="1">
      <alignment horizontal="center" vertical="center"/>
      <protection locked="0"/>
    </xf>
    <xf numFmtId="2" fontId="6" fillId="2" borderId="0" xfId="1" applyNumberFormat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6" fillId="2" borderId="9" xfId="1" applyFont="1" applyFill="1" applyBorder="1" applyAlignment="1">
      <alignment horizontal="center" vertical="center" wrapText="1"/>
    </xf>
    <xf numFmtId="2" fontId="6" fillId="2" borderId="10" xfId="1" applyNumberFormat="1" applyFont="1" applyFill="1" applyBorder="1" applyAlignment="1">
      <alignment horizontal="center" vertical="center"/>
    </xf>
    <xf numFmtId="0" fontId="6" fillId="2" borderId="9" xfId="1" applyFont="1" applyFill="1" applyBorder="1" applyAlignment="1" applyProtection="1">
      <alignment vertical="center" wrapText="1"/>
      <protection locked="0"/>
    </xf>
    <xf numFmtId="1" fontId="6" fillId="2" borderId="8" xfId="16" applyNumberFormat="1" applyFont="1" applyFill="1" applyBorder="1" applyAlignment="1">
      <alignment horizontal="center" vertical="center"/>
    </xf>
    <xf numFmtId="0" fontId="6" fillId="2" borderId="9" xfId="16" applyFont="1" applyFill="1" applyBorder="1" applyAlignment="1">
      <alignment horizontal="center" vertical="center"/>
    </xf>
    <xf numFmtId="2" fontId="6" fillId="2" borderId="10" xfId="16" applyNumberFormat="1" applyFont="1" applyFill="1" applyBorder="1" applyAlignment="1">
      <alignment horizontal="center" vertical="center"/>
    </xf>
    <xf numFmtId="2" fontId="6" fillId="2" borderId="0" xfId="16" applyNumberFormat="1" applyFont="1" applyFill="1" applyAlignment="1">
      <alignment horizontal="left" vertical="center"/>
    </xf>
    <xf numFmtId="0" fontId="6" fillId="2" borderId="0" xfId="16" applyFont="1" applyFill="1" applyAlignment="1">
      <alignment vertical="center"/>
    </xf>
    <xf numFmtId="0" fontId="6" fillId="2" borderId="9" xfId="16" applyFont="1" applyFill="1" applyBorder="1" applyAlignment="1">
      <alignment vertical="center" wrapText="1"/>
    </xf>
    <xf numFmtId="166" fontId="6" fillId="2" borderId="9" xfId="16" applyNumberFormat="1" applyFont="1" applyFill="1" applyBorder="1" applyAlignment="1">
      <alignment horizontal="center" vertical="center"/>
    </xf>
    <xf numFmtId="2" fontId="3" fillId="2" borderId="0" xfId="6" applyNumberFormat="1" applyFont="1" applyFill="1" applyAlignment="1">
      <alignment horizontal="left" vertical="center"/>
    </xf>
    <xf numFmtId="2" fontId="6" fillId="2" borderId="0" xfId="1" applyNumberFormat="1" applyFont="1" applyFill="1" applyAlignment="1" applyProtection="1">
      <alignment horizontal="left" vertical="center"/>
      <protection locked="0"/>
    </xf>
    <xf numFmtId="166" fontId="6" fillId="2" borderId="9" xfId="1" applyNumberFormat="1" applyFont="1" applyFill="1" applyBorder="1" applyAlignment="1" applyProtection="1">
      <alignment horizontal="center" vertical="center"/>
      <protection locked="0"/>
    </xf>
    <xf numFmtId="166" fontId="15" fillId="2" borderId="9" xfId="0" applyNumberFormat="1" applyFont="1" applyFill="1" applyBorder="1" applyAlignment="1">
      <alignment horizontal="center" vertical="center" wrapText="1"/>
    </xf>
    <xf numFmtId="166" fontId="4" fillId="2" borderId="9" xfId="2" applyNumberFormat="1" applyFont="1" applyFill="1" applyBorder="1" applyAlignment="1">
      <alignment horizontal="center" vertical="center"/>
    </xf>
    <xf numFmtId="2" fontId="6" fillId="2" borderId="11" xfId="0" applyNumberFormat="1" applyFont="1" applyFill="1" applyBorder="1" applyAlignment="1">
      <alignment horizontal="center" vertical="center"/>
    </xf>
    <xf numFmtId="2" fontId="6" fillId="2" borderId="11" xfId="5" applyNumberFormat="1" applyFont="1" applyFill="1" applyBorder="1" applyAlignment="1" applyProtection="1">
      <alignment horizontal="center" vertical="center"/>
      <protection locked="0"/>
    </xf>
    <xf numFmtId="2" fontId="6" fillId="2" borderId="18" xfId="0" applyNumberFormat="1" applyFont="1" applyFill="1" applyBorder="1" applyAlignment="1">
      <alignment horizontal="center" vertical="center"/>
    </xf>
    <xf numFmtId="0" fontId="6" fillId="2" borderId="13" xfId="5" applyFont="1" applyFill="1" applyBorder="1" applyAlignment="1" applyProtection="1">
      <alignment horizontal="center" vertical="center"/>
      <protection locked="0"/>
    </xf>
    <xf numFmtId="2" fontId="6" fillId="2" borderId="13" xfId="5" applyNumberFormat="1" applyFont="1" applyFill="1" applyBorder="1" applyAlignment="1" applyProtection="1">
      <alignment horizontal="center" vertical="center"/>
      <protection locked="0"/>
    </xf>
    <xf numFmtId="2" fontId="4" fillId="2" borderId="15" xfId="0" applyNumberFormat="1" applyFont="1" applyFill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vertical="center" wrapText="1"/>
    </xf>
    <xf numFmtId="0" fontId="6" fillId="2" borderId="6" xfId="5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2" fontId="5" fillId="2" borderId="6" xfId="5" applyNumberFormat="1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>
      <alignment horizontal="left" vertical="center" wrapText="1"/>
    </xf>
    <xf numFmtId="0" fontId="4" fillId="0" borderId="11" xfId="1" applyFont="1" applyBorder="1" applyAlignment="1">
      <alignment horizontal="center" vertical="center" wrapText="1"/>
    </xf>
    <xf numFmtId="0" fontId="3" fillId="2" borderId="0" xfId="1" applyFont="1" applyFill="1" applyAlignment="1" applyProtection="1">
      <alignment horizontal="center" vertical="center"/>
      <protection locked="0"/>
    </xf>
    <xf numFmtId="0" fontId="4" fillId="2" borderId="1" xfId="1" applyFont="1" applyFill="1" applyBorder="1" applyAlignment="1" applyProtection="1">
      <alignment horizontal="right" vertical="center"/>
      <protection locked="0"/>
    </xf>
    <xf numFmtId="0" fontId="4" fillId="0" borderId="2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/>
    </xf>
    <xf numFmtId="2" fontId="4" fillId="0" borderId="11" xfId="1" applyNumberFormat="1" applyFont="1" applyBorder="1" applyAlignment="1">
      <alignment horizontal="center" vertical="center"/>
    </xf>
    <xf numFmtId="2" fontId="4" fillId="0" borderId="14" xfId="1" applyNumberFormat="1" applyFont="1" applyBorder="1" applyAlignment="1">
      <alignment horizontal="center" vertical="center"/>
    </xf>
    <xf numFmtId="2" fontId="4" fillId="0" borderId="18" xfId="1" applyNumberFormat="1" applyFont="1" applyBorder="1" applyAlignment="1">
      <alignment horizontal="center" vertical="center"/>
    </xf>
    <xf numFmtId="49" fontId="4" fillId="0" borderId="17" xfId="1" applyNumberFormat="1" applyFont="1" applyBorder="1" applyAlignment="1">
      <alignment horizontal="center" vertical="center"/>
    </xf>
    <xf numFmtId="49" fontId="4" fillId="0" borderId="19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17">
    <cellStyle name="Comma" xfId="6" builtinId="3"/>
    <cellStyle name="Comma 10" xfId="15"/>
    <cellStyle name="Comma 2" xfId="2"/>
    <cellStyle name="Comma 2 2" xfId="9"/>
    <cellStyle name="Comma 2 4" xfId="7"/>
    <cellStyle name="Comma 3" xfId="13"/>
    <cellStyle name="Normal" xfId="0" builtinId="0"/>
    <cellStyle name="Normal 2" xfId="1"/>
    <cellStyle name="Normal 2 3" xfId="10"/>
    <cellStyle name="Normal 2 9" xfId="14"/>
    <cellStyle name="Normal 3" xfId="12"/>
    <cellStyle name="Normal 3 2" xfId="3"/>
    <cellStyle name="Normal 5" xfId="5"/>
    <cellStyle name="Normal 7" xfId="16"/>
    <cellStyle name="Normal 8" xfId="8"/>
    <cellStyle name="Обычный 2" xfId="11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P62"/>
  <sheetViews>
    <sheetView tabSelected="1" topLeftCell="A16" workbookViewId="0">
      <selection activeCell="M11" sqref="M11"/>
    </sheetView>
  </sheetViews>
  <sheetFormatPr defaultRowHeight="16"/>
  <cols>
    <col min="1" max="1" width="5.08984375" style="44" customWidth="1"/>
    <col min="2" max="2" width="34.08984375" style="1" customWidth="1"/>
    <col min="3" max="3" width="8.6328125" style="1" customWidth="1"/>
    <col min="4" max="4" width="11.08984375" style="1" customWidth="1"/>
    <col min="5" max="5" width="10.7265625" style="1" customWidth="1"/>
    <col min="6" max="6" width="13.6328125" style="1" customWidth="1"/>
    <col min="7" max="7" width="14.36328125" style="1" customWidth="1"/>
    <col min="8" max="8" width="16.90625" style="90" customWidth="1"/>
    <col min="9" max="9" width="12.7265625" style="1" bestFit="1" customWidth="1"/>
    <col min="10" max="10" width="14" style="1" bestFit="1" customWidth="1"/>
    <col min="11" max="11" width="9.08984375" style="1"/>
    <col min="12" max="13" width="16.6328125" style="1" bestFit="1" customWidth="1"/>
    <col min="14" max="245" width="9.08984375" style="1"/>
    <col min="246" max="246" width="4.7265625" style="1" customWidth="1"/>
    <col min="247" max="247" width="12.08984375" style="1" customWidth="1"/>
    <col min="248" max="248" width="37.6328125" style="1" customWidth="1"/>
    <col min="249" max="249" width="8.6328125" style="1" customWidth="1"/>
    <col min="250" max="250" width="9.36328125" style="1" customWidth="1"/>
    <col min="251" max="251" width="12.6328125" style="1" bestFit="1" customWidth="1"/>
    <col min="252" max="252" width="11.26953125" style="1" customWidth="1"/>
    <col min="253" max="253" width="12.08984375" style="1" customWidth="1"/>
    <col min="254" max="254" width="10.36328125" style="1" customWidth="1"/>
    <col min="255" max="255" width="11.08984375" style="1" customWidth="1"/>
    <col min="256" max="256" width="10.26953125" style="1" customWidth="1"/>
    <col min="257" max="257" width="11" style="1" customWidth="1"/>
    <col min="258" max="258" width="14.90625" style="1" customWidth="1"/>
    <col min="259" max="259" width="9.08984375" style="1"/>
    <col min="260" max="260" width="9.6328125" style="1" bestFit="1" customWidth="1"/>
    <col min="261" max="501" width="9.08984375" style="1"/>
    <col min="502" max="502" width="4.7265625" style="1" customWidth="1"/>
    <col min="503" max="503" width="12.08984375" style="1" customWidth="1"/>
    <col min="504" max="504" width="37.6328125" style="1" customWidth="1"/>
    <col min="505" max="505" width="8.6328125" style="1" customWidth="1"/>
    <col min="506" max="506" width="9.36328125" style="1" customWidth="1"/>
    <col min="507" max="507" width="12.6328125" style="1" bestFit="1" customWidth="1"/>
    <col min="508" max="508" width="11.26953125" style="1" customWidth="1"/>
    <col min="509" max="509" width="12.08984375" style="1" customWidth="1"/>
    <col min="510" max="510" width="10.36328125" style="1" customWidth="1"/>
    <col min="511" max="511" width="11.08984375" style="1" customWidth="1"/>
    <col min="512" max="512" width="10.26953125" style="1" customWidth="1"/>
    <col min="513" max="513" width="11" style="1" customWidth="1"/>
    <col min="514" max="514" width="14.90625" style="1" customWidth="1"/>
    <col min="515" max="515" width="9.08984375" style="1"/>
    <col min="516" max="516" width="9.6328125" style="1" bestFit="1" customWidth="1"/>
    <col min="517" max="757" width="9.08984375" style="1"/>
    <col min="758" max="758" width="4.7265625" style="1" customWidth="1"/>
    <col min="759" max="759" width="12.08984375" style="1" customWidth="1"/>
    <col min="760" max="760" width="37.6328125" style="1" customWidth="1"/>
    <col min="761" max="761" width="8.6328125" style="1" customWidth="1"/>
    <col min="762" max="762" width="9.36328125" style="1" customWidth="1"/>
    <col min="763" max="763" width="12.6328125" style="1" bestFit="1" customWidth="1"/>
    <col min="764" max="764" width="11.26953125" style="1" customWidth="1"/>
    <col min="765" max="765" width="12.08984375" style="1" customWidth="1"/>
    <col min="766" max="766" width="10.36328125" style="1" customWidth="1"/>
    <col min="767" max="767" width="11.08984375" style="1" customWidth="1"/>
    <col min="768" max="768" width="10.26953125" style="1" customWidth="1"/>
    <col min="769" max="769" width="11" style="1" customWidth="1"/>
    <col min="770" max="770" width="14.90625" style="1" customWidth="1"/>
    <col min="771" max="771" width="9.08984375" style="1"/>
    <col min="772" max="772" width="9.6328125" style="1" bestFit="1" customWidth="1"/>
    <col min="773" max="1013" width="9.08984375" style="1"/>
    <col min="1014" max="1014" width="4.7265625" style="1" customWidth="1"/>
    <col min="1015" max="1015" width="12.08984375" style="1" customWidth="1"/>
    <col min="1016" max="1016" width="37.6328125" style="1" customWidth="1"/>
    <col min="1017" max="1017" width="8.6328125" style="1" customWidth="1"/>
    <col min="1018" max="1018" width="9.36328125" style="1" customWidth="1"/>
    <col min="1019" max="1019" width="12.6328125" style="1" bestFit="1" customWidth="1"/>
    <col min="1020" max="1020" width="11.26953125" style="1" customWidth="1"/>
    <col min="1021" max="1021" width="12.08984375" style="1" customWidth="1"/>
    <col min="1022" max="1022" width="10.36328125" style="1" customWidth="1"/>
    <col min="1023" max="1023" width="11.08984375" style="1" customWidth="1"/>
    <col min="1024" max="1024" width="10.26953125" style="1" customWidth="1"/>
    <col min="1025" max="1025" width="11" style="1" customWidth="1"/>
    <col min="1026" max="1026" width="14.90625" style="1" customWidth="1"/>
    <col min="1027" max="1027" width="9.08984375" style="1"/>
    <col min="1028" max="1028" width="9.6328125" style="1" bestFit="1" customWidth="1"/>
    <col min="1029" max="1269" width="9.08984375" style="1"/>
    <col min="1270" max="1270" width="4.7265625" style="1" customWidth="1"/>
    <col min="1271" max="1271" width="12.08984375" style="1" customWidth="1"/>
    <col min="1272" max="1272" width="37.6328125" style="1" customWidth="1"/>
    <col min="1273" max="1273" width="8.6328125" style="1" customWidth="1"/>
    <col min="1274" max="1274" width="9.36328125" style="1" customWidth="1"/>
    <col min="1275" max="1275" width="12.6328125" style="1" bestFit="1" customWidth="1"/>
    <col min="1276" max="1276" width="11.26953125" style="1" customWidth="1"/>
    <col min="1277" max="1277" width="12.08984375" style="1" customWidth="1"/>
    <col min="1278" max="1278" width="10.36328125" style="1" customWidth="1"/>
    <col min="1279" max="1279" width="11.08984375" style="1" customWidth="1"/>
    <col min="1280" max="1280" width="10.26953125" style="1" customWidth="1"/>
    <col min="1281" max="1281" width="11" style="1" customWidth="1"/>
    <col min="1282" max="1282" width="14.90625" style="1" customWidth="1"/>
    <col min="1283" max="1283" width="9.08984375" style="1"/>
    <col min="1284" max="1284" width="9.6328125" style="1" bestFit="1" customWidth="1"/>
    <col min="1285" max="1525" width="9.08984375" style="1"/>
    <col min="1526" max="1526" width="4.7265625" style="1" customWidth="1"/>
    <col min="1527" max="1527" width="12.08984375" style="1" customWidth="1"/>
    <col min="1528" max="1528" width="37.6328125" style="1" customWidth="1"/>
    <col min="1529" max="1529" width="8.6328125" style="1" customWidth="1"/>
    <col min="1530" max="1530" width="9.36328125" style="1" customWidth="1"/>
    <col min="1531" max="1531" width="12.6328125" style="1" bestFit="1" customWidth="1"/>
    <col min="1532" max="1532" width="11.26953125" style="1" customWidth="1"/>
    <col min="1533" max="1533" width="12.08984375" style="1" customWidth="1"/>
    <col min="1534" max="1534" width="10.36328125" style="1" customWidth="1"/>
    <col min="1535" max="1535" width="11.08984375" style="1" customWidth="1"/>
    <col min="1536" max="1536" width="10.26953125" style="1" customWidth="1"/>
    <col min="1537" max="1537" width="11" style="1" customWidth="1"/>
    <col min="1538" max="1538" width="14.90625" style="1" customWidth="1"/>
    <col min="1539" max="1539" width="9.08984375" style="1"/>
    <col min="1540" max="1540" width="9.6328125" style="1" bestFit="1" customWidth="1"/>
    <col min="1541" max="1781" width="9.08984375" style="1"/>
    <col min="1782" max="1782" width="4.7265625" style="1" customWidth="1"/>
    <col min="1783" max="1783" width="12.08984375" style="1" customWidth="1"/>
    <col min="1784" max="1784" width="37.6328125" style="1" customWidth="1"/>
    <col min="1785" max="1785" width="8.6328125" style="1" customWidth="1"/>
    <col min="1786" max="1786" width="9.36328125" style="1" customWidth="1"/>
    <col min="1787" max="1787" width="12.6328125" style="1" bestFit="1" customWidth="1"/>
    <col min="1788" max="1788" width="11.26953125" style="1" customWidth="1"/>
    <col min="1789" max="1789" width="12.08984375" style="1" customWidth="1"/>
    <col min="1790" max="1790" width="10.36328125" style="1" customWidth="1"/>
    <col min="1791" max="1791" width="11.08984375" style="1" customWidth="1"/>
    <col min="1792" max="1792" width="10.26953125" style="1" customWidth="1"/>
    <col min="1793" max="1793" width="11" style="1" customWidth="1"/>
    <col min="1794" max="1794" width="14.90625" style="1" customWidth="1"/>
    <col min="1795" max="1795" width="9.08984375" style="1"/>
    <col min="1796" max="1796" width="9.6328125" style="1" bestFit="1" customWidth="1"/>
    <col min="1797" max="2037" width="9.08984375" style="1"/>
    <col min="2038" max="2038" width="4.7265625" style="1" customWidth="1"/>
    <col min="2039" max="2039" width="12.08984375" style="1" customWidth="1"/>
    <col min="2040" max="2040" width="37.6328125" style="1" customWidth="1"/>
    <col min="2041" max="2041" width="8.6328125" style="1" customWidth="1"/>
    <col min="2042" max="2042" width="9.36328125" style="1" customWidth="1"/>
    <col min="2043" max="2043" width="12.6328125" style="1" bestFit="1" customWidth="1"/>
    <col min="2044" max="2044" width="11.26953125" style="1" customWidth="1"/>
    <col min="2045" max="2045" width="12.08984375" style="1" customWidth="1"/>
    <col min="2046" max="2046" width="10.36328125" style="1" customWidth="1"/>
    <col min="2047" max="2047" width="11.08984375" style="1" customWidth="1"/>
    <col min="2048" max="2048" width="10.26953125" style="1" customWidth="1"/>
    <col min="2049" max="2049" width="11" style="1" customWidth="1"/>
    <col min="2050" max="2050" width="14.90625" style="1" customWidth="1"/>
    <col min="2051" max="2051" width="9.08984375" style="1"/>
    <col min="2052" max="2052" width="9.6328125" style="1" bestFit="1" customWidth="1"/>
    <col min="2053" max="2293" width="9.08984375" style="1"/>
    <col min="2294" max="2294" width="4.7265625" style="1" customWidth="1"/>
    <col min="2295" max="2295" width="12.08984375" style="1" customWidth="1"/>
    <col min="2296" max="2296" width="37.6328125" style="1" customWidth="1"/>
    <col min="2297" max="2297" width="8.6328125" style="1" customWidth="1"/>
    <col min="2298" max="2298" width="9.36328125" style="1" customWidth="1"/>
    <col min="2299" max="2299" width="12.6328125" style="1" bestFit="1" customWidth="1"/>
    <col min="2300" max="2300" width="11.26953125" style="1" customWidth="1"/>
    <col min="2301" max="2301" width="12.08984375" style="1" customWidth="1"/>
    <col min="2302" max="2302" width="10.36328125" style="1" customWidth="1"/>
    <col min="2303" max="2303" width="11.08984375" style="1" customWidth="1"/>
    <col min="2304" max="2304" width="10.26953125" style="1" customWidth="1"/>
    <col min="2305" max="2305" width="11" style="1" customWidth="1"/>
    <col min="2306" max="2306" width="14.90625" style="1" customWidth="1"/>
    <col min="2307" max="2307" width="9.08984375" style="1"/>
    <col min="2308" max="2308" width="9.6328125" style="1" bestFit="1" customWidth="1"/>
    <col min="2309" max="2549" width="9.08984375" style="1"/>
    <col min="2550" max="2550" width="4.7265625" style="1" customWidth="1"/>
    <col min="2551" max="2551" width="12.08984375" style="1" customWidth="1"/>
    <col min="2552" max="2552" width="37.6328125" style="1" customWidth="1"/>
    <col min="2553" max="2553" width="8.6328125" style="1" customWidth="1"/>
    <col min="2554" max="2554" width="9.36328125" style="1" customWidth="1"/>
    <col min="2555" max="2555" width="12.6328125" style="1" bestFit="1" customWidth="1"/>
    <col min="2556" max="2556" width="11.26953125" style="1" customWidth="1"/>
    <col min="2557" max="2557" width="12.08984375" style="1" customWidth="1"/>
    <col min="2558" max="2558" width="10.36328125" style="1" customWidth="1"/>
    <col min="2559" max="2559" width="11.08984375" style="1" customWidth="1"/>
    <col min="2560" max="2560" width="10.26953125" style="1" customWidth="1"/>
    <col min="2561" max="2561" width="11" style="1" customWidth="1"/>
    <col min="2562" max="2562" width="14.90625" style="1" customWidth="1"/>
    <col min="2563" max="2563" width="9.08984375" style="1"/>
    <col min="2564" max="2564" width="9.6328125" style="1" bestFit="1" customWidth="1"/>
    <col min="2565" max="2805" width="9.08984375" style="1"/>
    <col min="2806" max="2806" width="4.7265625" style="1" customWidth="1"/>
    <col min="2807" max="2807" width="12.08984375" style="1" customWidth="1"/>
    <col min="2808" max="2808" width="37.6328125" style="1" customWidth="1"/>
    <col min="2809" max="2809" width="8.6328125" style="1" customWidth="1"/>
    <col min="2810" max="2810" width="9.36328125" style="1" customWidth="1"/>
    <col min="2811" max="2811" width="12.6328125" style="1" bestFit="1" customWidth="1"/>
    <col min="2812" max="2812" width="11.26953125" style="1" customWidth="1"/>
    <col min="2813" max="2813" width="12.08984375" style="1" customWidth="1"/>
    <col min="2814" max="2814" width="10.36328125" style="1" customWidth="1"/>
    <col min="2815" max="2815" width="11.08984375" style="1" customWidth="1"/>
    <col min="2816" max="2816" width="10.26953125" style="1" customWidth="1"/>
    <col min="2817" max="2817" width="11" style="1" customWidth="1"/>
    <col min="2818" max="2818" width="14.90625" style="1" customWidth="1"/>
    <col min="2819" max="2819" width="9.08984375" style="1"/>
    <col min="2820" max="2820" width="9.6328125" style="1" bestFit="1" customWidth="1"/>
    <col min="2821" max="3061" width="9.08984375" style="1"/>
    <col min="3062" max="3062" width="4.7265625" style="1" customWidth="1"/>
    <col min="3063" max="3063" width="12.08984375" style="1" customWidth="1"/>
    <col min="3064" max="3064" width="37.6328125" style="1" customWidth="1"/>
    <col min="3065" max="3065" width="8.6328125" style="1" customWidth="1"/>
    <col min="3066" max="3066" width="9.36328125" style="1" customWidth="1"/>
    <col min="3067" max="3067" width="12.6328125" style="1" bestFit="1" customWidth="1"/>
    <col min="3068" max="3068" width="11.26953125" style="1" customWidth="1"/>
    <col min="3069" max="3069" width="12.08984375" style="1" customWidth="1"/>
    <col min="3070" max="3070" width="10.36328125" style="1" customWidth="1"/>
    <col min="3071" max="3071" width="11.08984375" style="1" customWidth="1"/>
    <col min="3072" max="3072" width="10.26953125" style="1" customWidth="1"/>
    <col min="3073" max="3073" width="11" style="1" customWidth="1"/>
    <col min="3074" max="3074" width="14.90625" style="1" customWidth="1"/>
    <col min="3075" max="3075" width="9.08984375" style="1"/>
    <col min="3076" max="3076" width="9.6328125" style="1" bestFit="1" customWidth="1"/>
    <col min="3077" max="3317" width="9.08984375" style="1"/>
    <col min="3318" max="3318" width="4.7265625" style="1" customWidth="1"/>
    <col min="3319" max="3319" width="12.08984375" style="1" customWidth="1"/>
    <col min="3320" max="3320" width="37.6328125" style="1" customWidth="1"/>
    <col min="3321" max="3321" width="8.6328125" style="1" customWidth="1"/>
    <col min="3322" max="3322" width="9.36328125" style="1" customWidth="1"/>
    <col min="3323" max="3323" width="12.6328125" style="1" bestFit="1" customWidth="1"/>
    <col min="3324" max="3324" width="11.26953125" style="1" customWidth="1"/>
    <col min="3325" max="3325" width="12.08984375" style="1" customWidth="1"/>
    <col min="3326" max="3326" width="10.36328125" style="1" customWidth="1"/>
    <col min="3327" max="3327" width="11.08984375" style="1" customWidth="1"/>
    <col min="3328" max="3328" width="10.26953125" style="1" customWidth="1"/>
    <col min="3329" max="3329" width="11" style="1" customWidth="1"/>
    <col min="3330" max="3330" width="14.90625" style="1" customWidth="1"/>
    <col min="3331" max="3331" width="9.08984375" style="1"/>
    <col min="3332" max="3332" width="9.6328125" style="1" bestFit="1" customWidth="1"/>
    <col min="3333" max="3573" width="9.08984375" style="1"/>
    <col min="3574" max="3574" width="4.7265625" style="1" customWidth="1"/>
    <col min="3575" max="3575" width="12.08984375" style="1" customWidth="1"/>
    <col min="3576" max="3576" width="37.6328125" style="1" customWidth="1"/>
    <col min="3577" max="3577" width="8.6328125" style="1" customWidth="1"/>
    <col min="3578" max="3578" width="9.36328125" style="1" customWidth="1"/>
    <col min="3579" max="3579" width="12.6328125" style="1" bestFit="1" customWidth="1"/>
    <col min="3580" max="3580" width="11.26953125" style="1" customWidth="1"/>
    <col min="3581" max="3581" width="12.08984375" style="1" customWidth="1"/>
    <col min="3582" max="3582" width="10.36328125" style="1" customWidth="1"/>
    <col min="3583" max="3583" width="11.08984375" style="1" customWidth="1"/>
    <col min="3584" max="3584" width="10.26953125" style="1" customWidth="1"/>
    <col min="3585" max="3585" width="11" style="1" customWidth="1"/>
    <col min="3586" max="3586" width="14.90625" style="1" customWidth="1"/>
    <col min="3587" max="3587" width="9.08984375" style="1"/>
    <col min="3588" max="3588" width="9.6328125" style="1" bestFit="1" customWidth="1"/>
    <col min="3589" max="3829" width="9.08984375" style="1"/>
    <col min="3830" max="3830" width="4.7265625" style="1" customWidth="1"/>
    <col min="3831" max="3831" width="12.08984375" style="1" customWidth="1"/>
    <col min="3832" max="3832" width="37.6328125" style="1" customWidth="1"/>
    <col min="3833" max="3833" width="8.6328125" style="1" customWidth="1"/>
    <col min="3834" max="3834" width="9.36328125" style="1" customWidth="1"/>
    <col min="3835" max="3835" width="12.6328125" style="1" bestFit="1" customWidth="1"/>
    <col min="3836" max="3836" width="11.26953125" style="1" customWidth="1"/>
    <col min="3837" max="3837" width="12.08984375" style="1" customWidth="1"/>
    <col min="3838" max="3838" width="10.36328125" style="1" customWidth="1"/>
    <col min="3839" max="3839" width="11.08984375" style="1" customWidth="1"/>
    <col min="3840" max="3840" width="10.26953125" style="1" customWidth="1"/>
    <col min="3841" max="3841" width="11" style="1" customWidth="1"/>
    <col min="3842" max="3842" width="14.90625" style="1" customWidth="1"/>
    <col min="3843" max="3843" width="9.08984375" style="1"/>
    <col min="3844" max="3844" width="9.6328125" style="1" bestFit="1" customWidth="1"/>
    <col min="3845" max="4085" width="9.08984375" style="1"/>
    <col min="4086" max="4086" width="4.7265625" style="1" customWidth="1"/>
    <col min="4087" max="4087" width="12.08984375" style="1" customWidth="1"/>
    <col min="4088" max="4088" width="37.6328125" style="1" customWidth="1"/>
    <col min="4089" max="4089" width="8.6328125" style="1" customWidth="1"/>
    <col min="4090" max="4090" width="9.36328125" style="1" customWidth="1"/>
    <col min="4091" max="4091" width="12.6328125" style="1" bestFit="1" customWidth="1"/>
    <col min="4092" max="4092" width="11.26953125" style="1" customWidth="1"/>
    <col min="4093" max="4093" width="12.08984375" style="1" customWidth="1"/>
    <col min="4094" max="4094" width="10.36328125" style="1" customWidth="1"/>
    <col min="4095" max="4095" width="11.08984375" style="1" customWidth="1"/>
    <col min="4096" max="4096" width="10.26953125" style="1" customWidth="1"/>
    <col min="4097" max="4097" width="11" style="1" customWidth="1"/>
    <col min="4098" max="4098" width="14.90625" style="1" customWidth="1"/>
    <col min="4099" max="4099" width="9.08984375" style="1"/>
    <col min="4100" max="4100" width="9.6328125" style="1" bestFit="1" customWidth="1"/>
    <col min="4101" max="4341" width="9.08984375" style="1"/>
    <col min="4342" max="4342" width="4.7265625" style="1" customWidth="1"/>
    <col min="4343" max="4343" width="12.08984375" style="1" customWidth="1"/>
    <col min="4344" max="4344" width="37.6328125" style="1" customWidth="1"/>
    <col min="4345" max="4345" width="8.6328125" style="1" customWidth="1"/>
    <col min="4346" max="4346" width="9.36328125" style="1" customWidth="1"/>
    <col min="4347" max="4347" width="12.6328125" style="1" bestFit="1" customWidth="1"/>
    <col min="4348" max="4348" width="11.26953125" style="1" customWidth="1"/>
    <col min="4349" max="4349" width="12.08984375" style="1" customWidth="1"/>
    <col min="4350" max="4350" width="10.36328125" style="1" customWidth="1"/>
    <col min="4351" max="4351" width="11.08984375" style="1" customWidth="1"/>
    <col min="4352" max="4352" width="10.26953125" style="1" customWidth="1"/>
    <col min="4353" max="4353" width="11" style="1" customWidth="1"/>
    <col min="4354" max="4354" width="14.90625" style="1" customWidth="1"/>
    <col min="4355" max="4355" width="9.08984375" style="1"/>
    <col min="4356" max="4356" width="9.6328125" style="1" bestFit="1" customWidth="1"/>
    <col min="4357" max="4597" width="9.08984375" style="1"/>
    <col min="4598" max="4598" width="4.7265625" style="1" customWidth="1"/>
    <col min="4599" max="4599" width="12.08984375" style="1" customWidth="1"/>
    <col min="4600" max="4600" width="37.6328125" style="1" customWidth="1"/>
    <col min="4601" max="4601" width="8.6328125" style="1" customWidth="1"/>
    <col min="4602" max="4602" width="9.36328125" style="1" customWidth="1"/>
    <col min="4603" max="4603" width="12.6328125" style="1" bestFit="1" customWidth="1"/>
    <col min="4604" max="4604" width="11.26953125" style="1" customWidth="1"/>
    <col min="4605" max="4605" width="12.08984375" style="1" customWidth="1"/>
    <col min="4606" max="4606" width="10.36328125" style="1" customWidth="1"/>
    <col min="4607" max="4607" width="11.08984375" style="1" customWidth="1"/>
    <col min="4608" max="4608" width="10.26953125" style="1" customWidth="1"/>
    <col min="4609" max="4609" width="11" style="1" customWidth="1"/>
    <col min="4610" max="4610" width="14.90625" style="1" customWidth="1"/>
    <col min="4611" max="4611" width="9.08984375" style="1"/>
    <col min="4612" max="4612" width="9.6328125" style="1" bestFit="1" customWidth="1"/>
    <col min="4613" max="4853" width="9.08984375" style="1"/>
    <col min="4854" max="4854" width="4.7265625" style="1" customWidth="1"/>
    <col min="4855" max="4855" width="12.08984375" style="1" customWidth="1"/>
    <col min="4856" max="4856" width="37.6328125" style="1" customWidth="1"/>
    <col min="4857" max="4857" width="8.6328125" style="1" customWidth="1"/>
    <col min="4858" max="4858" width="9.36328125" style="1" customWidth="1"/>
    <col min="4859" max="4859" width="12.6328125" style="1" bestFit="1" customWidth="1"/>
    <col min="4860" max="4860" width="11.26953125" style="1" customWidth="1"/>
    <col min="4861" max="4861" width="12.08984375" style="1" customWidth="1"/>
    <col min="4862" max="4862" width="10.36328125" style="1" customWidth="1"/>
    <col min="4863" max="4863" width="11.08984375" style="1" customWidth="1"/>
    <col min="4864" max="4864" width="10.26953125" style="1" customWidth="1"/>
    <col min="4865" max="4865" width="11" style="1" customWidth="1"/>
    <col min="4866" max="4866" width="14.90625" style="1" customWidth="1"/>
    <col min="4867" max="4867" width="9.08984375" style="1"/>
    <col min="4868" max="4868" width="9.6328125" style="1" bestFit="1" customWidth="1"/>
    <col min="4869" max="5109" width="9.08984375" style="1"/>
    <col min="5110" max="5110" width="4.7265625" style="1" customWidth="1"/>
    <col min="5111" max="5111" width="12.08984375" style="1" customWidth="1"/>
    <col min="5112" max="5112" width="37.6328125" style="1" customWidth="1"/>
    <col min="5113" max="5113" width="8.6328125" style="1" customWidth="1"/>
    <col min="5114" max="5114" width="9.36328125" style="1" customWidth="1"/>
    <col min="5115" max="5115" width="12.6328125" style="1" bestFit="1" customWidth="1"/>
    <col min="5116" max="5116" width="11.26953125" style="1" customWidth="1"/>
    <col min="5117" max="5117" width="12.08984375" style="1" customWidth="1"/>
    <col min="5118" max="5118" width="10.36328125" style="1" customWidth="1"/>
    <col min="5119" max="5119" width="11.08984375" style="1" customWidth="1"/>
    <col min="5120" max="5120" width="10.26953125" style="1" customWidth="1"/>
    <col min="5121" max="5121" width="11" style="1" customWidth="1"/>
    <col min="5122" max="5122" width="14.90625" style="1" customWidth="1"/>
    <col min="5123" max="5123" width="9.08984375" style="1"/>
    <col min="5124" max="5124" width="9.6328125" style="1" bestFit="1" customWidth="1"/>
    <col min="5125" max="5365" width="9.08984375" style="1"/>
    <col min="5366" max="5366" width="4.7265625" style="1" customWidth="1"/>
    <col min="5367" max="5367" width="12.08984375" style="1" customWidth="1"/>
    <col min="5368" max="5368" width="37.6328125" style="1" customWidth="1"/>
    <col min="5369" max="5369" width="8.6328125" style="1" customWidth="1"/>
    <col min="5370" max="5370" width="9.36328125" style="1" customWidth="1"/>
    <col min="5371" max="5371" width="12.6328125" style="1" bestFit="1" customWidth="1"/>
    <col min="5372" max="5372" width="11.26953125" style="1" customWidth="1"/>
    <col min="5373" max="5373" width="12.08984375" style="1" customWidth="1"/>
    <col min="5374" max="5374" width="10.36328125" style="1" customWidth="1"/>
    <col min="5375" max="5375" width="11.08984375" style="1" customWidth="1"/>
    <col min="5376" max="5376" width="10.26953125" style="1" customWidth="1"/>
    <col min="5377" max="5377" width="11" style="1" customWidth="1"/>
    <col min="5378" max="5378" width="14.90625" style="1" customWidth="1"/>
    <col min="5379" max="5379" width="9.08984375" style="1"/>
    <col min="5380" max="5380" width="9.6328125" style="1" bestFit="1" customWidth="1"/>
    <col min="5381" max="5621" width="9.08984375" style="1"/>
    <col min="5622" max="5622" width="4.7265625" style="1" customWidth="1"/>
    <col min="5623" max="5623" width="12.08984375" style="1" customWidth="1"/>
    <col min="5624" max="5624" width="37.6328125" style="1" customWidth="1"/>
    <col min="5625" max="5625" width="8.6328125" style="1" customWidth="1"/>
    <col min="5626" max="5626" width="9.36328125" style="1" customWidth="1"/>
    <col min="5627" max="5627" width="12.6328125" style="1" bestFit="1" customWidth="1"/>
    <col min="5628" max="5628" width="11.26953125" style="1" customWidth="1"/>
    <col min="5629" max="5629" width="12.08984375" style="1" customWidth="1"/>
    <col min="5630" max="5630" width="10.36328125" style="1" customWidth="1"/>
    <col min="5631" max="5631" width="11.08984375" style="1" customWidth="1"/>
    <col min="5632" max="5632" width="10.26953125" style="1" customWidth="1"/>
    <col min="5633" max="5633" width="11" style="1" customWidth="1"/>
    <col min="5634" max="5634" width="14.90625" style="1" customWidth="1"/>
    <col min="5635" max="5635" width="9.08984375" style="1"/>
    <col min="5636" max="5636" width="9.6328125" style="1" bestFit="1" customWidth="1"/>
    <col min="5637" max="5877" width="9.08984375" style="1"/>
    <col min="5878" max="5878" width="4.7265625" style="1" customWidth="1"/>
    <col min="5879" max="5879" width="12.08984375" style="1" customWidth="1"/>
    <col min="5880" max="5880" width="37.6328125" style="1" customWidth="1"/>
    <col min="5881" max="5881" width="8.6328125" style="1" customWidth="1"/>
    <col min="5882" max="5882" width="9.36328125" style="1" customWidth="1"/>
    <col min="5883" max="5883" width="12.6328125" style="1" bestFit="1" customWidth="1"/>
    <col min="5884" max="5884" width="11.26953125" style="1" customWidth="1"/>
    <col min="5885" max="5885" width="12.08984375" style="1" customWidth="1"/>
    <col min="5886" max="5886" width="10.36328125" style="1" customWidth="1"/>
    <col min="5887" max="5887" width="11.08984375" style="1" customWidth="1"/>
    <col min="5888" max="5888" width="10.26953125" style="1" customWidth="1"/>
    <col min="5889" max="5889" width="11" style="1" customWidth="1"/>
    <col min="5890" max="5890" width="14.90625" style="1" customWidth="1"/>
    <col min="5891" max="5891" width="9.08984375" style="1"/>
    <col min="5892" max="5892" width="9.6328125" style="1" bestFit="1" customWidth="1"/>
    <col min="5893" max="6133" width="9.08984375" style="1"/>
    <col min="6134" max="6134" width="4.7265625" style="1" customWidth="1"/>
    <col min="6135" max="6135" width="12.08984375" style="1" customWidth="1"/>
    <col min="6136" max="6136" width="37.6328125" style="1" customWidth="1"/>
    <col min="6137" max="6137" width="8.6328125" style="1" customWidth="1"/>
    <col min="6138" max="6138" width="9.36328125" style="1" customWidth="1"/>
    <col min="6139" max="6139" width="12.6328125" style="1" bestFit="1" customWidth="1"/>
    <col min="6140" max="6140" width="11.26953125" style="1" customWidth="1"/>
    <col min="6141" max="6141" width="12.08984375" style="1" customWidth="1"/>
    <col min="6142" max="6142" width="10.36328125" style="1" customWidth="1"/>
    <col min="6143" max="6143" width="11.08984375" style="1" customWidth="1"/>
    <col min="6144" max="6144" width="10.26953125" style="1" customWidth="1"/>
    <col min="6145" max="6145" width="11" style="1" customWidth="1"/>
    <col min="6146" max="6146" width="14.90625" style="1" customWidth="1"/>
    <col min="6147" max="6147" width="9.08984375" style="1"/>
    <col min="6148" max="6148" width="9.6328125" style="1" bestFit="1" customWidth="1"/>
    <col min="6149" max="6389" width="9.08984375" style="1"/>
    <col min="6390" max="6390" width="4.7265625" style="1" customWidth="1"/>
    <col min="6391" max="6391" width="12.08984375" style="1" customWidth="1"/>
    <col min="6392" max="6392" width="37.6328125" style="1" customWidth="1"/>
    <col min="6393" max="6393" width="8.6328125" style="1" customWidth="1"/>
    <col min="6394" max="6394" width="9.36328125" style="1" customWidth="1"/>
    <col min="6395" max="6395" width="12.6328125" style="1" bestFit="1" customWidth="1"/>
    <col min="6396" max="6396" width="11.26953125" style="1" customWidth="1"/>
    <col min="6397" max="6397" width="12.08984375" style="1" customWidth="1"/>
    <col min="6398" max="6398" width="10.36328125" style="1" customWidth="1"/>
    <col min="6399" max="6399" width="11.08984375" style="1" customWidth="1"/>
    <col min="6400" max="6400" width="10.26953125" style="1" customWidth="1"/>
    <col min="6401" max="6401" width="11" style="1" customWidth="1"/>
    <col min="6402" max="6402" width="14.90625" style="1" customWidth="1"/>
    <col min="6403" max="6403" width="9.08984375" style="1"/>
    <col min="6404" max="6404" width="9.6328125" style="1" bestFit="1" customWidth="1"/>
    <col min="6405" max="6645" width="9.08984375" style="1"/>
    <col min="6646" max="6646" width="4.7265625" style="1" customWidth="1"/>
    <col min="6647" max="6647" width="12.08984375" style="1" customWidth="1"/>
    <col min="6648" max="6648" width="37.6328125" style="1" customWidth="1"/>
    <col min="6649" max="6649" width="8.6328125" style="1" customWidth="1"/>
    <col min="6650" max="6650" width="9.36328125" style="1" customWidth="1"/>
    <col min="6651" max="6651" width="12.6328125" style="1" bestFit="1" customWidth="1"/>
    <col min="6652" max="6652" width="11.26953125" style="1" customWidth="1"/>
    <col min="6653" max="6653" width="12.08984375" style="1" customWidth="1"/>
    <col min="6654" max="6654" width="10.36328125" style="1" customWidth="1"/>
    <col min="6655" max="6655" width="11.08984375" style="1" customWidth="1"/>
    <col min="6656" max="6656" width="10.26953125" style="1" customWidth="1"/>
    <col min="6657" max="6657" width="11" style="1" customWidth="1"/>
    <col min="6658" max="6658" width="14.90625" style="1" customWidth="1"/>
    <col min="6659" max="6659" width="9.08984375" style="1"/>
    <col min="6660" max="6660" width="9.6328125" style="1" bestFit="1" customWidth="1"/>
    <col min="6661" max="6901" width="9.08984375" style="1"/>
    <col min="6902" max="6902" width="4.7265625" style="1" customWidth="1"/>
    <col min="6903" max="6903" width="12.08984375" style="1" customWidth="1"/>
    <col min="6904" max="6904" width="37.6328125" style="1" customWidth="1"/>
    <col min="6905" max="6905" width="8.6328125" style="1" customWidth="1"/>
    <col min="6906" max="6906" width="9.36328125" style="1" customWidth="1"/>
    <col min="6907" max="6907" width="12.6328125" style="1" bestFit="1" customWidth="1"/>
    <col min="6908" max="6908" width="11.26953125" style="1" customWidth="1"/>
    <col min="6909" max="6909" width="12.08984375" style="1" customWidth="1"/>
    <col min="6910" max="6910" width="10.36328125" style="1" customWidth="1"/>
    <col min="6911" max="6911" width="11.08984375" style="1" customWidth="1"/>
    <col min="6912" max="6912" width="10.26953125" style="1" customWidth="1"/>
    <col min="6913" max="6913" width="11" style="1" customWidth="1"/>
    <col min="6914" max="6914" width="14.90625" style="1" customWidth="1"/>
    <col min="6915" max="6915" width="9.08984375" style="1"/>
    <col min="6916" max="6916" width="9.6328125" style="1" bestFit="1" customWidth="1"/>
    <col min="6917" max="7157" width="9.08984375" style="1"/>
    <col min="7158" max="7158" width="4.7265625" style="1" customWidth="1"/>
    <col min="7159" max="7159" width="12.08984375" style="1" customWidth="1"/>
    <col min="7160" max="7160" width="37.6328125" style="1" customWidth="1"/>
    <col min="7161" max="7161" width="8.6328125" style="1" customWidth="1"/>
    <col min="7162" max="7162" width="9.36328125" style="1" customWidth="1"/>
    <col min="7163" max="7163" width="12.6328125" style="1" bestFit="1" customWidth="1"/>
    <col min="7164" max="7164" width="11.26953125" style="1" customWidth="1"/>
    <col min="7165" max="7165" width="12.08984375" style="1" customWidth="1"/>
    <col min="7166" max="7166" width="10.36328125" style="1" customWidth="1"/>
    <col min="7167" max="7167" width="11.08984375" style="1" customWidth="1"/>
    <col min="7168" max="7168" width="10.26953125" style="1" customWidth="1"/>
    <col min="7169" max="7169" width="11" style="1" customWidth="1"/>
    <col min="7170" max="7170" width="14.90625" style="1" customWidth="1"/>
    <col min="7171" max="7171" width="9.08984375" style="1"/>
    <col min="7172" max="7172" width="9.6328125" style="1" bestFit="1" customWidth="1"/>
    <col min="7173" max="7413" width="9.08984375" style="1"/>
    <col min="7414" max="7414" width="4.7265625" style="1" customWidth="1"/>
    <col min="7415" max="7415" width="12.08984375" style="1" customWidth="1"/>
    <col min="7416" max="7416" width="37.6328125" style="1" customWidth="1"/>
    <col min="7417" max="7417" width="8.6328125" style="1" customWidth="1"/>
    <col min="7418" max="7418" width="9.36328125" style="1" customWidth="1"/>
    <col min="7419" max="7419" width="12.6328125" style="1" bestFit="1" customWidth="1"/>
    <col min="7420" max="7420" width="11.26953125" style="1" customWidth="1"/>
    <col min="7421" max="7421" width="12.08984375" style="1" customWidth="1"/>
    <col min="7422" max="7422" width="10.36328125" style="1" customWidth="1"/>
    <col min="7423" max="7423" width="11.08984375" style="1" customWidth="1"/>
    <col min="7424" max="7424" width="10.26953125" style="1" customWidth="1"/>
    <col min="7425" max="7425" width="11" style="1" customWidth="1"/>
    <col min="7426" max="7426" width="14.90625" style="1" customWidth="1"/>
    <col min="7427" max="7427" width="9.08984375" style="1"/>
    <col min="7428" max="7428" width="9.6328125" style="1" bestFit="1" customWidth="1"/>
    <col min="7429" max="7669" width="9.08984375" style="1"/>
    <col min="7670" max="7670" width="4.7265625" style="1" customWidth="1"/>
    <col min="7671" max="7671" width="12.08984375" style="1" customWidth="1"/>
    <col min="7672" max="7672" width="37.6328125" style="1" customWidth="1"/>
    <col min="7673" max="7673" width="8.6328125" style="1" customWidth="1"/>
    <col min="7674" max="7674" width="9.36328125" style="1" customWidth="1"/>
    <col min="7675" max="7675" width="12.6328125" style="1" bestFit="1" customWidth="1"/>
    <col min="7676" max="7676" width="11.26953125" style="1" customWidth="1"/>
    <col min="7677" max="7677" width="12.08984375" style="1" customWidth="1"/>
    <col min="7678" max="7678" width="10.36328125" style="1" customWidth="1"/>
    <col min="7679" max="7679" width="11.08984375" style="1" customWidth="1"/>
    <col min="7680" max="7680" width="10.26953125" style="1" customWidth="1"/>
    <col min="7681" max="7681" width="11" style="1" customWidth="1"/>
    <col min="7682" max="7682" width="14.90625" style="1" customWidth="1"/>
    <col min="7683" max="7683" width="9.08984375" style="1"/>
    <col min="7684" max="7684" width="9.6328125" style="1" bestFit="1" customWidth="1"/>
    <col min="7685" max="7925" width="9.08984375" style="1"/>
    <col min="7926" max="7926" width="4.7265625" style="1" customWidth="1"/>
    <col min="7927" max="7927" width="12.08984375" style="1" customWidth="1"/>
    <col min="7928" max="7928" width="37.6328125" style="1" customWidth="1"/>
    <col min="7929" max="7929" width="8.6328125" style="1" customWidth="1"/>
    <col min="7930" max="7930" width="9.36328125" style="1" customWidth="1"/>
    <col min="7931" max="7931" width="12.6328125" style="1" bestFit="1" customWidth="1"/>
    <col min="7932" max="7932" width="11.26953125" style="1" customWidth="1"/>
    <col min="7933" max="7933" width="12.08984375" style="1" customWidth="1"/>
    <col min="7934" max="7934" width="10.36328125" style="1" customWidth="1"/>
    <col min="7935" max="7935" width="11.08984375" style="1" customWidth="1"/>
    <col min="7936" max="7936" width="10.26953125" style="1" customWidth="1"/>
    <col min="7937" max="7937" width="11" style="1" customWidth="1"/>
    <col min="7938" max="7938" width="14.90625" style="1" customWidth="1"/>
    <col min="7939" max="7939" width="9.08984375" style="1"/>
    <col min="7940" max="7940" width="9.6328125" style="1" bestFit="1" customWidth="1"/>
    <col min="7941" max="8181" width="9.08984375" style="1"/>
    <col min="8182" max="8182" width="4.7265625" style="1" customWidth="1"/>
    <col min="8183" max="8183" width="12.08984375" style="1" customWidth="1"/>
    <col min="8184" max="8184" width="37.6328125" style="1" customWidth="1"/>
    <col min="8185" max="8185" width="8.6328125" style="1" customWidth="1"/>
    <col min="8186" max="8186" width="9.36328125" style="1" customWidth="1"/>
    <col min="8187" max="8187" width="12.6328125" style="1" bestFit="1" customWidth="1"/>
    <col min="8188" max="8188" width="11.26953125" style="1" customWidth="1"/>
    <col min="8189" max="8189" width="12.08984375" style="1" customWidth="1"/>
    <col min="8190" max="8190" width="10.36328125" style="1" customWidth="1"/>
    <col min="8191" max="8191" width="11.08984375" style="1" customWidth="1"/>
    <col min="8192" max="8192" width="10.26953125" style="1" customWidth="1"/>
    <col min="8193" max="8193" width="11" style="1" customWidth="1"/>
    <col min="8194" max="8194" width="14.90625" style="1" customWidth="1"/>
    <col min="8195" max="8195" width="9.08984375" style="1"/>
    <col min="8196" max="8196" width="9.6328125" style="1" bestFit="1" customWidth="1"/>
    <col min="8197" max="8437" width="9.08984375" style="1"/>
    <col min="8438" max="8438" width="4.7265625" style="1" customWidth="1"/>
    <col min="8439" max="8439" width="12.08984375" style="1" customWidth="1"/>
    <col min="8440" max="8440" width="37.6328125" style="1" customWidth="1"/>
    <col min="8441" max="8441" width="8.6328125" style="1" customWidth="1"/>
    <col min="8442" max="8442" width="9.36328125" style="1" customWidth="1"/>
    <col min="8443" max="8443" width="12.6328125" style="1" bestFit="1" customWidth="1"/>
    <col min="8444" max="8444" width="11.26953125" style="1" customWidth="1"/>
    <col min="8445" max="8445" width="12.08984375" style="1" customWidth="1"/>
    <col min="8446" max="8446" width="10.36328125" style="1" customWidth="1"/>
    <col min="8447" max="8447" width="11.08984375" style="1" customWidth="1"/>
    <col min="8448" max="8448" width="10.26953125" style="1" customWidth="1"/>
    <col min="8449" max="8449" width="11" style="1" customWidth="1"/>
    <col min="8450" max="8450" width="14.90625" style="1" customWidth="1"/>
    <col min="8451" max="8451" width="9.08984375" style="1"/>
    <col min="8452" max="8452" width="9.6328125" style="1" bestFit="1" customWidth="1"/>
    <col min="8453" max="8693" width="9.08984375" style="1"/>
    <col min="8694" max="8694" width="4.7265625" style="1" customWidth="1"/>
    <col min="8695" max="8695" width="12.08984375" style="1" customWidth="1"/>
    <col min="8696" max="8696" width="37.6328125" style="1" customWidth="1"/>
    <col min="8697" max="8697" width="8.6328125" style="1" customWidth="1"/>
    <col min="8698" max="8698" width="9.36328125" style="1" customWidth="1"/>
    <col min="8699" max="8699" width="12.6328125" style="1" bestFit="1" customWidth="1"/>
    <col min="8700" max="8700" width="11.26953125" style="1" customWidth="1"/>
    <col min="8701" max="8701" width="12.08984375" style="1" customWidth="1"/>
    <col min="8702" max="8702" width="10.36328125" style="1" customWidth="1"/>
    <col min="8703" max="8703" width="11.08984375" style="1" customWidth="1"/>
    <col min="8704" max="8704" width="10.26953125" style="1" customWidth="1"/>
    <col min="8705" max="8705" width="11" style="1" customWidth="1"/>
    <col min="8706" max="8706" width="14.90625" style="1" customWidth="1"/>
    <col min="8707" max="8707" width="9.08984375" style="1"/>
    <col min="8708" max="8708" width="9.6328125" style="1" bestFit="1" customWidth="1"/>
    <col min="8709" max="8949" width="9.08984375" style="1"/>
    <col min="8950" max="8950" width="4.7265625" style="1" customWidth="1"/>
    <col min="8951" max="8951" width="12.08984375" style="1" customWidth="1"/>
    <col min="8952" max="8952" width="37.6328125" style="1" customWidth="1"/>
    <col min="8953" max="8953" width="8.6328125" style="1" customWidth="1"/>
    <col min="8954" max="8954" width="9.36328125" style="1" customWidth="1"/>
    <col min="8955" max="8955" width="12.6328125" style="1" bestFit="1" customWidth="1"/>
    <col min="8956" max="8956" width="11.26953125" style="1" customWidth="1"/>
    <col min="8957" max="8957" width="12.08984375" style="1" customWidth="1"/>
    <col min="8958" max="8958" width="10.36328125" style="1" customWidth="1"/>
    <col min="8959" max="8959" width="11.08984375" style="1" customWidth="1"/>
    <col min="8960" max="8960" width="10.26953125" style="1" customWidth="1"/>
    <col min="8961" max="8961" width="11" style="1" customWidth="1"/>
    <col min="8962" max="8962" width="14.90625" style="1" customWidth="1"/>
    <col min="8963" max="8963" width="9.08984375" style="1"/>
    <col min="8964" max="8964" width="9.6328125" style="1" bestFit="1" customWidth="1"/>
    <col min="8965" max="9205" width="9.08984375" style="1"/>
    <col min="9206" max="9206" width="4.7265625" style="1" customWidth="1"/>
    <col min="9207" max="9207" width="12.08984375" style="1" customWidth="1"/>
    <col min="9208" max="9208" width="37.6328125" style="1" customWidth="1"/>
    <col min="9209" max="9209" width="8.6328125" style="1" customWidth="1"/>
    <col min="9210" max="9210" width="9.36328125" style="1" customWidth="1"/>
    <col min="9211" max="9211" width="12.6328125" style="1" bestFit="1" customWidth="1"/>
    <col min="9212" max="9212" width="11.26953125" style="1" customWidth="1"/>
    <col min="9213" max="9213" width="12.08984375" style="1" customWidth="1"/>
    <col min="9214" max="9214" width="10.36328125" style="1" customWidth="1"/>
    <col min="9215" max="9215" width="11.08984375" style="1" customWidth="1"/>
    <col min="9216" max="9216" width="10.26953125" style="1" customWidth="1"/>
    <col min="9217" max="9217" width="11" style="1" customWidth="1"/>
    <col min="9218" max="9218" width="14.90625" style="1" customWidth="1"/>
    <col min="9219" max="9219" width="9.08984375" style="1"/>
    <col min="9220" max="9220" width="9.6328125" style="1" bestFit="1" customWidth="1"/>
    <col min="9221" max="9461" width="9.08984375" style="1"/>
    <col min="9462" max="9462" width="4.7265625" style="1" customWidth="1"/>
    <col min="9463" max="9463" width="12.08984375" style="1" customWidth="1"/>
    <col min="9464" max="9464" width="37.6328125" style="1" customWidth="1"/>
    <col min="9465" max="9465" width="8.6328125" style="1" customWidth="1"/>
    <col min="9466" max="9466" width="9.36328125" style="1" customWidth="1"/>
    <col min="9467" max="9467" width="12.6328125" style="1" bestFit="1" customWidth="1"/>
    <col min="9468" max="9468" width="11.26953125" style="1" customWidth="1"/>
    <col min="9469" max="9469" width="12.08984375" style="1" customWidth="1"/>
    <col min="9470" max="9470" width="10.36328125" style="1" customWidth="1"/>
    <col min="9471" max="9471" width="11.08984375" style="1" customWidth="1"/>
    <col min="9472" max="9472" width="10.26953125" style="1" customWidth="1"/>
    <col min="9473" max="9473" width="11" style="1" customWidth="1"/>
    <col min="9474" max="9474" width="14.90625" style="1" customWidth="1"/>
    <col min="9475" max="9475" width="9.08984375" style="1"/>
    <col min="9476" max="9476" width="9.6328125" style="1" bestFit="1" customWidth="1"/>
    <col min="9477" max="9717" width="9.08984375" style="1"/>
    <col min="9718" max="9718" width="4.7265625" style="1" customWidth="1"/>
    <col min="9719" max="9719" width="12.08984375" style="1" customWidth="1"/>
    <col min="9720" max="9720" width="37.6328125" style="1" customWidth="1"/>
    <col min="9721" max="9721" width="8.6328125" style="1" customWidth="1"/>
    <col min="9722" max="9722" width="9.36328125" style="1" customWidth="1"/>
    <col min="9723" max="9723" width="12.6328125" style="1" bestFit="1" customWidth="1"/>
    <col min="9724" max="9724" width="11.26953125" style="1" customWidth="1"/>
    <col min="9725" max="9725" width="12.08984375" style="1" customWidth="1"/>
    <col min="9726" max="9726" width="10.36328125" style="1" customWidth="1"/>
    <col min="9727" max="9727" width="11.08984375" style="1" customWidth="1"/>
    <col min="9728" max="9728" width="10.26953125" style="1" customWidth="1"/>
    <col min="9729" max="9729" width="11" style="1" customWidth="1"/>
    <col min="9730" max="9730" width="14.90625" style="1" customWidth="1"/>
    <col min="9731" max="9731" width="9.08984375" style="1"/>
    <col min="9732" max="9732" width="9.6328125" style="1" bestFit="1" customWidth="1"/>
    <col min="9733" max="9973" width="9.08984375" style="1"/>
    <col min="9974" max="9974" width="4.7265625" style="1" customWidth="1"/>
    <col min="9975" max="9975" width="12.08984375" style="1" customWidth="1"/>
    <col min="9976" max="9976" width="37.6328125" style="1" customWidth="1"/>
    <col min="9977" max="9977" width="8.6328125" style="1" customWidth="1"/>
    <col min="9978" max="9978" width="9.36328125" style="1" customWidth="1"/>
    <col min="9979" max="9979" width="12.6328125" style="1" bestFit="1" customWidth="1"/>
    <col min="9980" max="9980" width="11.26953125" style="1" customWidth="1"/>
    <col min="9981" max="9981" width="12.08984375" style="1" customWidth="1"/>
    <col min="9982" max="9982" width="10.36328125" style="1" customWidth="1"/>
    <col min="9983" max="9983" width="11.08984375" style="1" customWidth="1"/>
    <col min="9984" max="9984" width="10.26953125" style="1" customWidth="1"/>
    <col min="9985" max="9985" width="11" style="1" customWidth="1"/>
    <col min="9986" max="9986" width="14.90625" style="1" customWidth="1"/>
    <col min="9987" max="9987" width="9.08984375" style="1"/>
    <col min="9988" max="9988" width="9.6328125" style="1" bestFit="1" customWidth="1"/>
    <col min="9989" max="10229" width="9.08984375" style="1"/>
    <col min="10230" max="10230" width="4.7265625" style="1" customWidth="1"/>
    <col min="10231" max="10231" width="12.08984375" style="1" customWidth="1"/>
    <col min="10232" max="10232" width="37.6328125" style="1" customWidth="1"/>
    <col min="10233" max="10233" width="8.6328125" style="1" customWidth="1"/>
    <col min="10234" max="10234" width="9.36328125" style="1" customWidth="1"/>
    <col min="10235" max="10235" width="12.6328125" style="1" bestFit="1" customWidth="1"/>
    <col min="10236" max="10236" width="11.26953125" style="1" customWidth="1"/>
    <col min="10237" max="10237" width="12.08984375" style="1" customWidth="1"/>
    <col min="10238" max="10238" width="10.36328125" style="1" customWidth="1"/>
    <col min="10239" max="10239" width="11.08984375" style="1" customWidth="1"/>
    <col min="10240" max="10240" width="10.26953125" style="1" customWidth="1"/>
    <col min="10241" max="10241" width="11" style="1" customWidth="1"/>
    <col min="10242" max="10242" width="14.90625" style="1" customWidth="1"/>
    <col min="10243" max="10243" width="9.08984375" style="1"/>
    <col min="10244" max="10244" width="9.6328125" style="1" bestFit="1" customWidth="1"/>
    <col min="10245" max="10485" width="9.08984375" style="1"/>
    <col min="10486" max="10486" width="4.7265625" style="1" customWidth="1"/>
    <col min="10487" max="10487" width="12.08984375" style="1" customWidth="1"/>
    <col min="10488" max="10488" width="37.6328125" style="1" customWidth="1"/>
    <col min="10489" max="10489" width="8.6328125" style="1" customWidth="1"/>
    <col min="10490" max="10490" width="9.36328125" style="1" customWidth="1"/>
    <col min="10491" max="10491" width="12.6328125" style="1" bestFit="1" customWidth="1"/>
    <col min="10492" max="10492" width="11.26953125" style="1" customWidth="1"/>
    <col min="10493" max="10493" width="12.08984375" style="1" customWidth="1"/>
    <col min="10494" max="10494" width="10.36328125" style="1" customWidth="1"/>
    <col min="10495" max="10495" width="11.08984375" style="1" customWidth="1"/>
    <col min="10496" max="10496" width="10.26953125" style="1" customWidth="1"/>
    <col min="10497" max="10497" width="11" style="1" customWidth="1"/>
    <col min="10498" max="10498" width="14.90625" style="1" customWidth="1"/>
    <col min="10499" max="10499" width="9.08984375" style="1"/>
    <col min="10500" max="10500" width="9.6328125" style="1" bestFit="1" customWidth="1"/>
    <col min="10501" max="10741" width="9.08984375" style="1"/>
    <col min="10742" max="10742" width="4.7265625" style="1" customWidth="1"/>
    <col min="10743" max="10743" width="12.08984375" style="1" customWidth="1"/>
    <col min="10744" max="10744" width="37.6328125" style="1" customWidth="1"/>
    <col min="10745" max="10745" width="8.6328125" style="1" customWidth="1"/>
    <col min="10746" max="10746" width="9.36328125" style="1" customWidth="1"/>
    <col min="10747" max="10747" width="12.6328125" style="1" bestFit="1" customWidth="1"/>
    <col min="10748" max="10748" width="11.26953125" style="1" customWidth="1"/>
    <col min="10749" max="10749" width="12.08984375" style="1" customWidth="1"/>
    <col min="10750" max="10750" width="10.36328125" style="1" customWidth="1"/>
    <col min="10751" max="10751" width="11.08984375" style="1" customWidth="1"/>
    <col min="10752" max="10752" width="10.26953125" style="1" customWidth="1"/>
    <col min="10753" max="10753" width="11" style="1" customWidth="1"/>
    <col min="10754" max="10754" width="14.90625" style="1" customWidth="1"/>
    <col min="10755" max="10755" width="9.08984375" style="1"/>
    <col min="10756" max="10756" width="9.6328125" style="1" bestFit="1" customWidth="1"/>
    <col min="10757" max="10997" width="9.08984375" style="1"/>
    <col min="10998" max="10998" width="4.7265625" style="1" customWidth="1"/>
    <col min="10999" max="10999" width="12.08984375" style="1" customWidth="1"/>
    <col min="11000" max="11000" width="37.6328125" style="1" customWidth="1"/>
    <col min="11001" max="11001" width="8.6328125" style="1" customWidth="1"/>
    <col min="11002" max="11002" width="9.36328125" style="1" customWidth="1"/>
    <col min="11003" max="11003" width="12.6328125" style="1" bestFit="1" customWidth="1"/>
    <col min="11004" max="11004" width="11.26953125" style="1" customWidth="1"/>
    <col min="11005" max="11005" width="12.08984375" style="1" customWidth="1"/>
    <col min="11006" max="11006" width="10.36328125" style="1" customWidth="1"/>
    <col min="11007" max="11007" width="11.08984375" style="1" customWidth="1"/>
    <col min="11008" max="11008" width="10.26953125" style="1" customWidth="1"/>
    <col min="11009" max="11009" width="11" style="1" customWidth="1"/>
    <col min="11010" max="11010" width="14.90625" style="1" customWidth="1"/>
    <col min="11011" max="11011" width="9.08984375" style="1"/>
    <col min="11012" max="11012" width="9.6328125" style="1" bestFit="1" customWidth="1"/>
    <col min="11013" max="11253" width="9.08984375" style="1"/>
    <col min="11254" max="11254" width="4.7265625" style="1" customWidth="1"/>
    <col min="11255" max="11255" width="12.08984375" style="1" customWidth="1"/>
    <col min="11256" max="11256" width="37.6328125" style="1" customWidth="1"/>
    <col min="11257" max="11257" width="8.6328125" style="1" customWidth="1"/>
    <col min="11258" max="11258" width="9.36328125" style="1" customWidth="1"/>
    <col min="11259" max="11259" width="12.6328125" style="1" bestFit="1" customWidth="1"/>
    <col min="11260" max="11260" width="11.26953125" style="1" customWidth="1"/>
    <col min="11261" max="11261" width="12.08984375" style="1" customWidth="1"/>
    <col min="11262" max="11262" width="10.36328125" style="1" customWidth="1"/>
    <col min="11263" max="11263" width="11.08984375" style="1" customWidth="1"/>
    <col min="11264" max="11264" width="10.26953125" style="1" customWidth="1"/>
    <col min="11265" max="11265" width="11" style="1" customWidth="1"/>
    <col min="11266" max="11266" width="14.90625" style="1" customWidth="1"/>
    <col min="11267" max="11267" width="9.08984375" style="1"/>
    <col min="11268" max="11268" width="9.6328125" style="1" bestFit="1" customWidth="1"/>
    <col min="11269" max="11509" width="9.08984375" style="1"/>
    <col min="11510" max="11510" width="4.7265625" style="1" customWidth="1"/>
    <col min="11511" max="11511" width="12.08984375" style="1" customWidth="1"/>
    <col min="11512" max="11512" width="37.6328125" style="1" customWidth="1"/>
    <col min="11513" max="11513" width="8.6328125" style="1" customWidth="1"/>
    <col min="11514" max="11514" width="9.36328125" style="1" customWidth="1"/>
    <col min="11515" max="11515" width="12.6328125" style="1" bestFit="1" customWidth="1"/>
    <col min="11516" max="11516" width="11.26953125" style="1" customWidth="1"/>
    <col min="11517" max="11517" width="12.08984375" style="1" customWidth="1"/>
    <col min="11518" max="11518" width="10.36328125" style="1" customWidth="1"/>
    <col min="11519" max="11519" width="11.08984375" style="1" customWidth="1"/>
    <col min="11520" max="11520" width="10.26953125" style="1" customWidth="1"/>
    <col min="11521" max="11521" width="11" style="1" customWidth="1"/>
    <col min="11522" max="11522" width="14.90625" style="1" customWidth="1"/>
    <col min="11523" max="11523" width="9.08984375" style="1"/>
    <col min="11524" max="11524" width="9.6328125" style="1" bestFit="1" customWidth="1"/>
    <col min="11525" max="11765" width="9.08984375" style="1"/>
    <col min="11766" max="11766" width="4.7265625" style="1" customWidth="1"/>
    <col min="11767" max="11767" width="12.08984375" style="1" customWidth="1"/>
    <col min="11768" max="11768" width="37.6328125" style="1" customWidth="1"/>
    <col min="11769" max="11769" width="8.6328125" style="1" customWidth="1"/>
    <col min="11770" max="11770" width="9.36328125" style="1" customWidth="1"/>
    <col min="11771" max="11771" width="12.6328125" style="1" bestFit="1" customWidth="1"/>
    <col min="11772" max="11772" width="11.26953125" style="1" customWidth="1"/>
    <col min="11773" max="11773" width="12.08984375" style="1" customWidth="1"/>
    <col min="11774" max="11774" width="10.36328125" style="1" customWidth="1"/>
    <col min="11775" max="11775" width="11.08984375" style="1" customWidth="1"/>
    <col min="11776" max="11776" width="10.26953125" style="1" customWidth="1"/>
    <col min="11777" max="11777" width="11" style="1" customWidth="1"/>
    <col min="11778" max="11778" width="14.90625" style="1" customWidth="1"/>
    <col min="11779" max="11779" width="9.08984375" style="1"/>
    <col min="11780" max="11780" width="9.6328125" style="1" bestFit="1" customWidth="1"/>
    <col min="11781" max="12021" width="9.08984375" style="1"/>
    <col min="12022" max="12022" width="4.7265625" style="1" customWidth="1"/>
    <col min="12023" max="12023" width="12.08984375" style="1" customWidth="1"/>
    <col min="12024" max="12024" width="37.6328125" style="1" customWidth="1"/>
    <col min="12025" max="12025" width="8.6328125" style="1" customWidth="1"/>
    <col min="12026" max="12026" width="9.36328125" style="1" customWidth="1"/>
    <col min="12027" max="12027" width="12.6328125" style="1" bestFit="1" customWidth="1"/>
    <col min="12028" max="12028" width="11.26953125" style="1" customWidth="1"/>
    <col min="12029" max="12029" width="12.08984375" style="1" customWidth="1"/>
    <col min="12030" max="12030" width="10.36328125" style="1" customWidth="1"/>
    <col min="12031" max="12031" width="11.08984375" style="1" customWidth="1"/>
    <col min="12032" max="12032" width="10.26953125" style="1" customWidth="1"/>
    <col min="12033" max="12033" width="11" style="1" customWidth="1"/>
    <col min="12034" max="12034" width="14.90625" style="1" customWidth="1"/>
    <col min="12035" max="12035" width="9.08984375" style="1"/>
    <col min="12036" max="12036" width="9.6328125" style="1" bestFit="1" customWidth="1"/>
    <col min="12037" max="12277" width="9.08984375" style="1"/>
    <col min="12278" max="12278" width="4.7265625" style="1" customWidth="1"/>
    <col min="12279" max="12279" width="12.08984375" style="1" customWidth="1"/>
    <col min="12280" max="12280" width="37.6328125" style="1" customWidth="1"/>
    <col min="12281" max="12281" width="8.6328125" style="1" customWidth="1"/>
    <col min="12282" max="12282" width="9.36328125" style="1" customWidth="1"/>
    <col min="12283" max="12283" width="12.6328125" style="1" bestFit="1" customWidth="1"/>
    <col min="12284" max="12284" width="11.26953125" style="1" customWidth="1"/>
    <col min="12285" max="12285" width="12.08984375" style="1" customWidth="1"/>
    <col min="12286" max="12286" width="10.36328125" style="1" customWidth="1"/>
    <col min="12287" max="12287" width="11.08984375" style="1" customWidth="1"/>
    <col min="12288" max="12288" width="10.26953125" style="1" customWidth="1"/>
    <col min="12289" max="12289" width="11" style="1" customWidth="1"/>
    <col min="12290" max="12290" width="14.90625" style="1" customWidth="1"/>
    <col min="12291" max="12291" width="9.08984375" style="1"/>
    <col min="12292" max="12292" width="9.6328125" style="1" bestFit="1" customWidth="1"/>
    <col min="12293" max="12533" width="9.08984375" style="1"/>
    <col min="12534" max="12534" width="4.7265625" style="1" customWidth="1"/>
    <col min="12535" max="12535" width="12.08984375" style="1" customWidth="1"/>
    <col min="12536" max="12536" width="37.6328125" style="1" customWidth="1"/>
    <col min="12537" max="12537" width="8.6328125" style="1" customWidth="1"/>
    <col min="12538" max="12538" width="9.36328125" style="1" customWidth="1"/>
    <col min="12539" max="12539" width="12.6328125" style="1" bestFit="1" customWidth="1"/>
    <col min="12540" max="12540" width="11.26953125" style="1" customWidth="1"/>
    <col min="12541" max="12541" width="12.08984375" style="1" customWidth="1"/>
    <col min="12542" max="12542" width="10.36328125" style="1" customWidth="1"/>
    <col min="12543" max="12543" width="11.08984375" style="1" customWidth="1"/>
    <col min="12544" max="12544" width="10.26953125" style="1" customWidth="1"/>
    <col min="12545" max="12545" width="11" style="1" customWidth="1"/>
    <col min="12546" max="12546" width="14.90625" style="1" customWidth="1"/>
    <col min="12547" max="12547" width="9.08984375" style="1"/>
    <col min="12548" max="12548" width="9.6328125" style="1" bestFit="1" customWidth="1"/>
    <col min="12549" max="12789" width="9.08984375" style="1"/>
    <col min="12790" max="12790" width="4.7265625" style="1" customWidth="1"/>
    <col min="12791" max="12791" width="12.08984375" style="1" customWidth="1"/>
    <col min="12792" max="12792" width="37.6328125" style="1" customWidth="1"/>
    <col min="12793" max="12793" width="8.6328125" style="1" customWidth="1"/>
    <col min="12794" max="12794" width="9.36328125" style="1" customWidth="1"/>
    <col min="12795" max="12795" width="12.6328125" style="1" bestFit="1" customWidth="1"/>
    <col min="12796" max="12796" width="11.26953125" style="1" customWidth="1"/>
    <col min="12797" max="12797" width="12.08984375" style="1" customWidth="1"/>
    <col min="12798" max="12798" width="10.36328125" style="1" customWidth="1"/>
    <col min="12799" max="12799" width="11.08984375" style="1" customWidth="1"/>
    <col min="12800" max="12800" width="10.26953125" style="1" customWidth="1"/>
    <col min="12801" max="12801" width="11" style="1" customWidth="1"/>
    <col min="12802" max="12802" width="14.90625" style="1" customWidth="1"/>
    <col min="12803" max="12803" width="9.08984375" style="1"/>
    <col min="12804" max="12804" width="9.6328125" style="1" bestFit="1" customWidth="1"/>
    <col min="12805" max="13045" width="9.08984375" style="1"/>
    <col min="13046" max="13046" width="4.7265625" style="1" customWidth="1"/>
    <col min="13047" max="13047" width="12.08984375" style="1" customWidth="1"/>
    <col min="13048" max="13048" width="37.6328125" style="1" customWidth="1"/>
    <col min="13049" max="13049" width="8.6328125" style="1" customWidth="1"/>
    <col min="13050" max="13050" width="9.36328125" style="1" customWidth="1"/>
    <col min="13051" max="13051" width="12.6328125" style="1" bestFit="1" customWidth="1"/>
    <col min="13052" max="13052" width="11.26953125" style="1" customWidth="1"/>
    <col min="13053" max="13053" width="12.08984375" style="1" customWidth="1"/>
    <col min="13054" max="13054" width="10.36328125" style="1" customWidth="1"/>
    <col min="13055" max="13055" width="11.08984375" style="1" customWidth="1"/>
    <col min="13056" max="13056" width="10.26953125" style="1" customWidth="1"/>
    <col min="13057" max="13057" width="11" style="1" customWidth="1"/>
    <col min="13058" max="13058" width="14.90625" style="1" customWidth="1"/>
    <col min="13059" max="13059" width="9.08984375" style="1"/>
    <col min="13060" max="13060" width="9.6328125" style="1" bestFit="1" customWidth="1"/>
    <col min="13061" max="13301" width="9.08984375" style="1"/>
    <col min="13302" max="13302" width="4.7265625" style="1" customWidth="1"/>
    <col min="13303" max="13303" width="12.08984375" style="1" customWidth="1"/>
    <col min="13304" max="13304" width="37.6328125" style="1" customWidth="1"/>
    <col min="13305" max="13305" width="8.6328125" style="1" customWidth="1"/>
    <col min="13306" max="13306" width="9.36328125" style="1" customWidth="1"/>
    <col min="13307" max="13307" width="12.6328125" style="1" bestFit="1" customWidth="1"/>
    <col min="13308" max="13308" width="11.26953125" style="1" customWidth="1"/>
    <col min="13309" max="13309" width="12.08984375" style="1" customWidth="1"/>
    <col min="13310" max="13310" width="10.36328125" style="1" customWidth="1"/>
    <col min="13311" max="13311" width="11.08984375" style="1" customWidth="1"/>
    <col min="13312" max="13312" width="10.26953125" style="1" customWidth="1"/>
    <col min="13313" max="13313" width="11" style="1" customWidth="1"/>
    <col min="13314" max="13314" width="14.90625" style="1" customWidth="1"/>
    <col min="13315" max="13315" width="9.08984375" style="1"/>
    <col min="13316" max="13316" width="9.6328125" style="1" bestFit="1" customWidth="1"/>
    <col min="13317" max="13557" width="9.08984375" style="1"/>
    <col min="13558" max="13558" width="4.7265625" style="1" customWidth="1"/>
    <col min="13559" max="13559" width="12.08984375" style="1" customWidth="1"/>
    <col min="13560" max="13560" width="37.6328125" style="1" customWidth="1"/>
    <col min="13561" max="13561" width="8.6328125" style="1" customWidth="1"/>
    <col min="13562" max="13562" width="9.36328125" style="1" customWidth="1"/>
    <col min="13563" max="13563" width="12.6328125" style="1" bestFit="1" customWidth="1"/>
    <col min="13564" max="13564" width="11.26953125" style="1" customWidth="1"/>
    <col min="13565" max="13565" width="12.08984375" style="1" customWidth="1"/>
    <col min="13566" max="13566" width="10.36328125" style="1" customWidth="1"/>
    <col min="13567" max="13567" width="11.08984375" style="1" customWidth="1"/>
    <col min="13568" max="13568" width="10.26953125" style="1" customWidth="1"/>
    <col min="13569" max="13569" width="11" style="1" customWidth="1"/>
    <col min="13570" max="13570" width="14.90625" style="1" customWidth="1"/>
    <col min="13571" max="13571" width="9.08984375" style="1"/>
    <col min="13572" max="13572" width="9.6328125" style="1" bestFit="1" customWidth="1"/>
    <col min="13573" max="13813" width="9.08984375" style="1"/>
    <col min="13814" max="13814" width="4.7265625" style="1" customWidth="1"/>
    <col min="13815" max="13815" width="12.08984375" style="1" customWidth="1"/>
    <col min="13816" max="13816" width="37.6328125" style="1" customWidth="1"/>
    <col min="13817" max="13817" width="8.6328125" style="1" customWidth="1"/>
    <col min="13818" max="13818" width="9.36328125" style="1" customWidth="1"/>
    <col min="13819" max="13819" width="12.6328125" style="1" bestFit="1" customWidth="1"/>
    <col min="13820" max="13820" width="11.26953125" style="1" customWidth="1"/>
    <col min="13821" max="13821" width="12.08984375" style="1" customWidth="1"/>
    <col min="13822" max="13822" width="10.36328125" style="1" customWidth="1"/>
    <col min="13823" max="13823" width="11.08984375" style="1" customWidth="1"/>
    <col min="13824" max="13824" width="10.26953125" style="1" customWidth="1"/>
    <col min="13825" max="13825" width="11" style="1" customWidth="1"/>
    <col min="13826" max="13826" width="14.90625" style="1" customWidth="1"/>
    <col min="13827" max="13827" width="9.08984375" style="1"/>
    <col min="13828" max="13828" width="9.6328125" style="1" bestFit="1" customWidth="1"/>
    <col min="13829" max="14069" width="9.08984375" style="1"/>
    <col min="14070" max="14070" width="4.7265625" style="1" customWidth="1"/>
    <col min="14071" max="14071" width="12.08984375" style="1" customWidth="1"/>
    <col min="14072" max="14072" width="37.6328125" style="1" customWidth="1"/>
    <col min="14073" max="14073" width="8.6328125" style="1" customWidth="1"/>
    <col min="14074" max="14074" width="9.36328125" style="1" customWidth="1"/>
    <col min="14075" max="14075" width="12.6328125" style="1" bestFit="1" customWidth="1"/>
    <col min="14076" max="14076" width="11.26953125" style="1" customWidth="1"/>
    <col min="14077" max="14077" width="12.08984375" style="1" customWidth="1"/>
    <col min="14078" max="14078" width="10.36328125" style="1" customWidth="1"/>
    <col min="14079" max="14079" width="11.08984375" style="1" customWidth="1"/>
    <col min="14080" max="14080" width="10.26953125" style="1" customWidth="1"/>
    <col min="14081" max="14081" width="11" style="1" customWidth="1"/>
    <col min="14082" max="14082" width="14.90625" style="1" customWidth="1"/>
    <col min="14083" max="14083" width="9.08984375" style="1"/>
    <col min="14084" max="14084" width="9.6328125" style="1" bestFit="1" customWidth="1"/>
    <col min="14085" max="14325" width="9.08984375" style="1"/>
    <col min="14326" max="14326" width="4.7265625" style="1" customWidth="1"/>
    <col min="14327" max="14327" width="12.08984375" style="1" customWidth="1"/>
    <col min="14328" max="14328" width="37.6328125" style="1" customWidth="1"/>
    <col min="14329" max="14329" width="8.6328125" style="1" customWidth="1"/>
    <col min="14330" max="14330" width="9.36328125" style="1" customWidth="1"/>
    <col min="14331" max="14331" width="12.6328125" style="1" bestFit="1" customWidth="1"/>
    <col min="14332" max="14332" width="11.26953125" style="1" customWidth="1"/>
    <col min="14333" max="14333" width="12.08984375" style="1" customWidth="1"/>
    <col min="14334" max="14334" width="10.36328125" style="1" customWidth="1"/>
    <col min="14335" max="14335" width="11.08984375" style="1" customWidth="1"/>
    <col min="14336" max="14336" width="10.26953125" style="1" customWidth="1"/>
    <col min="14337" max="14337" width="11" style="1" customWidth="1"/>
    <col min="14338" max="14338" width="14.90625" style="1" customWidth="1"/>
    <col min="14339" max="14339" width="9.08984375" style="1"/>
    <col min="14340" max="14340" width="9.6328125" style="1" bestFit="1" customWidth="1"/>
    <col min="14341" max="14581" width="9.08984375" style="1"/>
    <col min="14582" max="14582" width="4.7265625" style="1" customWidth="1"/>
    <col min="14583" max="14583" width="12.08984375" style="1" customWidth="1"/>
    <col min="14584" max="14584" width="37.6328125" style="1" customWidth="1"/>
    <col min="14585" max="14585" width="8.6328125" style="1" customWidth="1"/>
    <col min="14586" max="14586" width="9.36328125" style="1" customWidth="1"/>
    <col min="14587" max="14587" width="12.6328125" style="1" bestFit="1" customWidth="1"/>
    <col min="14588" max="14588" width="11.26953125" style="1" customWidth="1"/>
    <col min="14589" max="14589" width="12.08984375" style="1" customWidth="1"/>
    <col min="14590" max="14590" width="10.36328125" style="1" customWidth="1"/>
    <col min="14591" max="14591" width="11.08984375" style="1" customWidth="1"/>
    <col min="14592" max="14592" width="10.26953125" style="1" customWidth="1"/>
    <col min="14593" max="14593" width="11" style="1" customWidth="1"/>
    <col min="14594" max="14594" width="14.90625" style="1" customWidth="1"/>
    <col min="14595" max="14595" width="9.08984375" style="1"/>
    <col min="14596" max="14596" width="9.6328125" style="1" bestFit="1" customWidth="1"/>
    <col min="14597" max="14837" width="9.08984375" style="1"/>
    <col min="14838" max="14838" width="4.7265625" style="1" customWidth="1"/>
    <col min="14839" max="14839" width="12.08984375" style="1" customWidth="1"/>
    <col min="14840" max="14840" width="37.6328125" style="1" customWidth="1"/>
    <col min="14841" max="14841" width="8.6328125" style="1" customWidth="1"/>
    <col min="14842" max="14842" width="9.36328125" style="1" customWidth="1"/>
    <col min="14843" max="14843" width="12.6328125" style="1" bestFit="1" customWidth="1"/>
    <col min="14844" max="14844" width="11.26953125" style="1" customWidth="1"/>
    <col min="14845" max="14845" width="12.08984375" style="1" customWidth="1"/>
    <col min="14846" max="14846" width="10.36328125" style="1" customWidth="1"/>
    <col min="14847" max="14847" width="11.08984375" style="1" customWidth="1"/>
    <col min="14848" max="14848" width="10.26953125" style="1" customWidth="1"/>
    <col min="14849" max="14849" width="11" style="1" customWidth="1"/>
    <col min="14850" max="14850" width="14.90625" style="1" customWidth="1"/>
    <col min="14851" max="14851" width="9.08984375" style="1"/>
    <col min="14852" max="14852" width="9.6328125" style="1" bestFit="1" customWidth="1"/>
    <col min="14853" max="15093" width="9.08984375" style="1"/>
    <col min="15094" max="15094" width="4.7265625" style="1" customWidth="1"/>
    <col min="15095" max="15095" width="12.08984375" style="1" customWidth="1"/>
    <col min="15096" max="15096" width="37.6328125" style="1" customWidth="1"/>
    <col min="15097" max="15097" width="8.6328125" style="1" customWidth="1"/>
    <col min="15098" max="15098" width="9.36328125" style="1" customWidth="1"/>
    <col min="15099" max="15099" width="12.6328125" style="1" bestFit="1" customWidth="1"/>
    <col min="15100" max="15100" width="11.26953125" style="1" customWidth="1"/>
    <col min="15101" max="15101" width="12.08984375" style="1" customWidth="1"/>
    <col min="15102" max="15102" width="10.36328125" style="1" customWidth="1"/>
    <col min="15103" max="15103" width="11.08984375" style="1" customWidth="1"/>
    <col min="15104" max="15104" width="10.26953125" style="1" customWidth="1"/>
    <col min="15105" max="15105" width="11" style="1" customWidth="1"/>
    <col min="15106" max="15106" width="14.90625" style="1" customWidth="1"/>
    <col min="15107" max="15107" width="9.08984375" style="1"/>
    <col min="15108" max="15108" width="9.6328125" style="1" bestFit="1" customWidth="1"/>
    <col min="15109" max="15349" width="9.08984375" style="1"/>
    <col min="15350" max="15350" width="4.7265625" style="1" customWidth="1"/>
    <col min="15351" max="15351" width="12.08984375" style="1" customWidth="1"/>
    <col min="15352" max="15352" width="37.6328125" style="1" customWidth="1"/>
    <col min="15353" max="15353" width="8.6328125" style="1" customWidth="1"/>
    <col min="15354" max="15354" width="9.36328125" style="1" customWidth="1"/>
    <col min="15355" max="15355" width="12.6328125" style="1" bestFit="1" customWidth="1"/>
    <col min="15356" max="15356" width="11.26953125" style="1" customWidth="1"/>
    <col min="15357" max="15357" width="12.08984375" style="1" customWidth="1"/>
    <col min="15358" max="15358" width="10.36328125" style="1" customWidth="1"/>
    <col min="15359" max="15359" width="11.08984375" style="1" customWidth="1"/>
    <col min="15360" max="15360" width="10.26953125" style="1" customWidth="1"/>
    <col min="15361" max="15361" width="11" style="1" customWidth="1"/>
    <col min="15362" max="15362" width="14.90625" style="1" customWidth="1"/>
    <col min="15363" max="15363" width="9.08984375" style="1"/>
    <col min="15364" max="15364" width="9.6328125" style="1" bestFit="1" customWidth="1"/>
    <col min="15365" max="15605" width="9.08984375" style="1"/>
    <col min="15606" max="15606" width="4.7265625" style="1" customWidth="1"/>
    <col min="15607" max="15607" width="12.08984375" style="1" customWidth="1"/>
    <col min="15608" max="15608" width="37.6328125" style="1" customWidth="1"/>
    <col min="15609" max="15609" width="8.6328125" style="1" customWidth="1"/>
    <col min="15610" max="15610" width="9.36328125" style="1" customWidth="1"/>
    <col min="15611" max="15611" width="12.6328125" style="1" bestFit="1" customWidth="1"/>
    <col min="15612" max="15612" width="11.26953125" style="1" customWidth="1"/>
    <col min="15613" max="15613" width="12.08984375" style="1" customWidth="1"/>
    <col min="15614" max="15614" width="10.36328125" style="1" customWidth="1"/>
    <col min="15615" max="15615" width="11.08984375" style="1" customWidth="1"/>
    <col min="15616" max="15616" width="10.26953125" style="1" customWidth="1"/>
    <col min="15617" max="15617" width="11" style="1" customWidth="1"/>
    <col min="15618" max="15618" width="14.90625" style="1" customWidth="1"/>
    <col min="15619" max="15619" width="9.08984375" style="1"/>
    <col min="15620" max="15620" width="9.6328125" style="1" bestFit="1" customWidth="1"/>
    <col min="15621" max="15861" width="9.08984375" style="1"/>
    <col min="15862" max="15862" width="4.7265625" style="1" customWidth="1"/>
    <col min="15863" max="15863" width="12.08984375" style="1" customWidth="1"/>
    <col min="15864" max="15864" width="37.6328125" style="1" customWidth="1"/>
    <col min="15865" max="15865" width="8.6328125" style="1" customWidth="1"/>
    <col min="15866" max="15866" width="9.36328125" style="1" customWidth="1"/>
    <col min="15867" max="15867" width="12.6328125" style="1" bestFit="1" customWidth="1"/>
    <col min="15868" max="15868" width="11.26953125" style="1" customWidth="1"/>
    <col min="15869" max="15869" width="12.08984375" style="1" customWidth="1"/>
    <col min="15870" max="15870" width="10.36328125" style="1" customWidth="1"/>
    <col min="15871" max="15871" width="11.08984375" style="1" customWidth="1"/>
    <col min="15872" max="15872" width="10.26953125" style="1" customWidth="1"/>
    <col min="15873" max="15873" width="11" style="1" customWidth="1"/>
    <col min="15874" max="15874" width="14.90625" style="1" customWidth="1"/>
    <col min="15875" max="15875" width="9.08984375" style="1"/>
    <col min="15876" max="15876" width="9.6328125" style="1" bestFit="1" customWidth="1"/>
    <col min="15877" max="16117" width="9.08984375" style="1"/>
    <col min="16118" max="16118" width="4.7265625" style="1" customWidth="1"/>
    <col min="16119" max="16119" width="12.08984375" style="1" customWidth="1"/>
    <col min="16120" max="16120" width="37.6328125" style="1" customWidth="1"/>
    <col min="16121" max="16121" width="8.6328125" style="1" customWidth="1"/>
    <col min="16122" max="16122" width="9.36328125" style="1" customWidth="1"/>
    <col min="16123" max="16123" width="12.6328125" style="1" bestFit="1" customWidth="1"/>
    <col min="16124" max="16124" width="11.26953125" style="1" customWidth="1"/>
    <col min="16125" max="16125" width="12.08984375" style="1" customWidth="1"/>
    <col min="16126" max="16126" width="10.36328125" style="1" customWidth="1"/>
    <col min="16127" max="16127" width="11.08984375" style="1" customWidth="1"/>
    <col min="16128" max="16128" width="10.26953125" style="1" customWidth="1"/>
    <col min="16129" max="16129" width="11" style="1" customWidth="1"/>
    <col min="16130" max="16130" width="14.90625" style="1" customWidth="1"/>
    <col min="16131" max="16131" width="9.08984375" style="1"/>
    <col min="16132" max="16132" width="9.6328125" style="1" bestFit="1" customWidth="1"/>
    <col min="16133" max="16384" width="9.08984375" style="1"/>
  </cols>
  <sheetData>
    <row r="1" spans="1:250">
      <c r="A1" s="150" t="s">
        <v>76</v>
      </c>
      <c r="B1" s="150"/>
      <c r="C1" s="150"/>
      <c r="D1" s="150"/>
      <c r="E1" s="150"/>
      <c r="F1" s="150"/>
      <c r="G1" s="150"/>
      <c r="H1" s="88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</row>
    <row r="2" spans="1:250" ht="12.75" customHeight="1">
      <c r="A2" s="38"/>
      <c r="B2" s="20"/>
      <c r="C2" s="20"/>
      <c r="D2" s="20"/>
      <c r="E2" s="20"/>
      <c r="F2" s="20"/>
      <c r="G2" s="20"/>
      <c r="H2" s="88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</row>
    <row r="3" spans="1:250" ht="26.25" customHeight="1" thickBot="1">
      <c r="A3" s="39"/>
      <c r="B3" s="151" t="s">
        <v>34</v>
      </c>
      <c r="C3" s="151"/>
      <c r="D3" s="151"/>
      <c r="E3" s="151"/>
      <c r="F3" s="151"/>
      <c r="G3" s="151"/>
      <c r="H3" s="88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</row>
    <row r="4" spans="1:250" ht="18" customHeight="1">
      <c r="A4" s="158" t="s">
        <v>0</v>
      </c>
      <c r="B4" s="160" t="s">
        <v>1</v>
      </c>
      <c r="C4" s="160" t="s">
        <v>2</v>
      </c>
      <c r="D4" s="160" t="s">
        <v>3</v>
      </c>
      <c r="E4" s="152" t="s">
        <v>4</v>
      </c>
      <c r="F4" s="154" t="s">
        <v>5</v>
      </c>
      <c r="G4" s="156" t="s">
        <v>33</v>
      </c>
      <c r="H4" s="88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</row>
    <row r="5" spans="1:250" ht="39.75" customHeight="1" thickBot="1">
      <c r="A5" s="159"/>
      <c r="B5" s="149"/>
      <c r="C5" s="149"/>
      <c r="D5" s="149"/>
      <c r="E5" s="153"/>
      <c r="F5" s="155"/>
      <c r="G5" s="157"/>
      <c r="H5" s="88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</row>
    <row r="6" spans="1:250" ht="18.75" customHeight="1" thickBot="1">
      <c r="A6" s="107">
        <v>1</v>
      </c>
      <c r="B6" s="108">
        <v>2</v>
      </c>
      <c r="C6" s="108">
        <v>3</v>
      </c>
      <c r="D6" s="108">
        <v>4</v>
      </c>
      <c r="E6" s="109">
        <v>5</v>
      </c>
      <c r="F6" s="110">
        <v>6</v>
      </c>
      <c r="G6" s="111">
        <v>7</v>
      </c>
      <c r="H6" s="88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</row>
    <row r="7" spans="1:250" ht="38.25" customHeight="1">
      <c r="A7" s="70"/>
      <c r="B7" s="72" t="s">
        <v>22</v>
      </c>
      <c r="C7" s="57"/>
      <c r="D7" s="57"/>
      <c r="E7" s="56"/>
      <c r="F7" s="71"/>
      <c r="G7" s="21"/>
      <c r="H7" s="88"/>
      <c r="I7" s="19"/>
      <c r="J7" s="19"/>
      <c r="K7" s="19"/>
      <c r="L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</row>
    <row r="8" spans="1:250" s="13" customFormat="1" ht="36.75" customHeight="1">
      <c r="A8" s="40"/>
      <c r="B8" s="55" t="s">
        <v>35</v>
      </c>
      <c r="C8" s="11"/>
      <c r="D8" s="12"/>
      <c r="E8" s="11"/>
      <c r="F8" s="12"/>
      <c r="G8" s="18"/>
      <c r="H8" s="89"/>
      <c r="M8" s="19"/>
    </row>
    <row r="9" spans="1:250" s="63" customFormat="1" ht="72" customHeight="1">
      <c r="A9" s="53">
        <v>1</v>
      </c>
      <c r="B9" s="93" t="s">
        <v>38</v>
      </c>
      <c r="C9" s="58" t="s">
        <v>18</v>
      </c>
      <c r="D9" s="67">
        <v>9.6000000000000014</v>
      </c>
      <c r="E9" s="59"/>
      <c r="F9" s="59"/>
      <c r="G9" s="60"/>
      <c r="H9" s="61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</row>
    <row r="10" spans="1:250" s="63" customFormat="1" ht="43.5" customHeight="1">
      <c r="A10" s="53">
        <f>A9+1</f>
        <v>2</v>
      </c>
      <c r="B10" s="93" t="s">
        <v>36</v>
      </c>
      <c r="C10" s="64" t="s">
        <v>6</v>
      </c>
      <c r="D10" s="68">
        <v>16</v>
      </c>
      <c r="E10" s="59"/>
      <c r="F10" s="59"/>
      <c r="G10" s="60"/>
      <c r="H10" s="61"/>
      <c r="I10" s="66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</row>
    <row r="11" spans="1:250" s="63" customFormat="1" ht="54.75" customHeight="1">
      <c r="A11" s="53">
        <f>A10+1</f>
        <v>3</v>
      </c>
      <c r="B11" s="93" t="s">
        <v>19</v>
      </c>
      <c r="C11" s="64" t="s">
        <v>18</v>
      </c>
      <c r="D11" s="94">
        <v>8.48</v>
      </c>
      <c r="E11" s="59"/>
      <c r="F11" s="59"/>
      <c r="G11" s="65"/>
      <c r="H11" s="61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</row>
    <row r="12" spans="1:250" s="63" customFormat="1" ht="37.5" customHeight="1">
      <c r="A12" s="53">
        <f>A11+1</f>
        <v>4</v>
      </c>
      <c r="B12" s="93" t="s">
        <v>20</v>
      </c>
      <c r="C12" s="64" t="s">
        <v>18</v>
      </c>
      <c r="D12" s="94">
        <v>1.1200000000000001</v>
      </c>
      <c r="E12" s="59"/>
      <c r="F12" s="59"/>
      <c r="G12" s="60"/>
      <c r="H12" s="61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</row>
    <row r="13" spans="1:250" s="13" customFormat="1" ht="42" customHeight="1">
      <c r="A13" s="53">
        <f>A12+1</f>
        <v>5</v>
      </c>
      <c r="B13" s="25" t="s">
        <v>21</v>
      </c>
      <c r="C13" s="23" t="s">
        <v>6</v>
      </c>
      <c r="D13" s="16">
        <v>16</v>
      </c>
      <c r="E13" s="59"/>
      <c r="F13" s="59"/>
      <c r="G13" s="24"/>
      <c r="H13" s="52"/>
    </row>
    <row r="14" spans="1:250" s="13" customFormat="1" ht="41.25" customHeight="1">
      <c r="A14" s="40"/>
      <c r="B14" s="55" t="s">
        <v>37</v>
      </c>
      <c r="C14" s="11"/>
      <c r="D14" s="12"/>
      <c r="E14" s="59"/>
      <c r="F14" s="59"/>
      <c r="G14" s="18"/>
      <c r="H14" s="89"/>
    </row>
    <row r="15" spans="1:250" s="63" customFormat="1" ht="72" customHeight="1">
      <c r="A15" s="53">
        <f>A13+1</f>
        <v>6</v>
      </c>
      <c r="B15" s="93" t="s">
        <v>39</v>
      </c>
      <c r="C15" s="58" t="s">
        <v>18</v>
      </c>
      <c r="D15" s="67">
        <v>3</v>
      </c>
      <c r="E15" s="59"/>
      <c r="F15" s="59"/>
      <c r="G15" s="60"/>
      <c r="H15" s="61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  <c r="HY15" s="62"/>
      <c r="HZ15" s="62"/>
      <c r="IA15" s="62"/>
      <c r="IB15" s="62"/>
      <c r="IC15" s="62"/>
      <c r="ID15" s="62"/>
      <c r="IE15" s="62"/>
      <c r="IF15" s="62"/>
      <c r="IG15" s="62"/>
      <c r="IH15" s="62"/>
      <c r="II15" s="62"/>
      <c r="IJ15" s="62"/>
      <c r="IK15" s="62"/>
      <c r="IL15" s="62"/>
      <c r="IM15" s="62"/>
      <c r="IN15" s="62"/>
      <c r="IO15" s="62"/>
      <c r="IP15" s="62"/>
    </row>
    <row r="16" spans="1:250" s="63" customFormat="1" ht="43.5" customHeight="1">
      <c r="A16" s="53">
        <f>A15+1</f>
        <v>7</v>
      </c>
      <c r="B16" s="93" t="s">
        <v>40</v>
      </c>
      <c r="C16" s="64" t="s">
        <v>6</v>
      </c>
      <c r="D16" s="68">
        <v>5</v>
      </c>
      <c r="E16" s="59"/>
      <c r="F16" s="59"/>
      <c r="G16" s="60"/>
      <c r="H16" s="61"/>
      <c r="I16" s="66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2"/>
      <c r="GU16" s="62"/>
      <c r="GV16" s="62"/>
      <c r="GW16" s="62"/>
      <c r="GX16" s="62"/>
      <c r="GY16" s="62"/>
      <c r="GZ16" s="62"/>
      <c r="HA16" s="62"/>
      <c r="HB16" s="62"/>
      <c r="HC16" s="62"/>
      <c r="HD16" s="62"/>
      <c r="HE16" s="62"/>
      <c r="HF16" s="62"/>
      <c r="HG16" s="62"/>
      <c r="HH16" s="62"/>
      <c r="HI16" s="62"/>
      <c r="HJ16" s="62"/>
      <c r="HK16" s="62"/>
      <c r="HL16" s="62"/>
      <c r="HM16" s="62"/>
      <c r="HN16" s="62"/>
      <c r="HO16" s="62"/>
      <c r="HP16" s="62"/>
      <c r="HQ16" s="62"/>
      <c r="HR16" s="62"/>
      <c r="HS16" s="62"/>
      <c r="HT16" s="62"/>
      <c r="HU16" s="62"/>
      <c r="HV16" s="62"/>
      <c r="HW16" s="62"/>
      <c r="HX16" s="62"/>
      <c r="HY16" s="62"/>
      <c r="HZ16" s="62"/>
      <c r="IA16" s="62"/>
      <c r="IB16" s="62"/>
      <c r="IC16" s="62"/>
      <c r="ID16" s="62"/>
      <c r="IE16" s="62"/>
      <c r="IF16" s="62"/>
      <c r="IG16" s="62"/>
      <c r="IH16" s="62"/>
      <c r="II16" s="62"/>
      <c r="IJ16" s="62"/>
      <c r="IK16" s="62"/>
      <c r="IL16" s="62"/>
      <c r="IM16" s="62"/>
      <c r="IN16" s="62"/>
      <c r="IO16" s="62"/>
      <c r="IP16" s="62"/>
    </row>
    <row r="17" spans="1:250" s="63" customFormat="1" ht="37.5" customHeight="1">
      <c r="A17" s="53">
        <f>A16+1</f>
        <v>8</v>
      </c>
      <c r="B17" s="93" t="s">
        <v>20</v>
      </c>
      <c r="C17" s="64" t="s">
        <v>18</v>
      </c>
      <c r="D17" s="94">
        <v>3</v>
      </c>
      <c r="E17" s="59"/>
      <c r="F17" s="59"/>
      <c r="G17" s="60"/>
      <c r="H17" s="61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62"/>
      <c r="HG17" s="62"/>
      <c r="HH17" s="62"/>
      <c r="HI17" s="62"/>
      <c r="HJ17" s="62"/>
      <c r="HK17" s="62"/>
      <c r="HL17" s="62"/>
      <c r="HM17" s="62"/>
      <c r="HN17" s="62"/>
      <c r="HO17" s="62"/>
      <c r="HP17" s="62"/>
      <c r="HQ17" s="62"/>
      <c r="HR17" s="62"/>
      <c r="HS17" s="62"/>
      <c r="HT17" s="62"/>
      <c r="HU17" s="62"/>
      <c r="HV17" s="62"/>
      <c r="HW17" s="62"/>
      <c r="HX17" s="62"/>
      <c r="HY17" s="62"/>
      <c r="HZ17" s="62"/>
      <c r="IA17" s="62"/>
      <c r="IB17" s="62"/>
      <c r="IC17" s="62"/>
      <c r="ID17" s="62"/>
      <c r="IE17" s="62"/>
      <c r="IF17" s="62"/>
      <c r="IG17" s="62"/>
      <c r="IH17" s="62"/>
      <c r="II17" s="62"/>
      <c r="IJ17" s="62"/>
      <c r="IK17" s="62"/>
      <c r="IL17" s="62"/>
      <c r="IM17" s="62"/>
      <c r="IN17" s="62"/>
      <c r="IO17" s="62"/>
      <c r="IP17" s="62"/>
    </row>
    <row r="18" spans="1:250" s="119" customFormat="1" ht="68.5" customHeight="1">
      <c r="A18" s="113">
        <f>A17+1</f>
        <v>9</v>
      </c>
      <c r="B18" s="122" t="s">
        <v>41</v>
      </c>
      <c r="C18" s="114" t="s">
        <v>6</v>
      </c>
      <c r="D18" s="132">
        <v>10</v>
      </c>
      <c r="E18" s="59"/>
      <c r="F18" s="59"/>
      <c r="G18" s="116"/>
      <c r="H18" s="117"/>
      <c r="I18" s="118"/>
    </row>
    <row r="19" spans="1:250" s="119" customFormat="1" ht="59.25" customHeight="1">
      <c r="A19" s="113">
        <f>A18+1</f>
        <v>10</v>
      </c>
      <c r="B19" s="122" t="s">
        <v>42</v>
      </c>
      <c r="C19" s="115" t="s">
        <v>18</v>
      </c>
      <c r="D19" s="133">
        <v>0.6</v>
      </c>
      <c r="E19" s="59"/>
      <c r="F19" s="59"/>
      <c r="G19" s="121"/>
      <c r="H19" s="131"/>
    </row>
    <row r="20" spans="1:250" s="13" customFormat="1" ht="32">
      <c r="A20" s="113">
        <f>A19+1</f>
        <v>11</v>
      </c>
      <c r="B20" s="34" t="s">
        <v>44</v>
      </c>
      <c r="C20" s="31" t="s">
        <v>10</v>
      </c>
      <c r="D20" s="51">
        <v>1</v>
      </c>
      <c r="E20" s="59"/>
      <c r="F20" s="59"/>
      <c r="G20" s="33"/>
      <c r="H20" s="52"/>
      <c r="I20" s="26"/>
    </row>
    <row r="21" spans="1:250" s="13" customFormat="1" ht="46.5" customHeight="1">
      <c r="A21" s="40" t="s">
        <v>65</v>
      </c>
      <c r="B21" s="15" t="s">
        <v>43</v>
      </c>
      <c r="C21" s="11" t="s">
        <v>10</v>
      </c>
      <c r="D21" s="16">
        <v>1</v>
      </c>
      <c r="E21" s="59"/>
      <c r="F21" s="59"/>
      <c r="G21" s="22"/>
      <c r="H21" s="52"/>
    </row>
    <row r="22" spans="1:250" s="13" customFormat="1" ht="38.25" customHeight="1">
      <c r="A22" s="40" t="s">
        <v>66</v>
      </c>
      <c r="B22" s="15" t="s">
        <v>15</v>
      </c>
      <c r="C22" s="11" t="s">
        <v>11</v>
      </c>
      <c r="D22" s="12">
        <v>14.805312500000003</v>
      </c>
      <c r="E22" s="59"/>
      <c r="F22" s="59"/>
      <c r="G22" s="18"/>
      <c r="H22" s="52"/>
    </row>
    <row r="23" spans="1:250" s="13" customFormat="1" ht="20.25" customHeight="1">
      <c r="A23" s="40" t="s">
        <v>67</v>
      </c>
      <c r="B23" s="15" t="s">
        <v>16</v>
      </c>
      <c r="C23" s="11" t="s">
        <v>11</v>
      </c>
      <c r="D23" s="12">
        <v>0.42</v>
      </c>
      <c r="E23" s="59"/>
      <c r="F23" s="59"/>
      <c r="G23" s="18"/>
      <c r="H23" s="52"/>
    </row>
    <row r="24" spans="1:250" s="17" customFormat="1" ht="119.25" customHeight="1">
      <c r="A24" s="113">
        <f>A20+1</f>
        <v>12</v>
      </c>
      <c r="B24" s="92" t="s">
        <v>49</v>
      </c>
      <c r="C24" s="120" t="s">
        <v>6</v>
      </c>
      <c r="D24" s="134">
        <v>5</v>
      </c>
      <c r="E24" s="59"/>
      <c r="F24" s="59"/>
      <c r="G24" s="9"/>
      <c r="H24" s="54"/>
    </row>
    <row r="25" spans="1:250" s="13" customFormat="1" ht="38.25" customHeight="1">
      <c r="A25" s="40" t="s">
        <v>68</v>
      </c>
      <c r="B25" s="15" t="s">
        <v>47</v>
      </c>
      <c r="C25" s="11" t="s">
        <v>10</v>
      </c>
      <c r="D25" s="12">
        <v>5</v>
      </c>
      <c r="E25" s="59"/>
      <c r="F25" s="59"/>
      <c r="G25" s="18"/>
      <c r="H25" s="52"/>
    </row>
    <row r="26" spans="1:250" s="13" customFormat="1" ht="38.25" customHeight="1">
      <c r="A26" s="40" t="s">
        <v>69</v>
      </c>
      <c r="B26" s="15" t="s">
        <v>45</v>
      </c>
      <c r="C26" s="11" t="s">
        <v>10</v>
      </c>
      <c r="D26" s="12">
        <v>5</v>
      </c>
      <c r="E26" s="59"/>
      <c r="F26" s="59"/>
      <c r="G26" s="18"/>
      <c r="H26" s="52"/>
    </row>
    <row r="27" spans="1:250" s="13" customFormat="1" ht="38.25" customHeight="1" thickBot="1">
      <c r="A27" s="142" t="s">
        <v>70</v>
      </c>
      <c r="B27" s="143" t="s">
        <v>46</v>
      </c>
      <c r="C27" s="141" t="s">
        <v>10</v>
      </c>
      <c r="D27" s="135">
        <v>6</v>
      </c>
      <c r="E27" s="136"/>
      <c r="F27" s="136"/>
      <c r="G27" s="137"/>
      <c r="H27" s="52"/>
    </row>
    <row r="28" spans="1:250" s="63" customFormat="1" ht="27.75" customHeight="1" thickBot="1">
      <c r="A28" s="73"/>
      <c r="B28" s="74" t="s">
        <v>23</v>
      </c>
      <c r="C28" s="75"/>
      <c r="D28" s="76"/>
      <c r="E28" s="144"/>
      <c r="F28" s="147"/>
      <c r="G28" s="86"/>
      <c r="H28" s="61"/>
      <c r="I28" s="77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2"/>
      <c r="FE28" s="62"/>
      <c r="FF28" s="62"/>
      <c r="FG28" s="62"/>
      <c r="FH28" s="62"/>
      <c r="FI28" s="62"/>
      <c r="FJ28" s="62"/>
      <c r="FK28" s="62"/>
      <c r="FL28" s="62"/>
      <c r="FM28" s="62"/>
      <c r="FN28" s="62"/>
      <c r="FO28" s="62"/>
      <c r="FP28" s="62"/>
      <c r="FQ28" s="62"/>
      <c r="FR28" s="62"/>
      <c r="FS28" s="62"/>
      <c r="FT28" s="62"/>
      <c r="FU28" s="62"/>
      <c r="FV28" s="62"/>
      <c r="FW28" s="62"/>
      <c r="FX28" s="62"/>
      <c r="FY28" s="62"/>
      <c r="FZ28" s="62"/>
      <c r="GA28" s="62"/>
      <c r="GB28" s="62"/>
      <c r="GC28" s="62"/>
      <c r="GD28" s="62"/>
      <c r="GE28" s="62"/>
      <c r="GF28" s="62"/>
      <c r="GG28" s="62"/>
      <c r="GH28" s="62"/>
      <c r="GI28" s="62"/>
      <c r="GJ28" s="62"/>
      <c r="GK28" s="62"/>
      <c r="GL28" s="62"/>
      <c r="GM28" s="62"/>
      <c r="GN28" s="62"/>
      <c r="GO28" s="62"/>
      <c r="GP28" s="62"/>
      <c r="GQ28" s="62"/>
      <c r="GR28" s="62"/>
      <c r="GS28" s="62"/>
      <c r="GT28" s="62"/>
      <c r="GU28" s="62"/>
      <c r="GV28" s="62"/>
      <c r="GW28" s="62"/>
      <c r="GX28" s="62"/>
      <c r="GY28" s="62"/>
      <c r="GZ28" s="62"/>
      <c r="HA28" s="62"/>
      <c r="HB28" s="62"/>
      <c r="HC28" s="62"/>
      <c r="HD28" s="62"/>
      <c r="HE28" s="62"/>
      <c r="HF28" s="62"/>
      <c r="HG28" s="62"/>
      <c r="HH28" s="62"/>
      <c r="HI28" s="62"/>
      <c r="HJ28" s="62"/>
      <c r="HK28" s="62"/>
      <c r="HL28" s="62"/>
      <c r="HM28" s="62"/>
      <c r="HN28" s="62"/>
      <c r="HO28" s="62"/>
      <c r="HP28" s="62"/>
      <c r="HQ28" s="62"/>
      <c r="HR28" s="62"/>
      <c r="HS28" s="62"/>
      <c r="HT28" s="62"/>
      <c r="HU28" s="62"/>
      <c r="HV28" s="62"/>
      <c r="HW28" s="62"/>
      <c r="HX28" s="62"/>
      <c r="HY28" s="62"/>
      <c r="HZ28" s="62"/>
      <c r="IA28" s="62"/>
      <c r="IB28" s="62"/>
      <c r="IC28" s="62"/>
      <c r="ID28" s="62"/>
      <c r="IE28" s="62"/>
      <c r="IF28" s="62"/>
      <c r="IG28" s="62"/>
      <c r="IH28" s="62"/>
      <c r="II28" s="62"/>
      <c r="IJ28" s="62"/>
      <c r="IK28" s="62"/>
      <c r="IL28" s="62"/>
      <c r="IM28" s="62"/>
      <c r="IN28" s="62"/>
      <c r="IO28" s="62"/>
      <c r="IP28" s="62"/>
    </row>
    <row r="29" spans="1:250" s="13" customFormat="1" ht="38.25" customHeight="1" thickBot="1">
      <c r="A29" s="79"/>
      <c r="B29" s="95" t="s">
        <v>24</v>
      </c>
      <c r="C29" s="80">
        <v>0.1</v>
      </c>
      <c r="D29" s="82"/>
      <c r="E29" s="82"/>
      <c r="F29" s="99"/>
      <c r="G29" s="96"/>
    </row>
    <row r="30" spans="1:250" s="13" customFormat="1" ht="24" customHeight="1" thickBot="1">
      <c r="A30" s="79"/>
      <c r="B30" s="145" t="s">
        <v>7</v>
      </c>
      <c r="C30" s="81"/>
      <c r="D30" s="82"/>
      <c r="E30" s="82"/>
      <c r="F30" s="46"/>
      <c r="G30" s="47"/>
    </row>
    <row r="31" spans="1:250" s="13" customFormat="1" ht="26.25" customHeight="1" thickBot="1">
      <c r="A31" s="83"/>
      <c r="B31" s="146" t="s">
        <v>8</v>
      </c>
      <c r="C31" s="84">
        <v>0.08</v>
      </c>
      <c r="D31" s="27"/>
      <c r="E31" s="27"/>
      <c r="F31" s="100"/>
      <c r="G31" s="48"/>
    </row>
    <row r="32" spans="1:250" s="13" customFormat="1" ht="21" customHeight="1" thickBot="1">
      <c r="A32" s="79"/>
      <c r="B32" s="74" t="s">
        <v>31</v>
      </c>
      <c r="C32" s="81"/>
      <c r="D32" s="82"/>
      <c r="E32" s="82"/>
      <c r="F32" s="46"/>
      <c r="G32" s="47"/>
    </row>
    <row r="33" spans="1:250" s="10" customFormat="1" ht="23.25" customHeight="1" thickBot="1">
      <c r="A33" s="101"/>
      <c r="B33" s="102" t="s">
        <v>9</v>
      </c>
      <c r="C33" s="103">
        <v>0.18</v>
      </c>
      <c r="D33" s="104"/>
      <c r="E33" s="112"/>
      <c r="F33" s="105"/>
      <c r="G33" s="106"/>
    </row>
    <row r="34" spans="1:250" s="13" customFormat="1" ht="21" customHeight="1" thickBot="1">
      <c r="A34" s="79"/>
      <c r="B34" s="85" t="s">
        <v>25</v>
      </c>
      <c r="C34" s="81"/>
      <c r="D34" s="82"/>
      <c r="E34" s="144"/>
      <c r="F34" s="147"/>
      <c r="G34" s="47"/>
      <c r="H34" s="52"/>
    </row>
    <row r="35" spans="1:250" s="17" customFormat="1" ht="39.75" customHeight="1">
      <c r="A35" s="45"/>
      <c r="B35" s="87" t="s">
        <v>26</v>
      </c>
      <c r="C35" s="37"/>
      <c r="D35" s="32"/>
      <c r="E35" s="138"/>
      <c r="F35" s="139"/>
      <c r="G35" s="140"/>
      <c r="H35" s="52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</row>
    <row r="36" spans="1:250" s="17" customFormat="1" ht="42" customHeight="1">
      <c r="A36" s="45"/>
      <c r="B36" s="87" t="s">
        <v>50</v>
      </c>
      <c r="C36" s="37"/>
      <c r="D36" s="32"/>
      <c r="E36" s="58"/>
      <c r="F36" s="59"/>
      <c r="G36" s="69"/>
      <c r="H36" s="52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</row>
    <row r="37" spans="1:250" s="13" customFormat="1" ht="78" customHeight="1">
      <c r="A37" s="53">
        <f>A24+1</f>
        <v>13</v>
      </c>
      <c r="B37" s="15" t="s">
        <v>51</v>
      </c>
      <c r="C37" s="11" t="s">
        <v>6</v>
      </c>
      <c r="D37" s="16">
        <v>16</v>
      </c>
      <c r="E37" s="59"/>
      <c r="F37" s="59"/>
      <c r="G37" s="18"/>
      <c r="H37" s="52"/>
    </row>
    <row r="38" spans="1:250" s="13" customFormat="1" ht="48">
      <c r="A38" s="40" t="s">
        <v>32</v>
      </c>
      <c r="B38" s="15" t="s">
        <v>52</v>
      </c>
      <c r="C38" s="11" t="s">
        <v>6</v>
      </c>
      <c r="D38" s="16">
        <v>16</v>
      </c>
      <c r="E38" s="59"/>
      <c r="F38" s="59"/>
      <c r="G38" s="22"/>
      <c r="H38" s="52"/>
    </row>
    <row r="39" spans="1:250" s="13" customFormat="1" ht="96.75" customHeight="1">
      <c r="A39" s="53">
        <f>A37+1</f>
        <v>14</v>
      </c>
      <c r="B39" s="15" t="s">
        <v>54</v>
      </c>
      <c r="C39" s="11" t="s">
        <v>6</v>
      </c>
      <c r="D39" s="16">
        <v>4</v>
      </c>
      <c r="E39" s="59"/>
      <c r="F39" s="59"/>
      <c r="G39" s="18"/>
      <c r="H39" s="52"/>
    </row>
    <row r="40" spans="1:250" s="13" customFormat="1" ht="48">
      <c r="A40" s="40" t="s">
        <v>48</v>
      </c>
      <c r="B40" s="15" t="s">
        <v>52</v>
      </c>
      <c r="C40" s="11" t="s">
        <v>6</v>
      </c>
      <c r="D40" s="16">
        <v>4</v>
      </c>
      <c r="E40" s="59"/>
      <c r="F40" s="59"/>
      <c r="G40" s="22"/>
      <c r="H40" s="52"/>
    </row>
    <row r="41" spans="1:250" s="13" customFormat="1" ht="96.75" customHeight="1">
      <c r="A41" s="53">
        <f>A39+1</f>
        <v>15</v>
      </c>
      <c r="B41" s="15" t="s">
        <v>57</v>
      </c>
      <c r="C41" s="11" t="s">
        <v>6</v>
      </c>
      <c r="D41" s="16">
        <v>15</v>
      </c>
      <c r="E41" s="59"/>
      <c r="F41" s="59"/>
      <c r="G41" s="18"/>
      <c r="H41" s="52"/>
    </row>
    <row r="42" spans="1:250" s="13" customFormat="1" ht="48">
      <c r="A42" s="40" t="s">
        <v>71</v>
      </c>
      <c r="B42" s="15" t="s">
        <v>52</v>
      </c>
      <c r="C42" s="11" t="s">
        <v>6</v>
      </c>
      <c r="D42" s="16">
        <v>15</v>
      </c>
      <c r="E42" s="59"/>
      <c r="F42" s="59"/>
      <c r="G42" s="22"/>
      <c r="H42" s="52"/>
    </row>
    <row r="43" spans="1:250" s="13" customFormat="1" ht="78" customHeight="1">
      <c r="A43" s="53">
        <f>A41+1</f>
        <v>16</v>
      </c>
      <c r="B43" s="15" t="s">
        <v>55</v>
      </c>
      <c r="C43" s="11" t="s">
        <v>6</v>
      </c>
      <c r="D43" s="16">
        <v>18</v>
      </c>
      <c r="E43" s="59"/>
      <c r="F43" s="59"/>
      <c r="G43" s="18"/>
      <c r="H43" s="52"/>
    </row>
    <row r="44" spans="1:250" s="13" customFormat="1" ht="62.25" customHeight="1">
      <c r="A44" s="53">
        <f>A43+1</f>
        <v>17</v>
      </c>
      <c r="B44" s="97" t="s">
        <v>56</v>
      </c>
      <c r="C44" s="14" t="s">
        <v>6</v>
      </c>
      <c r="D44" s="36">
        <v>18</v>
      </c>
      <c r="E44" s="59"/>
      <c r="F44" s="59"/>
      <c r="G44" s="98"/>
      <c r="H44" s="52"/>
    </row>
    <row r="45" spans="1:250" s="13" customFormat="1" ht="36.75" customHeight="1">
      <c r="A45" s="53" t="s">
        <v>72</v>
      </c>
      <c r="B45" s="28" t="s">
        <v>30</v>
      </c>
      <c r="C45" s="14" t="s">
        <v>6</v>
      </c>
      <c r="D45" s="36">
        <v>18</v>
      </c>
      <c r="E45" s="59"/>
      <c r="F45" s="59"/>
      <c r="G45" s="98"/>
      <c r="H45" s="52"/>
    </row>
    <row r="46" spans="1:250" s="13" customFormat="1" ht="61.5" customHeight="1">
      <c r="A46" s="53">
        <f>A44+1</f>
        <v>18</v>
      </c>
      <c r="B46" s="15" t="s">
        <v>62</v>
      </c>
      <c r="C46" s="11" t="s">
        <v>12</v>
      </c>
      <c r="D46" s="16">
        <v>2</v>
      </c>
      <c r="E46" s="59"/>
      <c r="F46" s="59"/>
      <c r="G46" s="18"/>
      <c r="H46" s="52"/>
    </row>
    <row r="47" spans="1:250" s="13" customFormat="1" ht="78" customHeight="1">
      <c r="A47" s="53">
        <f>A46+1</f>
        <v>19</v>
      </c>
      <c r="B47" s="15" t="s">
        <v>58</v>
      </c>
      <c r="C47" s="11" t="s">
        <v>13</v>
      </c>
      <c r="D47" s="16">
        <v>1</v>
      </c>
      <c r="E47" s="59"/>
      <c r="F47" s="59"/>
      <c r="G47" s="18"/>
      <c r="H47" s="52"/>
    </row>
    <row r="48" spans="1:250" s="13" customFormat="1" ht="66.5">
      <c r="A48" s="40" t="s">
        <v>73</v>
      </c>
      <c r="B48" s="15" t="s">
        <v>59</v>
      </c>
      <c r="C48" s="11" t="s">
        <v>13</v>
      </c>
      <c r="D48" s="16">
        <v>1</v>
      </c>
      <c r="E48" s="59"/>
      <c r="F48" s="59"/>
      <c r="G48" s="18"/>
      <c r="H48" s="52"/>
    </row>
    <row r="49" spans="1:10" s="13" customFormat="1" ht="78" customHeight="1">
      <c r="A49" s="53">
        <f>A47+1</f>
        <v>20</v>
      </c>
      <c r="B49" s="15" t="s">
        <v>60</v>
      </c>
      <c r="C49" s="11" t="s">
        <v>13</v>
      </c>
      <c r="D49" s="16">
        <v>1</v>
      </c>
      <c r="E49" s="59"/>
      <c r="F49" s="59"/>
      <c r="G49" s="18"/>
      <c r="H49" s="52"/>
    </row>
    <row r="50" spans="1:10" s="13" customFormat="1" ht="66.5">
      <c r="A50" s="40" t="s">
        <v>74</v>
      </c>
      <c r="B50" s="15" t="s">
        <v>61</v>
      </c>
      <c r="C50" s="11" t="s">
        <v>13</v>
      </c>
      <c r="D50" s="16">
        <v>1</v>
      </c>
      <c r="E50" s="59"/>
      <c r="F50" s="59"/>
      <c r="G50" s="18"/>
      <c r="H50" s="52"/>
    </row>
    <row r="51" spans="1:10" s="13" customFormat="1" ht="57" customHeight="1">
      <c r="A51" s="53">
        <f>A49+1</f>
        <v>21</v>
      </c>
      <c r="B51" s="15" t="s">
        <v>64</v>
      </c>
      <c r="C51" s="11" t="s">
        <v>13</v>
      </c>
      <c r="D51" s="16">
        <v>5</v>
      </c>
      <c r="E51" s="59"/>
      <c r="F51" s="59"/>
      <c r="G51" s="18"/>
      <c r="H51" s="52"/>
    </row>
    <row r="52" spans="1:10" s="13" customFormat="1" ht="32">
      <c r="A52" s="40" t="s">
        <v>75</v>
      </c>
      <c r="B52" s="15" t="s">
        <v>63</v>
      </c>
      <c r="C52" s="11" t="s">
        <v>13</v>
      </c>
      <c r="D52" s="16">
        <v>5</v>
      </c>
      <c r="E52" s="59"/>
      <c r="F52" s="59"/>
      <c r="G52" s="18"/>
      <c r="H52" s="52"/>
    </row>
    <row r="53" spans="1:10" s="127" customFormat="1" ht="54.75" customHeight="1">
      <c r="A53" s="123">
        <f>A51+1</f>
        <v>22</v>
      </c>
      <c r="B53" s="128" t="s">
        <v>53</v>
      </c>
      <c r="C53" s="124" t="s">
        <v>6</v>
      </c>
      <c r="D53" s="129">
        <v>4</v>
      </c>
      <c r="E53" s="59"/>
      <c r="F53" s="59"/>
      <c r="G53" s="125"/>
      <c r="H53" s="126"/>
      <c r="I53" s="126"/>
    </row>
    <row r="54" spans="1:10" s="13" customFormat="1" ht="36" customHeight="1" thickBot="1">
      <c r="A54" s="53">
        <f>A53+1</f>
        <v>23</v>
      </c>
      <c r="B54" s="15" t="s">
        <v>27</v>
      </c>
      <c r="C54" s="11" t="s">
        <v>13</v>
      </c>
      <c r="D54" s="16">
        <v>2</v>
      </c>
      <c r="E54" s="59"/>
      <c r="F54" s="59"/>
      <c r="G54" s="18"/>
      <c r="H54" s="52"/>
    </row>
    <row r="55" spans="1:10" s="35" customFormat="1" ht="31.5" customHeight="1" thickBot="1">
      <c r="A55" s="41"/>
      <c r="B55" s="148" t="s">
        <v>17</v>
      </c>
      <c r="C55" s="29"/>
      <c r="D55" s="30"/>
      <c r="E55" s="30"/>
      <c r="F55" s="50"/>
      <c r="G55" s="49"/>
      <c r="H55" s="130"/>
      <c r="I55" s="91"/>
      <c r="J55" s="91"/>
    </row>
    <row r="56" spans="1:10" s="2" customFormat="1" ht="60.75" customHeight="1" thickBot="1">
      <c r="A56" s="43"/>
      <c r="B56" s="6" t="s">
        <v>14</v>
      </c>
      <c r="C56" s="3">
        <v>0.75</v>
      </c>
      <c r="D56" s="5"/>
      <c r="E56" s="5"/>
      <c r="F56" s="99"/>
      <c r="G56" s="48"/>
    </row>
    <row r="57" spans="1:10" s="2" customFormat="1" ht="23.5" customHeight="1" thickBot="1">
      <c r="A57" s="42"/>
      <c r="B57" s="8" t="s">
        <v>5</v>
      </c>
      <c r="C57" s="4"/>
      <c r="D57" s="5"/>
      <c r="E57" s="5"/>
      <c r="F57" s="46"/>
      <c r="G57" s="47"/>
    </row>
    <row r="58" spans="1:10" s="2" customFormat="1" ht="24.65" customHeight="1" thickBot="1">
      <c r="A58" s="43"/>
      <c r="B58" s="6" t="s">
        <v>8</v>
      </c>
      <c r="C58" s="3">
        <v>0.08</v>
      </c>
      <c r="D58" s="7"/>
      <c r="E58" s="7"/>
      <c r="F58" s="100"/>
      <c r="G58" s="48"/>
    </row>
    <row r="59" spans="1:10" s="2" customFormat="1" ht="21" customHeight="1" thickBot="1">
      <c r="A59" s="42"/>
      <c r="B59" s="8" t="s">
        <v>28</v>
      </c>
      <c r="C59" s="4"/>
      <c r="D59" s="5"/>
      <c r="E59" s="5"/>
      <c r="F59" s="46"/>
      <c r="G59" s="47"/>
    </row>
    <row r="60" spans="1:10" s="10" customFormat="1" ht="23.25" customHeight="1" thickBot="1">
      <c r="A60" s="101"/>
      <c r="B60" s="102" t="s">
        <v>9</v>
      </c>
      <c r="C60" s="103">
        <v>0.18</v>
      </c>
      <c r="D60" s="104"/>
      <c r="E60" s="104"/>
      <c r="F60" s="105"/>
      <c r="G60" s="106"/>
    </row>
    <row r="61" spans="1:10" s="2" customFormat="1" ht="21" customHeight="1" thickBot="1">
      <c r="A61" s="42"/>
      <c r="B61" s="8" t="s">
        <v>28</v>
      </c>
      <c r="C61" s="4"/>
      <c r="D61" s="5"/>
      <c r="E61" s="4"/>
      <c r="F61" s="46"/>
      <c r="G61" s="47"/>
      <c r="H61" s="78"/>
    </row>
    <row r="62" spans="1:10" s="2" customFormat="1" ht="27.75" customHeight="1" thickBot="1">
      <c r="A62" s="42"/>
      <c r="B62" s="8" t="s">
        <v>29</v>
      </c>
      <c r="C62" s="4"/>
      <c r="D62" s="5"/>
      <c r="E62" s="4"/>
      <c r="F62" s="46"/>
      <c r="G62" s="47"/>
      <c r="H62" s="78"/>
    </row>
  </sheetData>
  <mergeCells count="9">
    <mergeCell ref="A1:G1"/>
    <mergeCell ref="B3:G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N1-1 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2025-07-01T13:12:28Z</dcterms:modified>
</cp:coreProperties>
</file>