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27" i="1" l="1"/>
  <c r="H23" i="1"/>
  <c r="H22" i="1"/>
  <c r="H21" i="1"/>
  <c r="H20" i="1"/>
  <c r="H25" i="1"/>
  <c r="H24" i="1"/>
  <c r="H26" i="1"/>
  <c r="H18" i="1"/>
  <c r="H17" i="1"/>
  <c r="H19" i="1"/>
  <c r="H15" i="1"/>
  <c r="H14" i="1"/>
  <c r="H12" i="1"/>
  <c r="H13" i="1"/>
  <c r="H16" i="1"/>
  <c r="H11" i="1"/>
  <c r="H4" i="1" l="1"/>
  <c r="H6" i="1"/>
  <c r="H28" i="1" l="1"/>
  <c r="H8" i="1"/>
  <c r="H9" i="1"/>
  <c r="H5" i="1" l="1"/>
  <c r="H7" i="1"/>
  <c r="H10" i="1"/>
  <c r="H29" i="1" l="1"/>
  <c r="H30" i="1" s="1"/>
  <c r="H31" i="1" l="1"/>
  <c r="H32" i="1" s="1"/>
  <c r="H33" i="1" s="1"/>
  <c r="H34" i="1" s="1"/>
  <c r="H35" i="1" s="1"/>
</calcChain>
</file>

<file path=xl/sharedStrings.xml><?xml version="1.0" encoding="utf-8"?>
<sst xmlns="http://schemas.openxmlformats.org/spreadsheetml/2006/main" count="90" uniqueCount="60">
  <si>
    <t>#</t>
  </si>
  <si>
    <t>რაოდ.</t>
  </si>
  <si>
    <t>განზ.</t>
  </si>
  <si>
    <t>ერთ. ფასი</t>
  </si>
  <si>
    <t>ფასი</t>
  </si>
  <si>
    <t>ცალი</t>
  </si>
  <si>
    <t>პროექტის ფურცლის #</t>
  </si>
  <si>
    <t>ნაკეთობის ნახაზები და სპეციფიკაციები</t>
  </si>
  <si>
    <t xml:space="preserve">დაფქვის უბნის ხიდურა ამწის კონსტრუქცია </t>
  </si>
  <si>
    <t>k1, k3</t>
  </si>
  <si>
    <t>k2, k3</t>
  </si>
  <si>
    <t>k5, k6</t>
  </si>
  <si>
    <t>k4, k6</t>
  </si>
  <si>
    <t>ლითონის სვეტი სვ-1</t>
  </si>
  <si>
    <t>k11, k12, k13, k14, k15</t>
  </si>
  <si>
    <t>ლითონის სვეტი სვ-2</t>
  </si>
  <si>
    <t>k16, k17, k18, k19, k20</t>
  </si>
  <si>
    <t>ლითონის სვეტი სვ-3</t>
  </si>
  <si>
    <t>ლითონის კონსოლი კნ-1</t>
  </si>
  <si>
    <t>ლითონის კონსოლი კნ-2</t>
  </si>
  <si>
    <t>ლითონის საყრდენი კოჭი-1</t>
  </si>
  <si>
    <t>ლითონის საყრდენ კოჭზე დგარი-1</t>
  </si>
  <si>
    <t>k21, k22, k23, k24, k25</t>
  </si>
  <si>
    <t>ლითონის სვეტი სვ-4</t>
  </si>
  <si>
    <t>k26, k27, k28, k29, k30</t>
  </si>
  <si>
    <t>k33, k34</t>
  </si>
  <si>
    <t>k32, k34</t>
  </si>
  <si>
    <t>კარკასის მაკავშირებელი კოჭი K-1</t>
  </si>
  <si>
    <t>კარკასის მაკავშირებელი კოჭი K-2</t>
  </si>
  <si>
    <t>კარკასის მაკავშირებელი კოჭი K-3</t>
  </si>
  <si>
    <t>კარკასის მაკავშირებელი კოჭი K-4</t>
  </si>
  <si>
    <t>კარკასის მაკავშირებელი კოჭი K-5</t>
  </si>
  <si>
    <t>ლითონის ვერტიკალური კავშირი V-1</t>
  </si>
  <si>
    <t>ლითონის ვერტიკალური კავშირი V-2</t>
  </si>
  <si>
    <t>k35</t>
  </si>
  <si>
    <t>k34, k35</t>
  </si>
  <si>
    <t>ლითონის ამწქვეშა კოჭი-1</t>
  </si>
  <si>
    <t>k37, k38</t>
  </si>
  <si>
    <t>ლითონის ამწქვეშა კოჭი-2</t>
  </si>
  <si>
    <t>k39, k40</t>
  </si>
  <si>
    <t>ლითონის ამწქვეშა კოჭი-3</t>
  </si>
  <si>
    <t>k41, k42</t>
  </si>
  <si>
    <t>ლითონის ამწქვეშა კოჭი-4</t>
  </si>
  <si>
    <t>k43, k44</t>
  </si>
  <si>
    <t>ამწის სამუხრუჭე კარკასის კონსტრუქცია ს/კ-1</t>
  </si>
  <si>
    <t>ამწის სამუხრუჭე კარკასის კონსტრუქცია ს/კ-2</t>
  </si>
  <si>
    <t>ამწის სამუხრუჭე კარკასის კონსტრუქცია ს/კ-3</t>
  </si>
  <si>
    <t>k45, k47</t>
  </si>
  <si>
    <t>k46, k47</t>
  </si>
  <si>
    <t>ამწის სამუხრუჭე კარკასის კონსტრუქცია ს/კ-4</t>
  </si>
  <si>
    <t>ამწის სამუხრუჭე კარკასის კონსტრუქცია ს/კ-5</t>
  </si>
  <si>
    <t>ამწის სამუხრუჭე კარკასის კონსტრუქცია ს/კ-6</t>
  </si>
  <si>
    <t>k49, k52, k53</t>
  </si>
  <si>
    <t>k50, k52, k53</t>
  </si>
  <si>
    <t>k51, k52, k53</t>
  </si>
  <si>
    <t>ჯამი</t>
  </si>
  <si>
    <t>შუალედური ჯამი</t>
  </si>
  <si>
    <t>ზედნადები ხარჯები, %</t>
  </si>
  <si>
    <t>გეგმიური დაგროვება, %</t>
  </si>
  <si>
    <t>დღგ,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</si>
</sst>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"/>
    <numFmt numFmtId="165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ylfaen"/>
      <family val="1"/>
    </font>
    <font>
      <sz val="10"/>
      <name val="Arial Cyr"/>
      <charset val="204"/>
    </font>
    <font>
      <sz val="14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8"/>
      <color theme="1"/>
      <name val="Sylfaen"/>
      <family val="1"/>
      <charset val="204"/>
    </font>
    <font>
      <sz val="16"/>
      <name val="Sylfaen"/>
      <family val="1"/>
    </font>
    <font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2" fillId="0" borderId="15" xfId="1" applyNumberFormat="1" applyFont="1" applyFill="1" applyBorder="1" applyAlignment="1">
      <alignment horizontal="center" vertical="center"/>
    </xf>
    <xf numFmtId="165" fontId="2" fillId="0" borderId="16" xfId="1" applyNumberFormat="1" applyFont="1" applyFill="1" applyBorder="1" applyAlignment="1">
      <alignment horizontal="center" vertical="center"/>
    </xf>
    <xf numFmtId="165" fontId="2" fillId="0" borderId="17" xfId="1" applyNumberFormat="1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/>
    </xf>
    <xf numFmtId="165" fontId="2" fillId="0" borderId="21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9" fontId="7" fillId="0" borderId="14" xfId="3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</cellXfs>
  <cellStyles count="4">
    <cellStyle name="Currency" xfId="1" builtinId="4"/>
    <cellStyle name="Normal" xfId="0" builtinId="0"/>
    <cellStyle name="Normal 2 2" xfId="2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zoomScale="70" zoomScaleNormal="70" workbookViewId="0">
      <selection activeCell="B29" sqref="B29:G29"/>
    </sheetView>
  </sheetViews>
  <sheetFormatPr defaultRowHeight="15" x14ac:dyDescent="0.25"/>
  <cols>
    <col min="1" max="1" width="2" customWidth="1"/>
    <col min="2" max="2" width="9.140625" style="1"/>
    <col min="3" max="3" width="27.7109375" customWidth="1"/>
    <col min="4" max="4" width="84.28515625" customWidth="1"/>
    <col min="5" max="5" width="16.140625" bestFit="1" customWidth="1"/>
    <col min="7" max="7" width="17.85546875" customWidth="1"/>
    <col min="8" max="8" width="20.5703125" bestFit="1" customWidth="1"/>
  </cols>
  <sheetData>
    <row r="1" spans="2:8" ht="10.5" customHeight="1" thickBot="1" x14ac:dyDescent="0.3"/>
    <row r="2" spans="2:8" ht="24.75" thickBot="1" x14ac:dyDescent="0.45">
      <c r="B2" s="36" t="s">
        <v>8</v>
      </c>
      <c r="C2" s="37"/>
      <c r="D2" s="37"/>
      <c r="E2" s="37"/>
      <c r="F2" s="37"/>
      <c r="G2" s="37"/>
      <c r="H2" s="38"/>
    </row>
    <row r="3" spans="2:8" s="6" customFormat="1" ht="39.75" thickBot="1" x14ac:dyDescent="0.3">
      <c r="B3" s="13" t="s">
        <v>0</v>
      </c>
      <c r="C3" s="14" t="s">
        <v>6</v>
      </c>
      <c r="D3" s="14" t="s">
        <v>7</v>
      </c>
      <c r="E3" s="15" t="s">
        <v>2</v>
      </c>
      <c r="F3" s="15" t="s">
        <v>1</v>
      </c>
      <c r="G3" s="15" t="s">
        <v>3</v>
      </c>
      <c r="H3" s="16" t="s">
        <v>4</v>
      </c>
    </row>
    <row r="4" spans="2:8" ht="19.5" x14ac:dyDescent="0.25">
      <c r="B4" s="17">
        <v>1</v>
      </c>
      <c r="C4" s="18" t="s">
        <v>9</v>
      </c>
      <c r="D4" s="19" t="s">
        <v>18</v>
      </c>
      <c r="E4" s="20" t="s">
        <v>5</v>
      </c>
      <c r="F4" s="21">
        <v>1</v>
      </c>
      <c r="G4" s="24">
        <v>0</v>
      </c>
      <c r="H4" s="28">
        <f>F4*G4</f>
        <v>0</v>
      </c>
    </row>
    <row r="5" spans="2:8" ht="19.5" x14ac:dyDescent="0.25">
      <c r="B5" s="7">
        <v>2</v>
      </c>
      <c r="C5" s="2" t="s">
        <v>10</v>
      </c>
      <c r="D5" s="3" t="s">
        <v>19</v>
      </c>
      <c r="E5" s="4" t="s">
        <v>5</v>
      </c>
      <c r="F5" s="5">
        <v>3</v>
      </c>
      <c r="G5" s="25">
        <v>0</v>
      </c>
      <c r="H5" s="29">
        <f t="shared" ref="H5:H28" si="0">F5*G5</f>
        <v>0</v>
      </c>
    </row>
    <row r="6" spans="2:8" ht="19.5" x14ac:dyDescent="0.25">
      <c r="B6" s="7">
        <v>3</v>
      </c>
      <c r="C6" s="2" t="s">
        <v>12</v>
      </c>
      <c r="D6" s="12" t="s">
        <v>20</v>
      </c>
      <c r="E6" s="4" t="s">
        <v>5</v>
      </c>
      <c r="F6" s="5">
        <v>1</v>
      </c>
      <c r="G6" s="25">
        <v>0</v>
      </c>
      <c r="H6" s="29">
        <f t="shared" ref="H6" si="1">F6*G6</f>
        <v>0</v>
      </c>
    </row>
    <row r="7" spans="2:8" ht="19.5" x14ac:dyDescent="0.25">
      <c r="B7" s="7">
        <v>4</v>
      </c>
      <c r="C7" s="2" t="s">
        <v>11</v>
      </c>
      <c r="D7" s="12" t="s">
        <v>21</v>
      </c>
      <c r="E7" s="4" t="s">
        <v>5</v>
      </c>
      <c r="F7" s="5">
        <v>1</v>
      </c>
      <c r="G7" s="25">
        <v>0</v>
      </c>
      <c r="H7" s="29">
        <f t="shared" si="0"/>
        <v>0</v>
      </c>
    </row>
    <row r="8" spans="2:8" ht="19.5" x14ac:dyDescent="0.25">
      <c r="B8" s="7">
        <v>5</v>
      </c>
      <c r="C8" s="2" t="s">
        <v>14</v>
      </c>
      <c r="D8" s="12" t="s">
        <v>13</v>
      </c>
      <c r="E8" s="4" t="s">
        <v>5</v>
      </c>
      <c r="F8" s="5">
        <v>1</v>
      </c>
      <c r="G8" s="26">
        <v>0</v>
      </c>
      <c r="H8" s="30">
        <f t="shared" ref="H8" si="2">F8*G8</f>
        <v>0</v>
      </c>
    </row>
    <row r="9" spans="2:8" ht="19.5" x14ac:dyDescent="0.25">
      <c r="B9" s="7">
        <v>6</v>
      </c>
      <c r="C9" s="2" t="s">
        <v>16</v>
      </c>
      <c r="D9" s="12" t="s">
        <v>15</v>
      </c>
      <c r="E9" s="4" t="s">
        <v>5</v>
      </c>
      <c r="F9" s="5">
        <v>1</v>
      </c>
      <c r="G9" s="26">
        <v>0</v>
      </c>
      <c r="H9" s="30">
        <f t="shared" ref="H9" si="3">F9*G9</f>
        <v>0</v>
      </c>
    </row>
    <row r="10" spans="2:8" ht="19.5" x14ac:dyDescent="0.25">
      <c r="B10" s="7">
        <v>7</v>
      </c>
      <c r="C10" s="2" t="s">
        <v>22</v>
      </c>
      <c r="D10" s="12" t="s">
        <v>17</v>
      </c>
      <c r="E10" s="4" t="s">
        <v>5</v>
      </c>
      <c r="F10" s="5">
        <v>1</v>
      </c>
      <c r="G10" s="26">
        <v>0</v>
      </c>
      <c r="H10" s="30">
        <f t="shared" si="0"/>
        <v>0</v>
      </c>
    </row>
    <row r="11" spans="2:8" ht="19.5" x14ac:dyDescent="0.25">
      <c r="B11" s="7">
        <v>8</v>
      </c>
      <c r="C11" s="2" t="s">
        <v>24</v>
      </c>
      <c r="D11" s="12" t="s">
        <v>23</v>
      </c>
      <c r="E11" s="4" t="s">
        <v>5</v>
      </c>
      <c r="F11" s="5">
        <v>1</v>
      </c>
      <c r="G11" s="26">
        <v>0</v>
      </c>
      <c r="H11" s="30">
        <f t="shared" ref="H11:H17" si="4">F11*G11</f>
        <v>0</v>
      </c>
    </row>
    <row r="12" spans="2:8" ht="19.5" x14ac:dyDescent="0.25">
      <c r="B12" s="7">
        <v>9</v>
      </c>
      <c r="C12" s="2" t="s">
        <v>26</v>
      </c>
      <c r="D12" s="12" t="s">
        <v>27</v>
      </c>
      <c r="E12" s="4" t="s">
        <v>5</v>
      </c>
      <c r="F12" s="5">
        <v>2</v>
      </c>
      <c r="G12" s="26">
        <v>0</v>
      </c>
      <c r="H12" s="30">
        <f t="shared" si="4"/>
        <v>0</v>
      </c>
    </row>
    <row r="13" spans="2:8" ht="19.5" x14ac:dyDescent="0.25">
      <c r="B13" s="7">
        <v>10</v>
      </c>
      <c r="C13" s="2" t="s">
        <v>25</v>
      </c>
      <c r="D13" s="12" t="s">
        <v>28</v>
      </c>
      <c r="E13" s="4" t="s">
        <v>5</v>
      </c>
      <c r="F13" s="5">
        <v>4</v>
      </c>
      <c r="G13" s="26">
        <v>0</v>
      </c>
      <c r="H13" s="30">
        <f t="shared" si="4"/>
        <v>0</v>
      </c>
    </row>
    <row r="14" spans="2:8" ht="19.5" x14ac:dyDescent="0.25">
      <c r="B14" s="7">
        <v>11</v>
      </c>
      <c r="C14" s="2" t="s">
        <v>25</v>
      </c>
      <c r="D14" s="12" t="s">
        <v>29</v>
      </c>
      <c r="E14" s="4" t="s">
        <v>5</v>
      </c>
      <c r="F14" s="5">
        <v>2</v>
      </c>
      <c r="G14" s="26">
        <v>0</v>
      </c>
      <c r="H14" s="30">
        <f t="shared" ref="H14:H15" si="5">F14*G14</f>
        <v>0</v>
      </c>
    </row>
    <row r="15" spans="2:8" ht="19.5" x14ac:dyDescent="0.25">
      <c r="B15" s="7">
        <v>12</v>
      </c>
      <c r="C15" s="2" t="s">
        <v>25</v>
      </c>
      <c r="D15" s="12" t="s">
        <v>30</v>
      </c>
      <c r="E15" s="4" t="s">
        <v>5</v>
      </c>
      <c r="F15" s="5">
        <v>1</v>
      </c>
      <c r="G15" s="26">
        <v>0</v>
      </c>
      <c r="H15" s="30">
        <f t="shared" si="5"/>
        <v>0</v>
      </c>
    </row>
    <row r="16" spans="2:8" ht="19.5" x14ac:dyDescent="0.25">
      <c r="B16" s="7">
        <v>13</v>
      </c>
      <c r="C16" s="2" t="s">
        <v>25</v>
      </c>
      <c r="D16" s="12" t="s">
        <v>31</v>
      </c>
      <c r="E16" s="4" t="s">
        <v>5</v>
      </c>
      <c r="F16" s="5">
        <v>2</v>
      </c>
      <c r="G16" s="26">
        <v>0</v>
      </c>
      <c r="H16" s="30">
        <f t="shared" si="4"/>
        <v>0</v>
      </c>
    </row>
    <row r="17" spans="2:8" ht="19.5" x14ac:dyDescent="0.25">
      <c r="B17" s="7">
        <v>14</v>
      </c>
      <c r="C17" s="2" t="s">
        <v>35</v>
      </c>
      <c r="D17" s="12" t="s">
        <v>32</v>
      </c>
      <c r="E17" s="4" t="s">
        <v>5</v>
      </c>
      <c r="F17" s="5">
        <v>1</v>
      </c>
      <c r="G17" s="26">
        <v>0</v>
      </c>
      <c r="H17" s="30">
        <f t="shared" si="4"/>
        <v>0</v>
      </c>
    </row>
    <row r="18" spans="2:8" ht="19.5" x14ac:dyDescent="0.25">
      <c r="B18" s="7">
        <v>15</v>
      </c>
      <c r="C18" s="2" t="s">
        <v>34</v>
      </c>
      <c r="D18" s="12" t="s">
        <v>33</v>
      </c>
      <c r="E18" s="4" t="s">
        <v>5</v>
      </c>
      <c r="F18" s="5">
        <v>1</v>
      </c>
      <c r="G18" s="26">
        <v>0</v>
      </c>
      <c r="H18" s="30">
        <f t="shared" ref="H18" si="6">F18*G18</f>
        <v>0</v>
      </c>
    </row>
    <row r="19" spans="2:8" ht="19.5" x14ac:dyDescent="0.25">
      <c r="B19" s="7">
        <v>16</v>
      </c>
      <c r="C19" s="2" t="s">
        <v>37</v>
      </c>
      <c r="D19" s="12" t="s">
        <v>36</v>
      </c>
      <c r="E19" s="4" t="s">
        <v>5</v>
      </c>
      <c r="F19" s="5">
        <v>1</v>
      </c>
      <c r="G19" s="26">
        <v>0</v>
      </c>
      <c r="H19" s="30">
        <f t="shared" ref="H19:H27" si="7">F19*G19</f>
        <v>0</v>
      </c>
    </row>
    <row r="20" spans="2:8" ht="19.5" x14ac:dyDescent="0.25">
      <c r="B20" s="7">
        <v>17</v>
      </c>
      <c r="C20" s="2" t="s">
        <v>39</v>
      </c>
      <c r="D20" s="12" t="s">
        <v>38</v>
      </c>
      <c r="E20" s="4" t="s">
        <v>5</v>
      </c>
      <c r="F20" s="5">
        <v>2</v>
      </c>
      <c r="G20" s="26">
        <v>0</v>
      </c>
      <c r="H20" s="30">
        <f t="shared" si="7"/>
        <v>0</v>
      </c>
    </row>
    <row r="21" spans="2:8" ht="19.5" x14ac:dyDescent="0.25">
      <c r="B21" s="7">
        <v>18</v>
      </c>
      <c r="C21" s="2" t="s">
        <v>41</v>
      </c>
      <c r="D21" s="12" t="s">
        <v>40</v>
      </c>
      <c r="E21" s="4" t="s">
        <v>5</v>
      </c>
      <c r="F21" s="5">
        <v>2</v>
      </c>
      <c r="G21" s="26">
        <v>0</v>
      </c>
      <c r="H21" s="30">
        <f t="shared" si="7"/>
        <v>0</v>
      </c>
    </row>
    <row r="22" spans="2:8" ht="19.5" x14ac:dyDescent="0.25">
      <c r="B22" s="7">
        <v>19</v>
      </c>
      <c r="C22" s="2" t="s">
        <v>43</v>
      </c>
      <c r="D22" s="12" t="s">
        <v>42</v>
      </c>
      <c r="E22" s="4" t="s">
        <v>5</v>
      </c>
      <c r="F22" s="5">
        <v>1</v>
      </c>
      <c r="G22" s="26">
        <v>0</v>
      </c>
      <c r="H22" s="30">
        <f t="shared" ref="H22:H23" si="8">F22*G22</f>
        <v>0</v>
      </c>
    </row>
    <row r="23" spans="2:8" ht="19.5" x14ac:dyDescent="0.25">
      <c r="B23" s="7">
        <v>20</v>
      </c>
      <c r="C23" s="2" t="s">
        <v>47</v>
      </c>
      <c r="D23" s="12" t="s">
        <v>44</v>
      </c>
      <c r="E23" s="4" t="s">
        <v>5</v>
      </c>
      <c r="F23" s="5">
        <v>1</v>
      </c>
      <c r="G23" s="26">
        <v>0</v>
      </c>
      <c r="H23" s="30">
        <f t="shared" si="8"/>
        <v>0</v>
      </c>
    </row>
    <row r="24" spans="2:8" ht="19.5" x14ac:dyDescent="0.25">
      <c r="B24" s="7">
        <v>21</v>
      </c>
      <c r="C24" s="2" t="s">
        <v>48</v>
      </c>
      <c r="D24" s="12" t="s">
        <v>45</v>
      </c>
      <c r="E24" s="4" t="s">
        <v>5</v>
      </c>
      <c r="F24" s="5">
        <v>1</v>
      </c>
      <c r="G24" s="26">
        <v>0</v>
      </c>
      <c r="H24" s="30">
        <f t="shared" ref="H24:H25" si="9">F24*G24</f>
        <v>0</v>
      </c>
    </row>
    <row r="25" spans="2:8" ht="19.5" x14ac:dyDescent="0.25">
      <c r="B25" s="7">
        <v>22</v>
      </c>
      <c r="C25" s="2" t="s">
        <v>48</v>
      </c>
      <c r="D25" s="12" t="s">
        <v>46</v>
      </c>
      <c r="E25" s="4" t="s">
        <v>5</v>
      </c>
      <c r="F25" s="5">
        <v>1</v>
      </c>
      <c r="G25" s="26">
        <v>0</v>
      </c>
      <c r="H25" s="30">
        <f t="shared" si="9"/>
        <v>0</v>
      </c>
    </row>
    <row r="26" spans="2:8" ht="19.5" x14ac:dyDescent="0.25">
      <c r="B26" s="7">
        <v>23</v>
      </c>
      <c r="C26" s="2" t="s">
        <v>52</v>
      </c>
      <c r="D26" s="12" t="s">
        <v>49</v>
      </c>
      <c r="E26" s="4" t="s">
        <v>5</v>
      </c>
      <c r="F26" s="5">
        <v>1</v>
      </c>
      <c r="G26" s="26">
        <v>0</v>
      </c>
      <c r="H26" s="30">
        <f t="shared" si="7"/>
        <v>0</v>
      </c>
    </row>
    <row r="27" spans="2:8" ht="19.5" x14ac:dyDescent="0.25">
      <c r="B27" s="7">
        <v>24</v>
      </c>
      <c r="C27" s="2" t="s">
        <v>53</v>
      </c>
      <c r="D27" s="12" t="s">
        <v>50</v>
      </c>
      <c r="E27" s="4" t="s">
        <v>5</v>
      </c>
      <c r="F27" s="5">
        <v>1</v>
      </c>
      <c r="G27" s="26">
        <v>0</v>
      </c>
      <c r="H27" s="30">
        <f t="shared" si="7"/>
        <v>0</v>
      </c>
    </row>
    <row r="28" spans="2:8" ht="20.25" thickBot="1" x14ac:dyDescent="0.3">
      <c r="B28" s="8">
        <v>25</v>
      </c>
      <c r="C28" s="9" t="s">
        <v>54</v>
      </c>
      <c r="D28" s="10" t="s">
        <v>51</v>
      </c>
      <c r="E28" s="11" t="s">
        <v>5</v>
      </c>
      <c r="F28" s="22">
        <v>1</v>
      </c>
      <c r="G28" s="27">
        <v>0</v>
      </c>
      <c r="H28" s="31">
        <f t="shared" si="0"/>
        <v>0</v>
      </c>
    </row>
    <row r="29" spans="2:8" ht="21.75" thickBot="1" x14ac:dyDescent="0.3">
      <c r="B29" s="39" t="s">
        <v>56</v>
      </c>
      <c r="C29" s="40"/>
      <c r="D29" s="40"/>
      <c r="E29" s="40"/>
      <c r="F29" s="40"/>
      <c r="G29" s="41"/>
      <c r="H29" s="23">
        <f>SUM(H4:H28)</f>
        <v>0</v>
      </c>
    </row>
    <row r="30" spans="2:8" ht="21.75" thickBot="1" x14ac:dyDescent="0.3">
      <c r="B30" s="33" t="s">
        <v>57</v>
      </c>
      <c r="C30" s="34"/>
      <c r="D30" s="34"/>
      <c r="E30" s="34"/>
      <c r="F30" s="35"/>
      <c r="G30" s="32">
        <v>0</v>
      </c>
      <c r="H30" s="23">
        <f>H29*G30</f>
        <v>0</v>
      </c>
    </row>
    <row r="31" spans="2:8" ht="21.75" thickBot="1" x14ac:dyDescent="0.3">
      <c r="B31" s="33" t="s">
        <v>56</v>
      </c>
      <c r="C31" s="34"/>
      <c r="D31" s="34"/>
      <c r="E31" s="34"/>
      <c r="F31" s="35"/>
      <c r="G31" s="32"/>
      <c r="H31" s="23">
        <f>H29+H30</f>
        <v>0</v>
      </c>
    </row>
    <row r="32" spans="2:8" ht="21.75" thickBot="1" x14ac:dyDescent="0.3">
      <c r="B32" s="33" t="s">
        <v>58</v>
      </c>
      <c r="C32" s="34"/>
      <c r="D32" s="34"/>
      <c r="E32" s="34"/>
      <c r="F32" s="35"/>
      <c r="G32" s="32">
        <v>0</v>
      </c>
      <c r="H32" s="23">
        <f>H31*G32</f>
        <v>0</v>
      </c>
    </row>
    <row r="33" spans="2:8" ht="21.75" thickBot="1" x14ac:dyDescent="0.3">
      <c r="B33" s="33" t="s">
        <v>56</v>
      </c>
      <c r="C33" s="34"/>
      <c r="D33" s="34"/>
      <c r="E33" s="34"/>
      <c r="F33" s="35"/>
      <c r="G33" s="32"/>
      <c r="H33" s="23">
        <f>H32+H31</f>
        <v>0</v>
      </c>
    </row>
    <row r="34" spans="2:8" ht="21.75" thickBot="1" x14ac:dyDescent="0.3">
      <c r="B34" s="33" t="s">
        <v>59</v>
      </c>
      <c r="C34" s="34"/>
      <c r="D34" s="34"/>
      <c r="E34" s="34"/>
      <c r="F34" s="35"/>
      <c r="G34" s="32">
        <v>0.18</v>
      </c>
      <c r="H34" s="23">
        <f>H33*G34</f>
        <v>0</v>
      </c>
    </row>
    <row r="35" spans="2:8" ht="21.75" thickBot="1" x14ac:dyDescent="0.3">
      <c r="B35" s="33" t="s">
        <v>55</v>
      </c>
      <c r="C35" s="34"/>
      <c r="D35" s="34"/>
      <c r="E35" s="34"/>
      <c r="F35" s="35"/>
      <c r="G35" s="32"/>
      <c r="H35" s="23">
        <f>H33+H34</f>
        <v>0</v>
      </c>
    </row>
  </sheetData>
  <protectedRanges>
    <protectedRange algorithmName="SHA-512" hashValue="dRmIpJNwceG+v9H7ghItC9Gb3SbUi1GRr5HPxLtCyINXOGG2J//UPoL356KKUjWKeb2iRtI34t+v8B6pwS4Z9Q==" saltValue="V+ySHc/7cEXI+W3nPWewhA==" spinCount="100000" sqref="G30 G32 G34 G4:G28" name="Range1"/>
  </protectedRanges>
  <mergeCells count="8">
    <mergeCell ref="B33:F33"/>
    <mergeCell ref="B34:F34"/>
    <mergeCell ref="B35:F35"/>
    <mergeCell ref="B2:H2"/>
    <mergeCell ref="B29:G29"/>
    <mergeCell ref="B30:F30"/>
    <mergeCell ref="B31:F31"/>
    <mergeCell ref="B32:F3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2025-07-15T07:47:28Z</dcterms:modified>
</cp:coreProperties>
</file>