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/>
  <xr:revisionPtr revIDLastSave="0" documentId="13_ncr:1_{8F257B75-4EEF-49CB-B4B5-500D5F7ABE1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ნაკრები" sheetId="8" r:id="rId1"/>
    <sheet name="I სართული" sheetId="7" r:id="rId2"/>
    <sheet name="II სართული" sheetId="9" r:id="rId3"/>
    <sheet name="IV სართული" sheetId="10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8" i="7" l="1"/>
  <c r="I12" i="10" l="1"/>
  <c r="I22" i="10"/>
  <c r="I23" i="10"/>
  <c r="J23" i="10" s="1"/>
  <c r="I24" i="10"/>
  <c r="I26" i="10"/>
  <c r="I27" i="10"/>
  <c r="I28" i="10"/>
  <c r="I31" i="10"/>
  <c r="I36" i="10"/>
  <c r="J36" i="10" s="1"/>
  <c r="I39" i="10"/>
  <c r="J39" i="10" s="1"/>
  <c r="G12" i="10"/>
  <c r="G22" i="10"/>
  <c r="G23" i="10"/>
  <c r="G24" i="10"/>
  <c r="G26" i="10"/>
  <c r="G27" i="10"/>
  <c r="G28" i="10"/>
  <c r="G36" i="10"/>
  <c r="G39" i="10"/>
  <c r="E19" i="10"/>
  <c r="G19" i="10" s="1"/>
  <c r="E9" i="10"/>
  <c r="E38" i="10"/>
  <c r="G38" i="10" s="1"/>
  <c r="E37" i="10"/>
  <c r="I37" i="10" s="1"/>
  <c r="E35" i="10"/>
  <c r="I35" i="10" s="1"/>
  <c r="E34" i="10"/>
  <c r="I34" i="10" s="1"/>
  <c r="E33" i="10"/>
  <c r="G33" i="10" s="1"/>
  <c r="E32" i="10"/>
  <c r="I32" i="10" s="1"/>
  <c r="E31" i="10"/>
  <c r="G31" i="10" s="1"/>
  <c r="E30" i="10"/>
  <c r="G30" i="10" s="1"/>
  <c r="E29" i="10"/>
  <c r="E229" i="9"/>
  <c r="E219" i="9"/>
  <c r="E221" i="9" s="1"/>
  <c r="E216" i="9"/>
  <c r="E110" i="9"/>
  <c r="I110" i="9" s="1"/>
  <c r="E109" i="9"/>
  <c r="I109" i="9" s="1"/>
  <c r="E108" i="9"/>
  <c r="I108" i="9" s="1"/>
  <c r="E107" i="9"/>
  <c r="G107" i="9" s="1"/>
  <c r="E106" i="9"/>
  <c r="I106" i="9" s="1"/>
  <c r="I105" i="9"/>
  <c r="G105" i="9"/>
  <c r="I143" i="9"/>
  <c r="I137" i="9"/>
  <c r="I93" i="9"/>
  <c r="G93" i="9"/>
  <c r="E90" i="9"/>
  <c r="J31" i="10" l="1"/>
  <c r="J28" i="10"/>
  <c r="J27" i="10"/>
  <c r="G37" i="10"/>
  <c r="J37" i="10" s="1"/>
  <c r="G35" i="10"/>
  <c r="J26" i="10"/>
  <c r="J24" i="10"/>
  <c r="J22" i="10"/>
  <c r="I19" i="10"/>
  <c r="J19" i="10" s="1"/>
  <c r="J35" i="10"/>
  <c r="J12" i="10"/>
  <c r="I38" i="10"/>
  <c r="J38" i="10" s="1"/>
  <c r="G29" i="10"/>
  <c r="I30" i="10"/>
  <c r="J30" i="10" s="1"/>
  <c r="J105" i="9"/>
  <c r="J93" i="9"/>
  <c r="I33" i="10"/>
  <c r="J33" i="10" s="1"/>
  <c r="I29" i="10"/>
  <c r="G34" i="10"/>
  <c r="J34" i="10" s="1"/>
  <c r="G32" i="10"/>
  <c r="J32" i="10" s="1"/>
  <c r="E11" i="10"/>
  <c r="I9" i="10"/>
  <c r="E10" i="10"/>
  <c r="G9" i="10"/>
  <c r="E18" i="10"/>
  <c r="E13" i="10"/>
  <c r="E21" i="10"/>
  <c r="E14" i="10"/>
  <c r="E20" i="10"/>
  <c r="E16" i="10"/>
  <c r="E17" i="10"/>
  <c r="E25" i="10"/>
  <c r="E15" i="10"/>
  <c r="I221" i="9"/>
  <c r="G221" i="9"/>
  <c r="E220" i="9"/>
  <c r="G219" i="9"/>
  <c r="I219" i="9"/>
  <c r="I107" i="9"/>
  <c r="J107" i="9" s="1"/>
  <c r="G106" i="9"/>
  <c r="J106" i="9" s="1"/>
  <c r="G108" i="9"/>
  <c r="J108" i="9" s="1"/>
  <c r="G109" i="9"/>
  <c r="J109" i="9" s="1"/>
  <c r="G110" i="9"/>
  <c r="J110" i="9" s="1"/>
  <c r="G143" i="9"/>
  <c r="J143" i="9" s="1"/>
  <c r="G137" i="9"/>
  <c r="J137" i="9" s="1"/>
  <c r="E28" i="9"/>
  <c r="I28" i="9" s="1"/>
  <c r="E27" i="9"/>
  <c r="I26" i="9"/>
  <c r="G26" i="9"/>
  <c r="J29" i="10" l="1"/>
  <c r="J9" i="10"/>
  <c r="J221" i="9"/>
  <c r="J219" i="9"/>
  <c r="J26" i="9"/>
  <c r="G17" i="10"/>
  <c r="I17" i="10"/>
  <c r="J17" i="10" s="1"/>
  <c r="G16" i="10"/>
  <c r="I16" i="10"/>
  <c r="J16" i="10" s="1"/>
  <c r="I10" i="10"/>
  <c r="G10" i="10"/>
  <c r="I11" i="10"/>
  <c r="G11" i="10"/>
  <c r="G15" i="10"/>
  <c r="I15" i="10"/>
  <c r="I25" i="10"/>
  <c r="G25" i="10"/>
  <c r="I20" i="10"/>
  <c r="G20" i="10"/>
  <c r="I14" i="10"/>
  <c r="G14" i="10"/>
  <c r="I21" i="10"/>
  <c r="G21" i="10"/>
  <c r="I13" i="10"/>
  <c r="G13" i="10"/>
  <c r="I18" i="10"/>
  <c r="G18" i="10"/>
  <c r="I220" i="9"/>
  <c r="G220" i="9"/>
  <c r="G27" i="9"/>
  <c r="I27" i="9"/>
  <c r="G28" i="9"/>
  <c r="J28" i="9" s="1"/>
  <c r="E17" i="9"/>
  <c r="E19" i="9" s="1"/>
  <c r="E11" i="9"/>
  <c r="E12" i="9" s="1"/>
  <c r="E255" i="9"/>
  <c r="E254" i="9"/>
  <c r="I253" i="9"/>
  <c r="G253" i="9"/>
  <c r="E252" i="9"/>
  <c r="E251" i="9"/>
  <c r="E250" i="9"/>
  <c r="E249" i="9"/>
  <c r="E248" i="9"/>
  <c r="E247" i="9"/>
  <c r="E246" i="9"/>
  <c r="I245" i="9"/>
  <c r="G245" i="9"/>
  <c r="I244" i="9"/>
  <c r="G244" i="9"/>
  <c r="I243" i="9"/>
  <c r="G243" i="9"/>
  <c r="E242" i="9"/>
  <c r="G242" i="9" s="1"/>
  <c r="E241" i="9"/>
  <c r="E240" i="9"/>
  <c r="E239" i="9"/>
  <c r="E238" i="9"/>
  <c r="I237" i="9"/>
  <c r="J237" i="9" s="1"/>
  <c r="G237" i="9"/>
  <c r="I236" i="9"/>
  <c r="G236" i="9"/>
  <c r="I228" i="9"/>
  <c r="G228" i="9"/>
  <c r="I227" i="9"/>
  <c r="G227" i="9"/>
  <c r="E226" i="9"/>
  <c r="G226" i="9" s="1"/>
  <c r="E225" i="9"/>
  <c r="I225" i="9" s="1"/>
  <c r="I224" i="9"/>
  <c r="G224" i="9"/>
  <c r="E223" i="9"/>
  <c r="I222" i="9"/>
  <c r="G222" i="9"/>
  <c r="I216" i="9"/>
  <c r="I215" i="9"/>
  <c r="G215" i="9"/>
  <c r="I214" i="9"/>
  <c r="G214" i="9"/>
  <c r="E202" i="9"/>
  <c r="E201" i="9"/>
  <c r="E200" i="9"/>
  <c r="G200" i="9" s="1"/>
  <c r="E199" i="9"/>
  <c r="I199" i="9" s="1"/>
  <c r="I198" i="9"/>
  <c r="G198" i="9"/>
  <c r="I197" i="9"/>
  <c r="G197" i="9"/>
  <c r="E195" i="9"/>
  <c r="G195" i="9" s="1"/>
  <c r="I194" i="9"/>
  <c r="G194" i="9"/>
  <c r="I193" i="9"/>
  <c r="G193" i="9"/>
  <c r="I192" i="9"/>
  <c r="G192" i="9"/>
  <c r="I190" i="9"/>
  <c r="G190" i="9"/>
  <c r="I189" i="9"/>
  <c r="G189" i="9"/>
  <c r="I188" i="9"/>
  <c r="G188" i="9"/>
  <c r="I187" i="9"/>
  <c r="G187" i="9"/>
  <c r="I186" i="9"/>
  <c r="G186" i="9"/>
  <c r="I185" i="9"/>
  <c r="G185" i="9"/>
  <c r="I184" i="9"/>
  <c r="G184" i="9"/>
  <c r="I183" i="9"/>
  <c r="G183" i="9"/>
  <c r="I182" i="9"/>
  <c r="G182" i="9"/>
  <c r="I181" i="9"/>
  <c r="G181" i="9"/>
  <c r="I180" i="9"/>
  <c r="G180" i="9"/>
  <c r="E179" i="9"/>
  <c r="I179" i="9" s="1"/>
  <c r="E178" i="9"/>
  <c r="G178" i="9" s="1"/>
  <c r="E177" i="9"/>
  <c r="E176" i="9"/>
  <c r="I176" i="9" s="1"/>
  <c r="I175" i="9"/>
  <c r="G175" i="9"/>
  <c r="E174" i="9"/>
  <c r="E173" i="9"/>
  <c r="E172" i="9"/>
  <c r="G172" i="9" s="1"/>
  <c r="E171" i="9"/>
  <c r="I171" i="9" s="1"/>
  <c r="I170" i="9"/>
  <c r="G170" i="9"/>
  <c r="I169" i="9"/>
  <c r="G169" i="9"/>
  <c r="I168" i="9"/>
  <c r="G168" i="9"/>
  <c r="I167" i="9"/>
  <c r="G167" i="9"/>
  <c r="I166" i="9"/>
  <c r="G166" i="9"/>
  <c r="I165" i="9"/>
  <c r="G165" i="9"/>
  <c r="I164" i="9"/>
  <c r="G164" i="9"/>
  <c r="I163" i="9"/>
  <c r="G163" i="9"/>
  <c r="E160" i="9"/>
  <c r="G160" i="9" s="1"/>
  <c r="E159" i="9"/>
  <c r="G159" i="9" s="1"/>
  <c r="E158" i="9"/>
  <c r="I158" i="9" s="1"/>
  <c r="E157" i="9"/>
  <c r="I157" i="9" s="1"/>
  <c r="E156" i="9"/>
  <c r="I155" i="9"/>
  <c r="G155" i="9"/>
  <c r="E154" i="9"/>
  <c r="E153" i="9"/>
  <c r="E152" i="9"/>
  <c r="E151" i="9"/>
  <c r="I150" i="9"/>
  <c r="G150" i="9"/>
  <c r="E149" i="9"/>
  <c r="I149" i="9" s="1"/>
  <c r="I148" i="9"/>
  <c r="G148" i="9"/>
  <c r="E147" i="9"/>
  <c r="E146" i="9"/>
  <c r="I145" i="9"/>
  <c r="G145" i="9"/>
  <c r="E144" i="9"/>
  <c r="G144" i="9" s="1"/>
  <c r="E141" i="9"/>
  <c r="E140" i="9"/>
  <c r="I140" i="9" s="1"/>
  <c r="I139" i="9"/>
  <c r="G139" i="9"/>
  <c r="E138" i="9"/>
  <c r="I136" i="9"/>
  <c r="E135" i="9"/>
  <c r="E134" i="9"/>
  <c r="I133" i="9"/>
  <c r="G133" i="9"/>
  <c r="I132" i="9"/>
  <c r="G132" i="9"/>
  <c r="I120" i="9"/>
  <c r="G120" i="9"/>
  <c r="E119" i="9"/>
  <c r="I111" i="9"/>
  <c r="G111" i="9"/>
  <c r="E123" i="9"/>
  <c r="I98" i="9"/>
  <c r="G98" i="9"/>
  <c r="I96" i="9"/>
  <c r="G96" i="9"/>
  <c r="I95" i="9"/>
  <c r="G95" i="9"/>
  <c r="I94" i="9"/>
  <c r="G94" i="9"/>
  <c r="E92" i="9"/>
  <c r="I89" i="9"/>
  <c r="G89" i="9"/>
  <c r="D87" i="9"/>
  <c r="D86" i="9"/>
  <c r="D85" i="9"/>
  <c r="E80" i="9"/>
  <c r="E72" i="9"/>
  <c r="I72" i="9" s="1"/>
  <c r="E71" i="9"/>
  <c r="E64" i="9"/>
  <c r="I58" i="9"/>
  <c r="G58" i="9"/>
  <c r="E48" i="9"/>
  <c r="I38" i="9"/>
  <c r="G38" i="9"/>
  <c r="I37" i="9"/>
  <c r="G37" i="9"/>
  <c r="E34" i="9"/>
  <c r="E36" i="9" s="1"/>
  <c r="E33" i="9"/>
  <c r="I32" i="9"/>
  <c r="G32" i="9"/>
  <c r="E25" i="9"/>
  <c r="E24" i="9"/>
  <c r="I23" i="9"/>
  <c r="G23" i="9"/>
  <c r="E22" i="9"/>
  <c r="G22" i="9" s="1"/>
  <c r="E21" i="9"/>
  <c r="I21" i="9" s="1"/>
  <c r="I20" i="9"/>
  <c r="G20" i="9"/>
  <c r="E16" i="9"/>
  <c r="E15" i="9"/>
  <c r="I14" i="9"/>
  <c r="G14" i="9"/>
  <c r="E757" i="7"/>
  <c r="I757" i="7" s="1"/>
  <c r="E754" i="7"/>
  <c r="I754" i="7" s="1"/>
  <c r="I753" i="7"/>
  <c r="E760" i="7"/>
  <c r="I766" i="7"/>
  <c r="G766" i="7"/>
  <c r="E762" i="7"/>
  <c r="E712" i="7"/>
  <c r="E718" i="7" s="1"/>
  <c r="E723" i="7" s="1"/>
  <c r="E701" i="7"/>
  <c r="G701" i="7" s="1"/>
  <c r="E700" i="7"/>
  <c r="I700" i="7" s="1"/>
  <c r="I699" i="7"/>
  <c r="G699" i="7"/>
  <c r="E704" i="7"/>
  <c r="E698" i="7"/>
  <c r="I698" i="7" s="1"/>
  <c r="E697" i="7"/>
  <c r="I696" i="7"/>
  <c r="I705" i="7"/>
  <c r="J705" i="7" s="1"/>
  <c r="G696" i="7"/>
  <c r="G705" i="7"/>
  <c r="E693" i="7"/>
  <c r="E690" i="7"/>
  <c r="J222" i="9" l="1"/>
  <c r="J696" i="7"/>
  <c r="J15" i="10"/>
  <c r="J11" i="10"/>
  <c r="J10" i="10"/>
  <c r="J14" i="10"/>
  <c r="J18" i="10"/>
  <c r="J13" i="10"/>
  <c r="J21" i="10"/>
  <c r="J20" i="10"/>
  <c r="I40" i="10"/>
  <c r="J25" i="10"/>
  <c r="G40" i="10"/>
  <c r="J227" i="9"/>
  <c r="J224" i="9"/>
  <c r="J220" i="9"/>
  <c r="J214" i="9"/>
  <c r="J228" i="9"/>
  <c r="J216" i="9"/>
  <c r="J245" i="9"/>
  <c r="J243" i="9"/>
  <c r="J253" i="9"/>
  <c r="J215" i="9"/>
  <c r="J244" i="9"/>
  <c r="J236" i="9"/>
  <c r="J164" i="9"/>
  <c r="J182" i="9"/>
  <c r="J20" i="9"/>
  <c r="J188" i="9"/>
  <c r="J165" i="9"/>
  <c r="J32" i="9"/>
  <c r="J95" i="9"/>
  <c r="J145" i="9"/>
  <c r="J189" i="9"/>
  <c r="J181" i="9"/>
  <c r="J96" i="9"/>
  <c r="J133" i="9"/>
  <c r="J38" i="9"/>
  <c r="J155" i="9"/>
  <c r="J27" i="9"/>
  <c r="J89" i="9"/>
  <c r="J98" i="9"/>
  <c r="J190" i="9"/>
  <c r="J184" i="9"/>
  <c r="J139" i="9"/>
  <c r="J150" i="9"/>
  <c r="J169" i="9"/>
  <c r="J186" i="9"/>
  <c r="J194" i="9"/>
  <c r="J175" i="9"/>
  <c r="J168" i="9"/>
  <c r="J58" i="9"/>
  <c r="J94" i="9"/>
  <c r="J120" i="9"/>
  <c r="J163" i="9"/>
  <c r="J170" i="9"/>
  <c r="J180" i="9"/>
  <c r="J187" i="9"/>
  <c r="J166" i="9"/>
  <c r="J183" i="9"/>
  <c r="J167" i="9"/>
  <c r="J192" i="9"/>
  <c r="J193" i="9"/>
  <c r="J197" i="9"/>
  <c r="J23" i="9"/>
  <c r="J148" i="9"/>
  <c r="J14" i="9"/>
  <c r="J111" i="9"/>
  <c r="J185" i="9"/>
  <c r="J37" i="9"/>
  <c r="J132" i="9"/>
  <c r="J198" i="9"/>
  <c r="J766" i="7"/>
  <c r="J699" i="7"/>
  <c r="I17" i="9"/>
  <c r="E18" i="9"/>
  <c r="G17" i="9"/>
  <c r="G238" i="9"/>
  <c r="I178" i="9"/>
  <c r="J178" i="9" s="1"/>
  <c r="G199" i="9"/>
  <c r="J199" i="9" s="1"/>
  <c r="G171" i="9"/>
  <c r="J171" i="9" s="1"/>
  <c r="I146" i="9"/>
  <c r="G21" i="9"/>
  <c r="J21" i="9" s="1"/>
  <c r="G225" i="9"/>
  <c r="J225" i="9" s="1"/>
  <c r="I144" i="9"/>
  <c r="J144" i="9" s="1"/>
  <c r="G177" i="9"/>
  <c r="G174" i="9"/>
  <c r="I195" i="9"/>
  <c r="J195" i="9" s="1"/>
  <c r="G15" i="9"/>
  <c r="I223" i="9"/>
  <c r="G223" i="9"/>
  <c r="I246" i="9"/>
  <c r="E65" i="9"/>
  <c r="I65" i="9" s="1"/>
  <c r="E85" i="9"/>
  <c r="E88" i="9"/>
  <c r="G88" i="9" s="1"/>
  <c r="I82" i="9"/>
  <c r="E86" i="9"/>
  <c r="I86" i="9" s="1"/>
  <c r="G141" i="9"/>
  <c r="I141" i="9"/>
  <c r="E83" i="9"/>
  <c r="E87" i="9"/>
  <c r="G87" i="9" s="1"/>
  <c r="E114" i="9"/>
  <c r="E122" i="9"/>
  <c r="I122" i="9" s="1"/>
  <c r="I151" i="9"/>
  <c r="G157" i="9"/>
  <c r="J157" i="9" s="1"/>
  <c r="I174" i="9"/>
  <c r="G246" i="9"/>
  <c r="G140" i="9"/>
  <c r="J140" i="9" s="1"/>
  <c r="G149" i="9"/>
  <c r="J149" i="9" s="1"/>
  <c r="I152" i="9"/>
  <c r="I200" i="9"/>
  <c r="J200" i="9" s="1"/>
  <c r="E49" i="9"/>
  <c r="I49" i="9" s="1"/>
  <c r="I202" i="9"/>
  <c r="G202" i="9"/>
  <c r="I19" i="9"/>
  <c r="I22" i="9"/>
  <c r="J22" i="9" s="1"/>
  <c r="I34" i="9"/>
  <c r="I112" i="9"/>
  <c r="G173" i="9"/>
  <c r="I16" i="9"/>
  <c r="I45" i="9"/>
  <c r="E47" i="9"/>
  <c r="I47" i="9" s="1"/>
  <c r="G59" i="9"/>
  <c r="G67" i="9"/>
  <c r="E84" i="9"/>
  <c r="I84" i="9" s="1"/>
  <c r="E113" i="9"/>
  <c r="I113" i="9" s="1"/>
  <c r="E116" i="9"/>
  <c r="I116" i="9" s="1"/>
  <c r="I135" i="9"/>
  <c r="G135" i="9"/>
  <c r="I134" i="9"/>
  <c r="G134" i="9"/>
  <c r="I154" i="9"/>
  <c r="G154" i="9"/>
  <c r="E46" i="9"/>
  <c r="G46" i="9" s="1"/>
  <c r="E118" i="9"/>
  <c r="I118" i="9" s="1"/>
  <c r="I153" i="9"/>
  <c r="G153" i="9"/>
  <c r="G138" i="9"/>
  <c r="I142" i="9"/>
  <c r="G201" i="9"/>
  <c r="I249" i="9"/>
  <c r="G249" i="9"/>
  <c r="I147" i="9"/>
  <c r="I201" i="9"/>
  <c r="E235" i="9"/>
  <c r="G235" i="9" s="1"/>
  <c r="I229" i="9"/>
  <c r="I239" i="9"/>
  <c r="G239" i="9"/>
  <c r="I226" i="9"/>
  <c r="J226" i="9" s="1"/>
  <c r="G24" i="9"/>
  <c r="G19" i="9"/>
  <c r="I15" i="9"/>
  <c r="G16" i="9"/>
  <c r="E13" i="9"/>
  <c r="G12" i="9"/>
  <c r="E31" i="9"/>
  <c r="I29" i="9"/>
  <c r="G29" i="9"/>
  <c r="E30" i="9"/>
  <c r="I12" i="9"/>
  <c r="I33" i="9"/>
  <c r="G33" i="9"/>
  <c r="E39" i="9"/>
  <c r="I71" i="9"/>
  <c r="G71" i="9"/>
  <c r="I92" i="9"/>
  <c r="G92" i="9"/>
  <c r="E130" i="9"/>
  <c r="E126" i="9"/>
  <c r="E129" i="9"/>
  <c r="E125" i="9"/>
  <c r="I123" i="9"/>
  <c r="E131" i="9"/>
  <c r="E127" i="9"/>
  <c r="E124" i="9"/>
  <c r="G124" i="9" s="1"/>
  <c r="E128" i="9"/>
  <c r="G123" i="9"/>
  <c r="I25" i="9"/>
  <c r="G25" i="9"/>
  <c r="I36" i="9"/>
  <c r="G36" i="9"/>
  <c r="I48" i="9"/>
  <c r="G48" i="9"/>
  <c r="I64" i="9"/>
  <c r="G64" i="9"/>
  <c r="I80" i="9"/>
  <c r="G80" i="9"/>
  <c r="I119" i="9"/>
  <c r="G119" i="9"/>
  <c r="G45" i="9"/>
  <c r="I59" i="9"/>
  <c r="E61" i="9"/>
  <c r="E66" i="9"/>
  <c r="I67" i="9"/>
  <c r="E69" i="9"/>
  <c r="E73" i="9"/>
  <c r="E75" i="9"/>
  <c r="E78" i="9"/>
  <c r="E91" i="9"/>
  <c r="E100" i="9"/>
  <c r="E103" i="9"/>
  <c r="G112" i="9"/>
  <c r="E117" i="9"/>
  <c r="E121" i="9"/>
  <c r="G156" i="9"/>
  <c r="G191" i="9"/>
  <c r="E77" i="9"/>
  <c r="E102" i="9"/>
  <c r="E161" i="9"/>
  <c r="E162" i="9"/>
  <c r="E196" i="9"/>
  <c r="I254" i="9"/>
  <c r="G254" i="9"/>
  <c r="I24" i="9"/>
  <c r="E35" i="9"/>
  <c r="E62" i="9"/>
  <c r="E70" i="9"/>
  <c r="G72" i="9"/>
  <c r="J72" i="9" s="1"/>
  <c r="G74" i="9"/>
  <c r="E79" i="9"/>
  <c r="G90" i="9"/>
  <c r="E97" i="9"/>
  <c r="G99" i="9"/>
  <c r="E104" i="9"/>
  <c r="G136" i="9"/>
  <c r="J136" i="9" s="1"/>
  <c r="I156" i="9"/>
  <c r="G158" i="9"/>
  <c r="J158" i="9" s="1"/>
  <c r="I159" i="9"/>
  <c r="J159" i="9" s="1"/>
  <c r="I160" i="9"/>
  <c r="J160" i="9" s="1"/>
  <c r="G176" i="9"/>
  <c r="J176" i="9" s="1"/>
  <c r="I191" i="9"/>
  <c r="E81" i="9"/>
  <c r="G34" i="9"/>
  <c r="E60" i="9"/>
  <c r="E63" i="9" s="1"/>
  <c r="E68" i="9"/>
  <c r="I74" i="9"/>
  <c r="E76" i="9"/>
  <c r="G82" i="9"/>
  <c r="I90" i="9"/>
  <c r="J90" i="9" s="1"/>
  <c r="I99" i="9"/>
  <c r="E101" i="9"/>
  <c r="E115" i="9"/>
  <c r="I138" i="9"/>
  <c r="G142" i="9"/>
  <c r="G146" i="9"/>
  <c r="G147" i="9"/>
  <c r="G151" i="9"/>
  <c r="G152" i="9"/>
  <c r="I172" i="9"/>
  <c r="J172" i="9" s="1"/>
  <c r="I173" i="9"/>
  <c r="I177" i="9"/>
  <c r="G179" i="9"/>
  <c r="J179" i="9" s="1"/>
  <c r="G251" i="9"/>
  <c r="I251" i="9"/>
  <c r="J251" i="9" s="1"/>
  <c r="I240" i="9"/>
  <c r="G240" i="9"/>
  <c r="I242" i="9"/>
  <c r="J242" i="9" s="1"/>
  <c r="I248" i="9"/>
  <c r="G248" i="9"/>
  <c r="G241" i="9"/>
  <c r="I241" i="9"/>
  <c r="J241" i="9" s="1"/>
  <c r="G247" i="9"/>
  <c r="I247" i="9"/>
  <c r="I250" i="9"/>
  <c r="G250" i="9"/>
  <c r="I252" i="9"/>
  <c r="G252" i="9"/>
  <c r="G255" i="9"/>
  <c r="I255" i="9"/>
  <c r="E217" i="9"/>
  <c r="E218" i="9"/>
  <c r="I238" i="9"/>
  <c r="G216" i="9"/>
  <c r="E234" i="9"/>
  <c r="G229" i="9"/>
  <c r="E230" i="9"/>
  <c r="E231" i="9"/>
  <c r="E232" i="9"/>
  <c r="E233" i="9"/>
  <c r="G697" i="7"/>
  <c r="I701" i="7"/>
  <c r="J701" i="7" s="1"/>
  <c r="G754" i="7"/>
  <c r="J754" i="7" s="1"/>
  <c r="I760" i="7"/>
  <c r="G760" i="7"/>
  <c r="G753" i="7"/>
  <c r="J753" i="7" s="1"/>
  <c r="E758" i="7"/>
  <c r="E755" i="7"/>
  <c r="G757" i="7"/>
  <c r="J757" i="7" s="1"/>
  <c r="E759" i="7"/>
  <c r="E756" i="7"/>
  <c r="G700" i="7"/>
  <c r="J700" i="7" s="1"/>
  <c r="I704" i="7"/>
  <c r="G704" i="7"/>
  <c r="E703" i="7"/>
  <c r="G702" i="7"/>
  <c r="I702" i="7"/>
  <c r="I697" i="7"/>
  <c r="G698" i="7"/>
  <c r="J698" i="7" s="1"/>
  <c r="J99" i="9" l="1"/>
  <c r="J697" i="7"/>
  <c r="J702" i="7"/>
  <c r="J40" i="10"/>
  <c r="J252" i="9"/>
  <c r="J254" i="9"/>
  <c r="J250" i="9"/>
  <c r="J249" i="9"/>
  <c r="J82" i="9"/>
  <c r="J247" i="9"/>
  <c r="J239" i="9"/>
  <c r="J238" i="9"/>
  <c r="J248" i="9"/>
  <c r="J229" i="9"/>
  <c r="J223" i="9"/>
  <c r="J246" i="9"/>
  <c r="J255" i="9"/>
  <c r="J240" i="9"/>
  <c r="J135" i="9"/>
  <c r="J142" i="9"/>
  <c r="J16" i="9"/>
  <c r="J191" i="9"/>
  <c r="J141" i="9"/>
  <c r="J12" i="9"/>
  <c r="J152" i="9"/>
  <c r="J201" i="9"/>
  <c r="J34" i="9"/>
  <c r="J174" i="9"/>
  <c r="J24" i="9"/>
  <c r="J123" i="9"/>
  <c r="J156" i="9"/>
  <c r="J74" i="9"/>
  <c r="J80" i="9"/>
  <c r="J146" i="9"/>
  <c r="J64" i="9"/>
  <c r="J112" i="9"/>
  <c r="J177" i="9"/>
  <c r="J147" i="9"/>
  <c r="J134" i="9"/>
  <c r="J33" i="9"/>
  <c r="J153" i="9"/>
  <c r="J154" i="9"/>
  <c r="J48" i="9"/>
  <c r="J173" i="9"/>
  <c r="J67" i="9"/>
  <c r="J36" i="9"/>
  <c r="J92" i="9"/>
  <c r="J15" i="9"/>
  <c r="J19" i="9"/>
  <c r="J151" i="9"/>
  <c r="J45" i="9"/>
  <c r="J29" i="9"/>
  <c r="J25" i="9"/>
  <c r="J71" i="9"/>
  <c r="J202" i="9"/>
  <c r="J119" i="9"/>
  <c r="J138" i="9"/>
  <c r="J59" i="9"/>
  <c r="J113" i="9"/>
  <c r="J17" i="9"/>
  <c r="J704" i="7"/>
  <c r="J760" i="7"/>
  <c r="G18" i="9"/>
  <c r="I18" i="9"/>
  <c r="G122" i="9"/>
  <c r="J122" i="9" s="1"/>
  <c r="G86" i="9"/>
  <c r="J86" i="9" s="1"/>
  <c r="G65" i="9"/>
  <c r="J65" i="9" s="1"/>
  <c r="G116" i="9"/>
  <c r="J116" i="9" s="1"/>
  <c r="G114" i="9"/>
  <c r="I235" i="9"/>
  <c r="J235" i="9" s="1"/>
  <c r="G84" i="9"/>
  <c r="J84" i="9" s="1"/>
  <c r="I83" i="9"/>
  <c r="I88" i="9"/>
  <c r="J88" i="9" s="1"/>
  <c r="G83" i="9"/>
  <c r="I85" i="9"/>
  <c r="G63" i="9"/>
  <c r="I63" i="9"/>
  <c r="G49" i="9"/>
  <c r="J49" i="9" s="1"/>
  <c r="I114" i="9"/>
  <c r="I87" i="9"/>
  <c r="J87" i="9" s="1"/>
  <c r="G85" i="9"/>
  <c r="I46" i="9"/>
  <c r="J46" i="9" s="1"/>
  <c r="G118" i="9"/>
  <c r="J118" i="9" s="1"/>
  <c r="G47" i="9"/>
  <c r="J47" i="9" s="1"/>
  <c r="G113" i="9"/>
  <c r="I13" i="9"/>
  <c r="G13" i="9"/>
  <c r="I196" i="9"/>
  <c r="G196" i="9"/>
  <c r="G121" i="9"/>
  <c r="I121" i="9"/>
  <c r="I127" i="9"/>
  <c r="G127" i="9"/>
  <c r="E41" i="9"/>
  <c r="I39" i="9"/>
  <c r="E44" i="9"/>
  <c r="G39" i="9"/>
  <c r="E43" i="9"/>
  <c r="E40" i="9"/>
  <c r="E42" i="9"/>
  <c r="G78" i="9"/>
  <c r="I78" i="9"/>
  <c r="G128" i="9"/>
  <c r="I128" i="9"/>
  <c r="I126" i="9"/>
  <c r="G126" i="9"/>
  <c r="I68" i="9"/>
  <c r="G68" i="9"/>
  <c r="I35" i="9"/>
  <c r="G35" i="9"/>
  <c r="I102" i="9"/>
  <c r="G102" i="9"/>
  <c r="G100" i="9"/>
  <c r="I100" i="9"/>
  <c r="G69" i="9"/>
  <c r="I69" i="9"/>
  <c r="G129" i="9"/>
  <c r="I129" i="9"/>
  <c r="G232" i="9"/>
  <c r="I232" i="9"/>
  <c r="J232" i="9" s="1"/>
  <c r="I115" i="9"/>
  <c r="G115" i="9"/>
  <c r="G79" i="9"/>
  <c r="I79" i="9"/>
  <c r="J79" i="9" s="1"/>
  <c r="G162" i="9"/>
  <c r="I162" i="9"/>
  <c r="J162" i="9" s="1"/>
  <c r="E55" i="9"/>
  <c r="G50" i="9"/>
  <c r="E54" i="9"/>
  <c r="E51" i="9"/>
  <c r="E57" i="9"/>
  <c r="E53" i="9"/>
  <c r="I50" i="9"/>
  <c r="E56" i="9"/>
  <c r="E52" i="9"/>
  <c r="I131" i="9"/>
  <c r="G131" i="9"/>
  <c r="I231" i="9"/>
  <c r="G231" i="9"/>
  <c r="G218" i="9"/>
  <c r="I218" i="9"/>
  <c r="I101" i="9"/>
  <c r="G101" i="9"/>
  <c r="I76" i="9"/>
  <c r="G76" i="9"/>
  <c r="I60" i="9"/>
  <c r="G60" i="9"/>
  <c r="G70" i="9"/>
  <c r="I70" i="9"/>
  <c r="I77" i="9"/>
  <c r="G77" i="9"/>
  <c r="G117" i="9"/>
  <c r="I117" i="9"/>
  <c r="G75" i="9"/>
  <c r="I75" i="9"/>
  <c r="G73" i="9"/>
  <c r="I73" i="9"/>
  <c r="G66" i="9"/>
  <c r="I66" i="9"/>
  <c r="I130" i="9"/>
  <c r="G130" i="9"/>
  <c r="G233" i="9"/>
  <c r="I233" i="9"/>
  <c r="J233" i="9" s="1"/>
  <c r="I217" i="9"/>
  <c r="G217" i="9"/>
  <c r="G104" i="9"/>
  <c r="I104" i="9"/>
  <c r="G97" i="9"/>
  <c r="I97" i="9"/>
  <c r="I234" i="9"/>
  <c r="G234" i="9"/>
  <c r="I230" i="9"/>
  <c r="I81" i="9"/>
  <c r="G81" i="9"/>
  <c r="G230" i="9"/>
  <c r="I62" i="9"/>
  <c r="G62" i="9"/>
  <c r="I161" i="9"/>
  <c r="G161" i="9"/>
  <c r="G103" i="9"/>
  <c r="I103" i="9"/>
  <c r="G91" i="9"/>
  <c r="I91" i="9"/>
  <c r="G61" i="9"/>
  <c r="I61" i="9"/>
  <c r="I124" i="9"/>
  <c r="J124" i="9" s="1"/>
  <c r="G125" i="9"/>
  <c r="I125" i="9"/>
  <c r="I30" i="9"/>
  <c r="G30" i="9"/>
  <c r="I31" i="9"/>
  <c r="G31" i="9"/>
  <c r="G755" i="7"/>
  <c r="I755" i="7"/>
  <c r="I756" i="7"/>
  <c r="G756" i="7"/>
  <c r="G758" i="7"/>
  <c r="I758" i="7"/>
  <c r="J758" i="7" s="1"/>
  <c r="G759" i="7"/>
  <c r="I759" i="7"/>
  <c r="I703" i="7"/>
  <c r="G703" i="7"/>
  <c r="E620" i="7"/>
  <c r="J230" i="9" l="1"/>
  <c r="J218" i="9"/>
  <c r="J41" i="10"/>
  <c r="J42" i="10" s="1"/>
  <c r="J43" i="10" s="1"/>
  <c r="J44" i="10" s="1"/>
  <c r="J759" i="7"/>
  <c r="J234" i="9"/>
  <c r="J231" i="9"/>
  <c r="J217" i="9"/>
  <c r="J91" i="9"/>
  <c r="J66" i="9"/>
  <c r="J129" i="9"/>
  <c r="J128" i="9"/>
  <c r="J83" i="9"/>
  <c r="J104" i="9"/>
  <c r="J117" i="9"/>
  <c r="J63" i="9"/>
  <c r="J68" i="9"/>
  <c r="J61" i="9"/>
  <c r="J50" i="9"/>
  <c r="J39" i="9"/>
  <c r="J18" i="9"/>
  <c r="J196" i="9"/>
  <c r="J131" i="9"/>
  <c r="J81" i="9"/>
  <c r="J115" i="9"/>
  <c r="J161" i="9"/>
  <c r="J77" i="9"/>
  <c r="J103" i="9"/>
  <c r="J73" i="9"/>
  <c r="J69" i="9"/>
  <c r="J78" i="9"/>
  <c r="J121" i="9"/>
  <c r="J101" i="9"/>
  <c r="J76" i="9"/>
  <c r="J97" i="9"/>
  <c r="J75" i="9"/>
  <c r="J100" i="9"/>
  <c r="J114" i="9"/>
  <c r="J60" i="9"/>
  <c r="J62" i="9"/>
  <c r="J30" i="9"/>
  <c r="J126" i="9"/>
  <c r="J102" i="9"/>
  <c r="J13" i="9"/>
  <c r="J125" i="9"/>
  <c r="J35" i="9"/>
  <c r="J85" i="9"/>
  <c r="J130" i="9"/>
  <c r="J127" i="9"/>
  <c r="J31" i="9"/>
  <c r="J70" i="9"/>
  <c r="J756" i="7"/>
  <c r="J755" i="7"/>
  <c r="J703" i="7"/>
  <c r="G256" i="9"/>
  <c r="I42" i="9"/>
  <c r="G42" i="9"/>
  <c r="I51" i="9"/>
  <c r="G51" i="9"/>
  <c r="G43" i="9"/>
  <c r="I43" i="9"/>
  <c r="I41" i="9"/>
  <c r="G41" i="9"/>
  <c r="G53" i="9"/>
  <c r="I53" i="9"/>
  <c r="J53" i="9" s="1"/>
  <c r="I52" i="9"/>
  <c r="G52" i="9"/>
  <c r="G57" i="9"/>
  <c r="I57" i="9"/>
  <c r="J57" i="9" s="1"/>
  <c r="I44" i="9"/>
  <c r="G44" i="9"/>
  <c r="I54" i="9"/>
  <c r="G54" i="9"/>
  <c r="I256" i="9"/>
  <c r="I56" i="9"/>
  <c r="G56" i="9"/>
  <c r="I55" i="9"/>
  <c r="G55" i="9"/>
  <c r="I40" i="9"/>
  <c r="G40" i="9"/>
  <c r="J45" i="10" l="1"/>
  <c r="J46" i="10"/>
  <c r="J43" i="9"/>
  <c r="J51" i="9"/>
  <c r="J40" i="9"/>
  <c r="J52" i="9"/>
  <c r="J56" i="9"/>
  <c r="J54" i="9"/>
  <c r="J41" i="9"/>
  <c r="J44" i="9"/>
  <c r="J55" i="9"/>
  <c r="J42" i="9"/>
  <c r="J47" i="10"/>
  <c r="J48" i="10" s="1"/>
  <c r="C16" i="8" s="1"/>
  <c r="J256" i="9"/>
  <c r="I203" i="9"/>
  <c r="G203" i="9"/>
  <c r="J257" i="9" l="1"/>
  <c r="J258" i="9" s="1"/>
  <c r="J203" i="9"/>
  <c r="J204" i="9" s="1"/>
  <c r="J205" i="9" s="1"/>
  <c r="E605" i="7"/>
  <c r="G599" i="7"/>
  <c r="I599" i="7"/>
  <c r="J599" i="7" s="1"/>
  <c r="J206" i="9" l="1"/>
  <c r="J207" i="9" s="1"/>
  <c r="J208" i="9" s="1"/>
  <c r="J209" i="9" s="1"/>
  <c r="I5" i="10"/>
  <c r="J259" i="9"/>
  <c r="J260" i="9" s="1"/>
  <c r="I20" i="7"/>
  <c r="I23" i="7"/>
  <c r="I34" i="7"/>
  <c r="I39" i="7"/>
  <c r="I40" i="7"/>
  <c r="I74" i="7"/>
  <c r="I89" i="7"/>
  <c r="I110" i="7"/>
  <c r="I114" i="7"/>
  <c r="I115" i="7"/>
  <c r="I116" i="7"/>
  <c r="I129" i="7"/>
  <c r="I130" i="7"/>
  <c r="I145" i="7"/>
  <c r="I150" i="7"/>
  <c r="I163" i="7"/>
  <c r="I172" i="7"/>
  <c r="I184" i="7"/>
  <c r="I185" i="7"/>
  <c r="I190" i="7"/>
  <c r="I195" i="7"/>
  <c r="I198" i="7"/>
  <c r="I200" i="7"/>
  <c r="I205" i="7"/>
  <c r="I213" i="7"/>
  <c r="I214" i="7"/>
  <c r="I215" i="7"/>
  <c r="I216" i="7"/>
  <c r="I217" i="7"/>
  <c r="I218" i="7"/>
  <c r="I219" i="7"/>
  <c r="I220" i="7"/>
  <c r="I225" i="7"/>
  <c r="I230" i="7"/>
  <c r="I231" i="7"/>
  <c r="I232" i="7"/>
  <c r="I233" i="7"/>
  <c r="I234" i="7"/>
  <c r="I235" i="7"/>
  <c r="I236" i="7"/>
  <c r="I237" i="7"/>
  <c r="I238" i="7"/>
  <c r="I239" i="7"/>
  <c r="I241" i="7"/>
  <c r="I244" i="7"/>
  <c r="I245" i="7"/>
  <c r="I246" i="7"/>
  <c r="I249" i="7"/>
  <c r="I250" i="7"/>
  <c r="I251" i="7"/>
  <c r="I252" i="7"/>
  <c r="I253" i="7"/>
  <c r="I254" i="7"/>
  <c r="I255" i="7"/>
  <c r="I256" i="7"/>
  <c r="I257" i="7"/>
  <c r="I258" i="7"/>
  <c r="I259" i="7"/>
  <c r="I260" i="7"/>
  <c r="I261" i="7"/>
  <c r="I277" i="7"/>
  <c r="I278" i="7"/>
  <c r="I282" i="7"/>
  <c r="I285" i="7"/>
  <c r="I288" i="7"/>
  <c r="I291" i="7"/>
  <c r="I292" i="7"/>
  <c r="I295" i="7"/>
  <c r="I298" i="7"/>
  <c r="I303" i="7"/>
  <c r="I304" i="7"/>
  <c r="I311" i="7"/>
  <c r="I333" i="7"/>
  <c r="I345" i="7"/>
  <c r="I367" i="7"/>
  <c r="I373" i="7"/>
  <c r="I380" i="7"/>
  <c r="I384" i="7"/>
  <c r="I385" i="7"/>
  <c r="I394" i="7"/>
  <c r="I400" i="7"/>
  <c r="I401" i="7"/>
  <c r="I402" i="7"/>
  <c r="I404" i="7"/>
  <c r="I414" i="7"/>
  <c r="I416" i="7"/>
  <c r="I417" i="7"/>
  <c r="I423" i="7"/>
  <c r="I429" i="7"/>
  <c r="I430" i="7"/>
  <c r="I438" i="7"/>
  <c r="I441" i="7"/>
  <c r="I450" i="7"/>
  <c r="I452" i="7"/>
  <c r="I453" i="7"/>
  <c r="I454" i="7"/>
  <c r="I455" i="7"/>
  <c r="I456" i="7"/>
  <c r="I457" i="7"/>
  <c r="I458" i="7"/>
  <c r="I460" i="7"/>
  <c r="I462" i="7"/>
  <c r="I463" i="7"/>
  <c r="I464" i="7"/>
  <c r="I465" i="7"/>
  <c r="I466" i="7"/>
  <c r="I478" i="7"/>
  <c r="I479" i="7"/>
  <c r="I480" i="7"/>
  <c r="I483" i="7"/>
  <c r="I486" i="7"/>
  <c r="I489" i="7"/>
  <c r="I494" i="7"/>
  <c r="I495" i="7"/>
  <c r="I496" i="7"/>
  <c r="I503" i="7"/>
  <c r="I516" i="7"/>
  <c r="I517" i="7"/>
  <c r="I518" i="7"/>
  <c r="I526" i="7"/>
  <c r="I530" i="7"/>
  <c r="I531" i="7"/>
  <c r="I533" i="7"/>
  <c r="I542" i="7"/>
  <c r="I545" i="7"/>
  <c r="I546" i="7"/>
  <c r="I551" i="7"/>
  <c r="I556" i="7"/>
  <c r="I559" i="7"/>
  <c r="I561" i="7"/>
  <c r="I566" i="7"/>
  <c r="I574" i="7"/>
  <c r="I575" i="7"/>
  <c r="I576" i="7"/>
  <c r="I577" i="7"/>
  <c r="I578" i="7"/>
  <c r="I579" i="7"/>
  <c r="I580" i="7"/>
  <c r="I581" i="7"/>
  <c r="I586" i="7"/>
  <c r="I591" i="7"/>
  <c r="I592" i="7"/>
  <c r="I593" i="7"/>
  <c r="I594" i="7"/>
  <c r="I595" i="7"/>
  <c r="I596" i="7"/>
  <c r="I597" i="7"/>
  <c r="I598" i="7"/>
  <c r="I600" i="7"/>
  <c r="I601" i="7"/>
  <c r="I604" i="7"/>
  <c r="I618" i="7"/>
  <c r="I619" i="7"/>
  <c r="I623" i="7"/>
  <c r="I626" i="7"/>
  <c r="I628" i="7"/>
  <c r="I633" i="7"/>
  <c r="I634" i="7"/>
  <c r="I635" i="7"/>
  <c r="I649" i="7"/>
  <c r="I657" i="7"/>
  <c r="I658" i="7"/>
  <c r="I664" i="7"/>
  <c r="I665" i="7"/>
  <c r="I674" i="7"/>
  <c r="I687" i="7"/>
  <c r="I688" i="7"/>
  <c r="I689" i="7"/>
  <c r="I710" i="7"/>
  <c r="I711" i="7"/>
  <c r="I731" i="7"/>
  <c r="I745" i="7"/>
  <c r="I761" i="7"/>
  <c r="I765" i="7"/>
  <c r="I767" i="7"/>
  <c r="I769" i="7"/>
  <c r="I770" i="7"/>
  <c r="I776" i="7"/>
  <c r="I785" i="7"/>
  <c r="I788" i="7"/>
  <c r="I789" i="7"/>
  <c r="I790" i="7"/>
  <c r="I795" i="7"/>
  <c r="I800" i="7"/>
  <c r="I803" i="7"/>
  <c r="I805" i="7"/>
  <c r="I810" i="7"/>
  <c r="I818" i="7"/>
  <c r="I819" i="7"/>
  <c r="I820" i="7"/>
  <c r="I821" i="7"/>
  <c r="I822" i="7"/>
  <c r="I823" i="7"/>
  <c r="I824" i="7"/>
  <c r="I825" i="7"/>
  <c r="I830" i="7"/>
  <c r="I835" i="7"/>
  <c r="I836" i="7"/>
  <c r="I837" i="7"/>
  <c r="I838" i="7"/>
  <c r="I839" i="7"/>
  <c r="I840" i="7"/>
  <c r="I841" i="7"/>
  <c r="I842" i="7"/>
  <c r="I843" i="7"/>
  <c r="I845" i="7"/>
  <c r="J845" i="7" s="1"/>
  <c r="I848" i="7"/>
  <c r="J848" i="7" s="1"/>
  <c r="I849" i="7"/>
  <c r="I850" i="7"/>
  <c r="I853" i="7"/>
  <c r="I854" i="7"/>
  <c r="I855" i="7"/>
  <c r="I856" i="7"/>
  <c r="I857" i="7"/>
  <c r="J857" i="7" s="1"/>
  <c r="I858" i="7"/>
  <c r="J858" i="7" s="1"/>
  <c r="I859" i="7"/>
  <c r="I860" i="7"/>
  <c r="G20" i="7"/>
  <c r="G23" i="7"/>
  <c r="G34" i="7"/>
  <c r="G39" i="7"/>
  <c r="G40" i="7"/>
  <c r="G74" i="7"/>
  <c r="G89" i="7"/>
  <c r="G110" i="7"/>
  <c r="G114" i="7"/>
  <c r="G115" i="7"/>
  <c r="G116" i="7"/>
  <c r="G129" i="7"/>
  <c r="G130" i="7"/>
  <c r="G145" i="7"/>
  <c r="G150" i="7"/>
  <c r="G163" i="7"/>
  <c r="G172" i="7"/>
  <c r="G184" i="7"/>
  <c r="G185" i="7"/>
  <c r="G190" i="7"/>
  <c r="G195" i="7"/>
  <c r="G198" i="7"/>
  <c r="G200" i="7"/>
  <c r="G205" i="7"/>
  <c r="G213" i="7"/>
  <c r="G214" i="7"/>
  <c r="G215" i="7"/>
  <c r="G216" i="7"/>
  <c r="G217" i="7"/>
  <c r="G218" i="7"/>
  <c r="G219" i="7"/>
  <c r="G220" i="7"/>
  <c r="G225" i="7"/>
  <c r="G230" i="7"/>
  <c r="G231" i="7"/>
  <c r="G232" i="7"/>
  <c r="G233" i="7"/>
  <c r="G234" i="7"/>
  <c r="G235" i="7"/>
  <c r="G236" i="7"/>
  <c r="G237" i="7"/>
  <c r="G238" i="7"/>
  <c r="G239" i="7"/>
  <c r="G244" i="7"/>
  <c r="G245" i="7"/>
  <c r="G246" i="7"/>
  <c r="G249" i="7"/>
  <c r="G250" i="7"/>
  <c r="G251" i="7"/>
  <c r="G252" i="7"/>
  <c r="G253" i="7"/>
  <c r="G254" i="7"/>
  <c r="G259" i="7"/>
  <c r="G260" i="7"/>
  <c r="G261" i="7"/>
  <c r="G277" i="7"/>
  <c r="G278" i="7"/>
  <c r="G282" i="7"/>
  <c r="G285" i="7"/>
  <c r="G288" i="7"/>
  <c r="G291" i="7"/>
  <c r="G292" i="7"/>
  <c r="G295" i="7"/>
  <c r="G298" i="7"/>
  <c r="G303" i="7"/>
  <c r="G304" i="7"/>
  <c r="G311" i="7"/>
  <c r="G333" i="7"/>
  <c r="G345" i="7"/>
  <c r="G367" i="7"/>
  <c r="G373" i="7"/>
  <c r="G380" i="7"/>
  <c r="G384" i="7"/>
  <c r="G385" i="7"/>
  <c r="G394" i="7"/>
  <c r="G400" i="7"/>
  <c r="G401" i="7"/>
  <c r="G402" i="7"/>
  <c r="G404" i="7"/>
  <c r="G414" i="7"/>
  <c r="G416" i="7"/>
  <c r="G417" i="7"/>
  <c r="G423" i="7"/>
  <c r="G429" i="7"/>
  <c r="G430" i="7"/>
  <c r="G438" i="7"/>
  <c r="G441" i="7"/>
  <c r="G450" i="7"/>
  <c r="G452" i="7"/>
  <c r="G453" i="7"/>
  <c r="G454" i="7"/>
  <c r="G455" i="7"/>
  <c r="G457" i="7"/>
  <c r="G458" i="7"/>
  <c r="G460" i="7"/>
  <c r="G462" i="7"/>
  <c r="G463" i="7"/>
  <c r="G464" i="7"/>
  <c r="G465" i="7"/>
  <c r="G466" i="7"/>
  <c r="G478" i="7"/>
  <c r="G479" i="7"/>
  <c r="G480" i="7"/>
  <c r="G483" i="7"/>
  <c r="G486" i="7"/>
  <c r="G489" i="7"/>
  <c r="G494" i="7"/>
  <c r="G495" i="7"/>
  <c r="G496" i="7"/>
  <c r="G503" i="7"/>
  <c r="G516" i="7"/>
  <c r="G517" i="7"/>
  <c r="G518" i="7"/>
  <c r="G526" i="7"/>
  <c r="G530" i="7"/>
  <c r="G531" i="7"/>
  <c r="G533" i="7"/>
  <c r="G542" i="7"/>
  <c r="G545" i="7"/>
  <c r="G546" i="7"/>
  <c r="G551" i="7"/>
  <c r="G556" i="7"/>
  <c r="G559" i="7"/>
  <c r="G561" i="7"/>
  <c r="G566" i="7"/>
  <c r="G574" i="7"/>
  <c r="G575" i="7"/>
  <c r="G576" i="7"/>
  <c r="G577" i="7"/>
  <c r="G578" i="7"/>
  <c r="G579" i="7"/>
  <c r="G580" i="7"/>
  <c r="G581" i="7"/>
  <c r="G586" i="7"/>
  <c r="G591" i="7"/>
  <c r="G592" i="7"/>
  <c r="G593" i="7"/>
  <c r="G594" i="7"/>
  <c r="G595" i="7"/>
  <c r="G596" i="7"/>
  <c r="G597" i="7"/>
  <c r="G598" i="7"/>
  <c r="G600" i="7"/>
  <c r="G604" i="7"/>
  <c r="G618" i="7"/>
  <c r="G619" i="7"/>
  <c r="G623" i="7"/>
  <c r="G626" i="7"/>
  <c r="G628" i="7"/>
  <c r="G633" i="7"/>
  <c r="G634" i="7"/>
  <c r="G635" i="7"/>
  <c r="G649" i="7"/>
  <c r="G657" i="7"/>
  <c r="G658" i="7"/>
  <c r="G664" i="7"/>
  <c r="G665" i="7"/>
  <c r="G674" i="7"/>
  <c r="G687" i="7"/>
  <c r="G688" i="7"/>
  <c r="G689" i="7"/>
  <c r="G710" i="7"/>
  <c r="G711" i="7"/>
  <c r="G731" i="7"/>
  <c r="G745" i="7"/>
  <c r="G761" i="7"/>
  <c r="G765" i="7"/>
  <c r="G767" i="7"/>
  <c r="G769" i="7"/>
  <c r="G770" i="7"/>
  <c r="G776" i="7"/>
  <c r="G785" i="7"/>
  <c r="G788" i="7"/>
  <c r="G789" i="7"/>
  <c r="G790" i="7"/>
  <c r="G795" i="7"/>
  <c r="G800" i="7"/>
  <c r="G803" i="7"/>
  <c r="G805" i="7"/>
  <c r="G810" i="7"/>
  <c r="G818" i="7"/>
  <c r="G819" i="7"/>
  <c r="G820" i="7"/>
  <c r="G821" i="7"/>
  <c r="G822" i="7"/>
  <c r="G823" i="7"/>
  <c r="G824" i="7"/>
  <c r="G825" i="7"/>
  <c r="G830" i="7"/>
  <c r="G835" i="7"/>
  <c r="G836" i="7"/>
  <c r="G837" i="7"/>
  <c r="G838" i="7"/>
  <c r="G839" i="7"/>
  <c r="G840" i="7"/>
  <c r="G841" i="7"/>
  <c r="G842" i="7"/>
  <c r="G843" i="7"/>
  <c r="G848" i="7"/>
  <c r="G849" i="7"/>
  <c r="G850" i="7"/>
  <c r="G853" i="7"/>
  <c r="G854" i="7"/>
  <c r="G855" i="7"/>
  <c r="G856" i="7"/>
  <c r="G857" i="7"/>
  <c r="G858" i="7"/>
  <c r="G859" i="7"/>
  <c r="G860" i="7"/>
  <c r="E864" i="7"/>
  <c r="E863" i="7"/>
  <c r="E862" i="7"/>
  <c r="E861" i="7"/>
  <c r="E851" i="7"/>
  <c r="G845" i="7"/>
  <c r="E834" i="7"/>
  <c r="E833" i="7"/>
  <c r="E832" i="7"/>
  <c r="E831" i="7"/>
  <c r="E829" i="7"/>
  <c r="E828" i="7"/>
  <c r="E827" i="7"/>
  <c r="E826" i="7"/>
  <c r="E815" i="7"/>
  <c r="E814" i="7"/>
  <c r="E813" i="7"/>
  <c r="E812" i="7"/>
  <c r="E811" i="7"/>
  <c r="E809" i="7"/>
  <c r="E808" i="7"/>
  <c r="E807" i="7"/>
  <c r="E806" i="7"/>
  <c r="E804" i="7"/>
  <c r="E802" i="7"/>
  <c r="E801" i="7"/>
  <c r="E799" i="7"/>
  <c r="E798" i="7"/>
  <c r="E797" i="7"/>
  <c r="E796" i="7"/>
  <c r="E794" i="7"/>
  <c r="E793" i="7"/>
  <c r="E792" i="7"/>
  <c r="E791" i="7"/>
  <c r="E775" i="7"/>
  <c r="E774" i="7"/>
  <c r="E773" i="7"/>
  <c r="E772" i="7"/>
  <c r="E771" i="7"/>
  <c r="E746" i="7"/>
  <c r="E737" i="7"/>
  <c r="E736" i="7"/>
  <c r="E735" i="7"/>
  <c r="E734" i="7"/>
  <c r="E733" i="7"/>
  <c r="E732" i="7"/>
  <c r="E707" i="7"/>
  <c r="E706" i="7"/>
  <c r="G706" i="7" s="1"/>
  <c r="E491" i="7"/>
  <c r="E490" i="7"/>
  <c r="G630" i="7"/>
  <c r="E629" i="7"/>
  <c r="I666" i="7"/>
  <c r="E663" i="7"/>
  <c r="E662" i="7"/>
  <c r="E660" i="7"/>
  <c r="E659" i="7"/>
  <c r="E661" i="7"/>
  <c r="E650" i="7"/>
  <c r="E641" i="7"/>
  <c r="E637" i="7"/>
  <c r="E640" i="7"/>
  <c r="E625" i="7"/>
  <c r="E624" i="7"/>
  <c r="G601" i="7"/>
  <c r="E590" i="7"/>
  <c r="E589" i="7"/>
  <c r="E588" i="7"/>
  <c r="E587" i="7"/>
  <c r="E585" i="7"/>
  <c r="E584" i="7"/>
  <c r="E583" i="7"/>
  <c r="E582" i="7"/>
  <c r="E571" i="7"/>
  <c r="E570" i="7"/>
  <c r="E569" i="7"/>
  <c r="E568" i="7"/>
  <c r="E567" i="7"/>
  <c r="E565" i="7"/>
  <c r="E564" i="7"/>
  <c r="E563" i="7"/>
  <c r="E562" i="7"/>
  <c r="E560" i="7"/>
  <c r="E558" i="7"/>
  <c r="E557" i="7"/>
  <c r="E555" i="7"/>
  <c r="E554" i="7"/>
  <c r="E553" i="7"/>
  <c r="E552" i="7"/>
  <c r="E550" i="7"/>
  <c r="E549" i="7"/>
  <c r="E548" i="7"/>
  <c r="E547" i="7"/>
  <c r="E525" i="7"/>
  <c r="I508" i="7"/>
  <c r="E488" i="7"/>
  <c r="E487" i="7"/>
  <c r="E485" i="7"/>
  <c r="E484" i="7"/>
  <c r="E482" i="7"/>
  <c r="E481" i="7"/>
  <c r="E527" i="7"/>
  <c r="G456" i="7"/>
  <c r="E446" i="7"/>
  <c r="E449" i="7"/>
  <c r="E428" i="7"/>
  <c r="E427" i="7"/>
  <c r="E426" i="7"/>
  <c r="E425" i="7"/>
  <c r="E424" i="7"/>
  <c r="E397" i="7"/>
  <c r="E279" i="7"/>
  <c r="E381" i="7"/>
  <c r="E392" i="7"/>
  <c r="E395" i="7"/>
  <c r="E393" i="7"/>
  <c r="E389" i="7"/>
  <c r="E361" i="7"/>
  <c r="J854" i="7" l="1"/>
  <c r="J855" i="7"/>
  <c r="J853" i="7"/>
  <c r="J785" i="7"/>
  <c r="J776" i="7"/>
  <c r="J843" i="7"/>
  <c r="J770" i="7"/>
  <c r="J820" i="7"/>
  <c r="J860" i="7"/>
  <c r="J841" i="7"/>
  <c r="J819" i="7"/>
  <c r="J767" i="7"/>
  <c r="J823" i="7"/>
  <c r="J822" i="7"/>
  <c r="J821" i="7"/>
  <c r="J842" i="7"/>
  <c r="J769" i="7"/>
  <c r="J859" i="7"/>
  <c r="J840" i="7"/>
  <c r="J818" i="7"/>
  <c r="J765" i="7"/>
  <c r="J839" i="7"/>
  <c r="J810" i="7"/>
  <c r="J761" i="7"/>
  <c r="J838" i="7"/>
  <c r="J805" i="7"/>
  <c r="J745" i="7"/>
  <c r="J856" i="7"/>
  <c r="J837" i="7"/>
  <c r="J803" i="7"/>
  <c r="J731" i="7"/>
  <c r="J800" i="7"/>
  <c r="J710" i="7"/>
  <c r="J790" i="7"/>
  <c r="J850" i="7"/>
  <c r="J825" i="7"/>
  <c r="J789" i="7"/>
  <c r="J688" i="7"/>
  <c r="J836" i="7"/>
  <c r="J711" i="7"/>
  <c r="J835" i="7"/>
  <c r="J795" i="7"/>
  <c r="J830" i="7"/>
  <c r="J689" i="7"/>
  <c r="J849" i="7"/>
  <c r="J824" i="7"/>
  <c r="J788" i="7"/>
  <c r="J687" i="7"/>
  <c r="J665" i="7"/>
  <c r="J674" i="7"/>
  <c r="J579" i="7"/>
  <c r="J533" i="7"/>
  <c r="J649" i="7"/>
  <c r="J635" i="7"/>
  <c r="J634" i="7"/>
  <c r="J633" i="7"/>
  <c r="J664" i="7"/>
  <c r="J657" i="7"/>
  <c r="J628" i="7"/>
  <c r="J626" i="7"/>
  <c r="J623" i="7"/>
  <c r="J658" i="7"/>
  <c r="J619" i="7"/>
  <c r="J618" i="7"/>
  <c r="J595" i="7"/>
  <c r="J566" i="7"/>
  <c r="J516" i="7"/>
  <c r="J578" i="7"/>
  <c r="J531" i="7"/>
  <c r="J601" i="7"/>
  <c r="J479" i="7"/>
  <c r="J596" i="7"/>
  <c r="J574" i="7"/>
  <c r="J517" i="7"/>
  <c r="J494" i="7"/>
  <c r="J591" i="7"/>
  <c r="J551" i="7"/>
  <c r="J604" i="7"/>
  <c r="J480" i="7"/>
  <c r="J600" i="7"/>
  <c r="J530" i="7"/>
  <c r="J450" i="7"/>
  <c r="J598" i="7"/>
  <c r="J576" i="7"/>
  <c r="J526" i="7"/>
  <c r="J577" i="7"/>
  <c r="J478" i="7"/>
  <c r="J385" i="7"/>
  <c r="J288" i="7"/>
  <c r="J597" i="7"/>
  <c r="J575" i="7"/>
  <c r="J518" i="7"/>
  <c r="J503" i="7"/>
  <c r="J593" i="7"/>
  <c r="J559" i="7"/>
  <c r="J496" i="7"/>
  <c r="J417" i="7"/>
  <c r="J333" i="7"/>
  <c r="J594" i="7"/>
  <c r="J561" i="7"/>
  <c r="J592" i="7"/>
  <c r="J556" i="7"/>
  <c r="J495" i="7"/>
  <c r="J586" i="7"/>
  <c r="J546" i="7"/>
  <c r="J489" i="7"/>
  <c r="J581" i="7"/>
  <c r="J545" i="7"/>
  <c r="J486" i="7"/>
  <c r="J580" i="7"/>
  <c r="J542" i="7"/>
  <c r="J483" i="7"/>
  <c r="J452" i="7"/>
  <c r="J394" i="7"/>
  <c r="J291" i="7"/>
  <c r="J464" i="7"/>
  <c r="J416" i="7"/>
  <c r="J311" i="7"/>
  <c r="J455" i="7"/>
  <c r="J402" i="7"/>
  <c r="J298" i="7"/>
  <c r="J460" i="7"/>
  <c r="J454" i="7"/>
  <c r="J401" i="7"/>
  <c r="J295" i="7"/>
  <c r="J253" i="7"/>
  <c r="J200" i="7"/>
  <c r="J466" i="7"/>
  <c r="J441" i="7"/>
  <c r="J384" i="7"/>
  <c r="J285" i="7"/>
  <c r="J234" i="7"/>
  <c r="J114" i="7"/>
  <c r="J465" i="7"/>
  <c r="J438" i="7"/>
  <c r="J380" i="7"/>
  <c r="J282" i="7"/>
  <c r="J205" i="7"/>
  <c r="J233" i="7"/>
  <c r="J430" i="7"/>
  <c r="J373" i="7"/>
  <c r="J278" i="7"/>
  <c r="J115" i="7"/>
  <c r="J463" i="7"/>
  <c r="J429" i="7"/>
  <c r="J367" i="7"/>
  <c r="J246" i="7"/>
  <c r="J252" i="7"/>
  <c r="J462" i="7"/>
  <c r="J423" i="7"/>
  <c r="J345" i="7"/>
  <c r="J184" i="7"/>
  <c r="J458" i="7"/>
  <c r="J457" i="7"/>
  <c r="J414" i="7"/>
  <c r="J304" i="7"/>
  <c r="J456" i="7"/>
  <c r="J404" i="7"/>
  <c r="J303" i="7"/>
  <c r="J453" i="7"/>
  <c r="J400" i="7"/>
  <c r="J292" i="7"/>
  <c r="J277" i="7"/>
  <c r="J250" i="7"/>
  <c r="J231" i="7"/>
  <c r="J195" i="7"/>
  <c r="J89" i="7"/>
  <c r="J230" i="7"/>
  <c r="J190" i="7"/>
  <c r="J74" i="7"/>
  <c r="J225" i="7"/>
  <c r="J185" i="7"/>
  <c r="J40" i="7"/>
  <c r="J220" i="7"/>
  <c r="J39" i="7"/>
  <c r="J244" i="7"/>
  <c r="J249" i="7"/>
  <c r="J239" i="7"/>
  <c r="J217" i="7"/>
  <c r="J150" i="7"/>
  <c r="J20" i="7"/>
  <c r="J251" i="7"/>
  <c r="J232" i="7"/>
  <c r="J198" i="7"/>
  <c r="J110" i="7"/>
  <c r="J261" i="7"/>
  <c r="J260" i="7"/>
  <c r="J219" i="7"/>
  <c r="J172" i="7"/>
  <c r="J259" i="7"/>
  <c r="J218" i="7"/>
  <c r="J163" i="7"/>
  <c r="J238" i="7"/>
  <c r="J216" i="7"/>
  <c r="J145" i="7"/>
  <c r="J245" i="7"/>
  <c r="J34" i="7"/>
  <c r="J23" i="7"/>
  <c r="J237" i="7"/>
  <c r="J215" i="7"/>
  <c r="J130" i="7"/>
  <c r="J236" i="7"/>
  <c r="J214" i="7"/>
  <c r="J129" i="7"/>
  <c r="J254" i="7"/>
  <c r="J235" i="7"/>
  <c r="J213" i="7"/>
  <c r="J116" i="7"/>
  <c r="J261" i="9"/>
  <c r="J262" i="9"/>
  <c r="J210" i="9"/>
  <c r="J211" i="9" s="1"/>
  <c r="C14" i="8" s="1"/>
  <c r="I481" i="7"/>
  <c r="I563" i="7"/>
  <c r="I624" i="7"/>
  <c r="I661" i="7"/>
  <c r="I798" i="7"/>
  <c r="I487" i="7"/>
  <c r="G560" i="7"/>
  <c r="I568" i="7"/>
  <c r="I585" i="7"/>
  <c r="I590" i="7"/>
  <c r="I637" i="7"/>
  <c r="I659" i="7"/>
  <c r="I706" i="7"/>
  <c r="J706" i="7" s="1"/>
  <c r="I733" i="7"/>
  <c r="I794" i="7"/>
  <c r="I806" i="7"/>
  <c r="I826" i="7"/>
  <c r="I831" i="7"/>
  <c r="I863" i="7"/>
  <c r="I485" i="7"/>
  <c r="I482" i="7"/>
  <c r="I488" i="7"/>
  <c r="I555" i="7"/>
  <c r="I562" i="7"/>
  <c r="I569" i="7"/>
  <c r="I582" i="7"/>
  <c r="I587" i="7"/>
  <c r="I791" i="7"/>
  <c r="I796" i="7"/>
  <c r="I801" i="7"/>
  <c r="I811" i="7"/>
  <c r="I814" i="7"/>
  <c r="G571" i="7"/>
  <c r="I829" i="7"/>
  <c r="I484" i="7"/>
  <c r="I525" i="7"/>
  <c r="I547" i="7"/>
  <c r="I552" i="7"/>
  <c r="I557" i="7"/>
  <c r="I567" i="7"/>
  <c r="I570" i="7"/>
  <c r="I490" i="7"/>
  <c r="I732" i="7"/>
  <c r="I771" i="7"/>
  <c r="I775" i="7"/>
  <c r="I802" i="7"/>
  <c r="G815" i="7"/>
  <c r="I833" i="7"/>
  <c r="I861" i="7"/>
  <c r="I424" i="7"/>
  <c r="G389" i="7"/>
  <c r="G425" i="7"/>
  <c r="G361" i="7"/>
  <c r="G844" i="7"/>
  <c r="I844" i="7"/>
  <c r="J844" i="7" s="1"/>
  <c r="G547" i="7"/>
  <c r="G552" i="7"/>
  <c r="G659" i="7"/>
  <c r="G771" i="7"/>
  <c r="G791" i="7"/>
  <c r="G802" i="7"/>
  <c r="G487" i="7"/>
  <c r="G796" i="7"/>
  <c r="G557" i="7"/>
  <c r="G582" i="7"/>
  <c r="G637" i="7"/>
  <c r="G424" i="7"/>
  <c r="G806" i="7"/>
  <c r="G555" i="7"/>
  <c r="G624" i="7"/>
  <c r="G861" i="7"/>
  <c r="G794" i="7"/>
  <c r="G563" i="7"/>
  <c r="G562" i="7"/>
  <c r="I571" i="7"/>
  <c r="I392" i="7"/>
  <c r="G392" i="7"/>
  <c r="I426" i="7"/>
  <c r="G426" i="7"/>
  <c r="E528" i="7"/>
  <c r="I527" i="7"/>
  <c r="I549" i="7"/>
  <c r="G549" i="7"/>
  <c r="E763" i="7"/>
  <c r="I762" i="7"/>
  <c r="G762" i="7"/>
  <c r="I792" i="7"/>
  <c r="G792" i="7"/>
  <c r="G490" i="7"/>
  <c r="I361" i="7"/>
  <c r="I393" i="7"/>
  <c r="I381" i="7"/>
  <c r="I427" i="7"/>
  <c r="G427" i="7"/>
  <c r="I449" i="7"/>
  <c r="E538" i="7"/>
  <c r="I534" i="7"/>
  <c r="G534" i="7"/>
  <c r="I550" i="7"/>
  <c r="G550" i="7"/>
  <c r="I554" i="7"/>
  <c r="G554" i="7"/>
  <c r="I558" i="7"/>
  <c r="G558" i="7"/>
  <c r="I583" i="7"/>
  <c r="G583" i="7"/>
  <c r="I602" i="7"/>
  <c r="G602" i="7"/>
  <c r="I640" i="7"/>
  <c r="G640" i="7"/>
  <c r="I663" i="7"/>
  <c r="G663" i="7"/>
  <c r="E691" i="7"/>
  <c r="I690" i="7"/>
  <c r="E493" i="7"/>
  <c r="I491" i="7"/>
  <c r="G491" i="7"/>
  <c r="G732" i="7"/>
  <c r="I736" i="7"/>
  <c r="G736" i="7"/>
  <c r="E721" i="7"/>
  <c r="G718" i="7"/>
  <c r="I718" i="7"/>
  <c r="J718" i="7" s="1"/>
  <c r="E752" i="7"/>
  <c r="I746" i="7"/>
  <c r="G746" i="7"/>
  <c r="I774" i="7"/>
  <c r="G774" i="7"/>
  <c r="I793" i="7"/>
  <c r="G793" i="7"/>
  <c r="I797" i="7"/>
  <c r="G797" i="7"/>
  <c r="G801" i="7"/>
  <c r="G826" i="7"/>
  <c r="G834" i="7"/>
  <c r="I834" i="7"/>
  <c r="G864" i="7"/>
  <c r="I864" i="7"/>
  <c r="J864" i="7" s="1"/>
  <c r="G661" i="7"/>
  <c r="G585" i="7"/>
  <c r="G393" i="7"/>
  <c r="G381" i="7"/>
  <c r="E648" i="7"/>
  <c r="I641" i="7"/>
  <c r="I809" i="7"/>
  <c r="G809" i="7"/>
  <c r="G863" i="7"/>
  <c r="G833" i="7"/>
  <c r="I395" i="7"/>
  <c r="G395" i="7"/>
  <c r="G279" i="7"/>
  <c r="I279" i="7"/>
  <c r="I428" i="7"/>
  <c r="G428" i="7"/>
  <c r="I446" i="7"/>
  <c r="G446" i="7"/>
  <c r="G564" i="7"/>
  <c r="I564" i="7"/>
  <c r="I584" i="7"/>
  <c r="G584" i="7"/>
  <c r="I588" i="7"/>
  <c r="G588" i="7"/>
  <c r="I603" i="7"/>
  <c r="G603" i="7"/>
  <c r="E622" i="7"/>
  <c r="I620" i="7"/>
  <c r="G620" i="7"/>
  <c r="E676" i="7"/>
  <c r="G666" i="7"/>
  <c r="J666" i="7" s="1"/>
  <c r="I629" i="7"/>
  <c r="G629" i="7"/>
  <c r="E742" i="7"/>
  <c r="I737" i="7"/>
  <c r="I807" i="7"/>
  <c r="G807" i="7"/>
  <c r="G811" i="7"/>
  <c r="I827" i="7"/>
  <c r="G827" i="7"/>
  <c r="G831" i="7"/>
  <c r="I846" i="7"/>
  <c r="G846" i="7"/>
  <c r="G829" i="7"/>
  <c r="G798" i="7"/>
  <c r="G775" i="7"/>
  <c r="G737" i="7"/>
  <c r="G570" i="7"/>
  <c r="G449" i="7"/>
  <c r="I553" i="7"/>
  <c r="G553" i="7"/>
  <c r="I662" i="7"/>
  <c r="G662" i="7"/>
  <c r="E695" i="7"/>
  <c r="I693" i="7"/>
  <c r="I735" i="7"/>
  <c r="G735" i="7"/>
  <c r="I773" i="7"/>
  <c r="G773" i="7"/>
  <c r="I813" i="7"/>
  <c r="G813" i="7"/>
  <c r="I851" i="7"/>
  <c r="G851" i="7"/>
  <c r="E396" i="7"/>
  <c r="I389" i="7"/>
  <c r="I397" i="7"/>
  <c r="I425" i="7"/>
  <c r="G548" i="7"/>
  <c r="I548" i="7"/>
  <c r="I565" i="7"/>
  <c r="G565" i="7"/>
  <c r="G589" i="7"/>
  <c r="I589" i="7"/>
  <c r="I605" i="7"/>
  <c r="G605" i="7"/>
  <c r="I625" i="7"/>
  <c r="G625" i="7"/>
  <c r="E655" i="7"/>
  <c r="I650" i="7"/>
  <c r="G650" i="7"/>
  <c r="I660" i="7"/>
  <c r="G660" i="7"/>
  <c r="E632" i="7"/>
  <c r="I630" i="7"/>
  <c r="J630" i="7" s="1"/>
  <c r="E709" i="7"/>
  <c r="I707" i="7"/>
  <c r="G707" i="7"/>
  <c r="G734" i="7"/>
  <c r="I734" i="7"/>
  <c r="E716" i="7"/>
  <c r="I712" i="7"/>
  <c r="G712" i="7"/>
  <c r="I772" i="7"/>
  <c r="G772" i="7"/>
  <c r="E787" i="7"/>
  <c r="I777" i="7"/>
  <c r="G777" i="7"/>
  <c r="I799" i="7"/>
  <c r="G799" i="7"/>
  <c r="I804" i="7"/>
  <c r="G804" i="7"/>
  <c r="I808" i="7"/>
  <c r="G808" i="7"/>
  <c r="I812" i="7"/>
  <c r="G812" i="7"/>
  <c r="I828" i="7"/>
  <c r="G828" i="7"/>
  <c r="I832" i="7"/>
  <c r="G832" i="7"/>
  <c r="I847" i="7"/>
  <c r="G847" i="7"/>
  <c r="I862" i="7"/>
  <c r="G862" i="7"/>
  <c r="G814" i="7"/>
  <c r="G733" i="7"/>
  <c r="G693" i="7"/>
  <c r="G690" i="7"/>
  <c r="G641" i="7"/>
  <c r="G527" i="7"/>
  <c r="G488" i="7"/>
  <c r="G397" i="7"/>
  <c r="I815" i="7"/>
  <c r="J815" i="7" s="1"/>
  <c r="I560" i="7"/>
  <c r="G587" i="7"/>
  <c r="G590" i="7"/>
  <c r="G569" i="7"/>
  <c r="G568" i="7"/>
  <c r="G567" i="7"/>
  <c r="G525" i="7"/>
  <c r="G508" i="7"/>
  <c r="J508" i="7" s="1"/>
  <c r="G485" i="7"/>
  <c r="G484" i="7"/>
  <c r="G482" i="7"/>
  <c r="G481" i="7"/>
  <c r="E652" i="7"/>
  <c r="E651" i="7"/>
  <c r="E656" i="7"/>
  <c r="E654" i="7"/>
  <c r="E720" i="7"/>
  <c r="E817" i="7"/>
  <c r="E852" i="7"/>
  <c r="E816" i="7"/>
  <c r="E784" i="7"/>
  <c r="E778" i="7"/>
  <c r="E781" i="7"/>
  <c r="E782" i="7"/>
  <c r="E786" i="7"/>
  <c r="E780" i="7"/>
  <c r="E779" i="7"/>
  <c r="E783" i="7"/>
  <c r="E768" i="7"/>
  <c r="E764" i="7"/>
  <c r="E749" i="7"/>
  <c r="E747" i="7"/>
  <c r="E750" i="7"/>
  <c r="E751" i="7"/>
  <c r="E748" i="7"/>
  <c r="E692" i="7"/>
  <c r="E743" i="7"/>
  <c r="E719" i="7"/>
  <c r="E722" i="7"/>
  <c r="E739" i="7"/>
  <c r="E744" i="7"/>
  <c r="E740" i="7"/>
  <c r="E717" i="7"/>
  <c r="E714" i="7"/>
  <c r="E715" i="7"/>
  <c r="E713" i="7"/>
  <c r="E741" i="7"/>
  <c r="E738" i="7"/>
  <c r="E708" i="7"/>
  <c r="E606" i="7"/>
  <c r="E653" i="7"/>
  <c r="E539" i="7"/>
  <c r="E631" i="7"/>
  <c r="E543" i="7"/>
  <c r="E492" i="7"/>
  <c r="E694" i="7"/>
  <c r="E669" i="7"/>
  <c r="E667" i="7"/>
  <c r="E670" i="7"/>
  <c r="E671" i="7"/>
  <c r="E675" i="7"/>
  <c r="E673" i="7"/>
  <c r="E668" i="7"/>
  <c r="E672" i="7"/>
  <c r="E645" i="7"/>
  <c r="E638" i="7"/>
  <c r="E636" i="7"/>
  <c r="E639" i="7"/>
  <c r="E643" i="7"/>
  <c r="E647" i="7"/>
  <c r="E642" i="7"/>
  <c r="E646" i="7"/>
  <c r="E644" i="7"/>
  <c r="E627" i="7"/>
  <c r="E621" i="7"/>
  <c r="E573" i="7"/>
  <c r="E572" i="7"/>
  <c r="E536" i="7"/>
  <c r="E540" i="7"/>
  <c r="E544" i="7"/>
  <c r="E537" i="7"/>
  <c r="E541" i="7"/>
  <c r="E535" i="7"/>
  <c r="E505" i="7"/>
  <c r="E507" i="7"/>
  <c r="E504" i="7"/>
  <c r="E519" i="7"/>
  <c r="E523" i="7"/>
  <c r="E522" i="7"/>
  <c r="E520" i="7"/>
  <c r="E524" i="7"/>
  <c r="E521" i="7"/>
  <c r="E515" i="7"/>
  <c r="E511" i="7"/>
  <c r="E509" i="7"/>
  <c r="E514" i="7"/>
  <c r="E510" i="7"/>
  <c r="E513" i="7"/>
  <c r="E512" i="7"/>
  <c r="E506" i="7"/>
  <c r="E529" i="7"/>
  <c r="E532" i="7"/>
  <c r="E443" i="7"/>
  <c r="E447" i="7"/>
  <c r="E444" i="7"/>
  <c r="E448" i="7"/>
  <c r="E442" i="7"/>
  <c r="E445" i="7"/>
  <c r="E390" i="7"/>
  <c r="E391" i="7"/>
  <c r="J560" i="7" l="1"/>
  <c r="J791" i="7"/>
  <c r="J737" i="7"/>
  <c r="J793" i="7"/>
  <c r="J792" i="7"/>
  <c r="J771" i="7"/>
  <c r="J808" i="7"/>
  <c r="J813" i="7"/>
  <c r="J732" i="7"/>
  <c r="J796" i="7"/>
  <c r="J774" i="7"/>
  <c r="J762" i="7"/>
  <c r="J794" i="7"/>
  <c r="J693" i="7"/>
  <c r="J827" i="7"/>
  <c r="J828" i="7"/>
  <c r="J807" i="7"/>
  <c r="J799" i="7"/>
  <c r="J846" i="7"/>
  <c r="J847" i="7"/>
  <c r="J777" i="7"/>
  <c r="J834" i="7"/>
  <c r="J772" i="7"/>
  <c r="J736" i="7"/>
  <c r="J861" i="7"/>
  <c r="J804" i="7"/>
  <c r="J733" i="7"/>
  <c r="J862" i="7"/>
  <c r="J833" i="7"/>
  <c r="J809" i="7"/>
  <c r="J797" i="7"/>
  <c r="J863" i="7"/>
  <c r="J798" i="7"/>
  <c r="J707" i="7"/>
  <c r="J620" i="7"/>
  <c r="J829" i="7"/>
  <c r="J712" i="7"/>
  <c r="J812" i="7"/>
  <c r="J851" i="7"/>
  <c r="J802" i="7"/>
  <c r="J814" i="7"/>
  <c r="J831" i="7"/>
  <c r="J661" i="7"/>
  <c r="J773" i="7"/>
  <c r="J746" i="7"/>
  <c r="J832" i="7"/>
  <c r="J734" i="7"/>
  <c r="J775" i="7"/>
  <c r="J811" i="7"/>
  <c r="J826" i="7"/>
  <c r="J624" i="7"/>
  <c r="J735" i="7"/>
  <c r="J690" i="7"/>
  <c r="J801" i="7"/>
  <c r="J806" i="7"/>
  <c r="J641" i="7"/>
  <c r="J629" i="7"/>
  <c r="J660" i="7"/>
  <c r="J662" i="7"/>
  <c r="J650" i="7"/>
  <c r="J640" i="7"/>
  <c r="J659" i="7"/>
  <c r="J663" i="7"/>
  <c r="J625" i="7"/>
  <c r="J637" i="7"/>
  <c r="J548" i="7"/>
  <c r="J550" i="7"/>
  <c r="J571" i="7"/>
  <c r="J491" i="7"/>
  <c r="J563" i="7"/>
  <c r="J605" i="7"/>
  <c r="J564" i="7"/>
  <c r="J602" i="7"/>
  <c r="J567" i="7"/>
  <c r="J582" i="7"/>
  <c r="J490" i="7"/>
  <c r="J589" i="7"/>
  <c r="J381" i="7"/>
  <c r="J557" i="7"/>
  <c r="J569" i="7"/>
  <c r="J588" i="7"/>
  <c r="J481" i="7"/>
  <c r="J449" i="7"/>
  <c r="J527" i="7"/>
  <c r="J584" i="7"/>
  <c r="J570" i="7"/>
  <c r="J587" i="7"/>
  <c r="J553" i="7"/>
  <c r="J583" i="7"/>
  <c r="J552" i="7"/>
  <c r="J562" i="7"/>
  <c r="J590" i="7"/>
  <c r="J565" i="7"/>
  <c r="J558" i="7"/>
  <c r="J525" i="7"/>
  <c r="J488" i="7"/>
  <c r="J568" i="7"/>
  <c r="J603" i="7"/>
  <c r="J534" i="7"/>
  <c r="J549" i="7"/>
  <c r="J547" i="7"/>
  <c r="J555" i="7"/>
  <c r="J585" i="7"/>
  <c r="J484" i="7"/>
  <c r="J482" i="7"/>
  <c r="J279" i="7"/>
  <c r="J554" i="7"/>
  <c r="J485" i="7"/>
  <c r="J487" i="7"/>
  <c r="J393" i="7"/>
  <c r="J424" i="7"/>
  <c r="J426" i="7"/>
  <c r="J427" i="7"/>
  <c r="J389" i="7"/>
  <c r="J395" i="7"/>
  <c r="J361" i="7"/>
  <c r="J428" i="7"/>
  <c r="J397" i="7"/>
  <c r="J392" i="7"/>
  <c r="J425" i="7"/>
  <c r="J446" i="7"/>
  <c r="J263" i="9"/>
  <c r="J264" i="9"/>
  <c r="C15" i="8" s="1"/>
  <c r="C13" i="8" s="1"/>
  <c r="I695" i="7"/>
  <c r="G528" i="7"/>
  <c r="G719" i="7"/>
  <c r="G621" i="7"/>
  <c r="G636" i="7"/>
  <c r="G694" i="7"/>
  <c r="G747" i="7"/>
  <c r="G778" i="7"/>
  <c r="E727" i="7"/>
  <c r="I727" i="7" s="1"/>
  <c r="G691" i="7"/>
  <c r="G442" i="7"/>
  <c r="E728" i="7"/>
  <c r="E726" i="7"/>
  <c r="E724" i="7"/>
  <c r="E729" i="7"/>
  <c r="E725" i="7"/>
  <c r="I444" i="7"/>
  <c r="G444" i="7"/>
  <c r="I627" i="7"/>
  <c r="I668" i="7"/>
  <c r="G668" i="7"/>
  <c r="I744" i="7"/>
  <c r="G744" i="7"/>
  <c r="I768" i="7"/>
  <c r="G768" i="7"/>
  <c r="I786" i="7"/>
  <c r="G786" i="7"/>
  <c r="I720" i="7"/>
  <c r="G720" i="7"/>
  <c r="I445" i="7"/>
  <c r="G445" i="7"/>
  <c r="I447" i="7"/>
  <c r="G447" i="7"/>
  <c r="I529" i="7"/>
  <c r="G529" i="7"/>
  <c r="G537" i="7"/>
  <c r="I537" i="7"/>
  <c r="I572" i="7"/>
  <c r="I644" i="7"/>
  <c r="G644" i="7"/>
  <c r="I643" i="7"/>
  <c r="G643" i="7"/>
  <c r="I645" i="7"/>
  <c r="G645" i="7"/>
  <c r="I673" i="7"/>
  <c r="G673" i="7"/>
  <c r="I667" i="7"/>
  <c r="I543" i="7"/>
  <c r="G543" i="7"/>
  <c r="I606" i="7"/>
  <c r="G606" i="7"/>
  <c r="I715" i="7"/>
  <c r="G715" i="7"/>
  <c r="I739" i="7"/>
  <c r="G739" i="7"/>
  <c r="I692" i="7"/>
  <c r="G692" i="7"/>
  <c r="I747" i="7"/>
  <c r="I783" i="7"/>
  <c r="G783" i="7"/>
  <c r="I782" i="7"/>
  <c r="G782" i="7"/>
  <c r="I816" i="7"/>
  <c r="G654" i="7"/>
  <c r="I654" i="7"/>
  <c r="I716" i="7"/>
  <c r="G716" i="7"/>
  <c r="I622" i="7"/>
  <c r="G622" i="7"/>
  <c r="G572" i="7"/>
  <c r="I721" i="7"/>
  <c r="G721" i="7"/>
  <c r="I691" i="7"/>
  <c r="I538" i="7"/>
  <c r="G538" i="7"/>
  <c r="I390" i="7"/>
  <c r="I536" i="7"/>
  <c r="G536" i="7"/>
  <c r="I647" i="7"/>
  <c r="G647" i="7"/>
  <c r="I670" i="7"/>
  <c r="G670" i="7"/>
  <c r="G492" i="7"/>
  <c r="I492" i="7"/>
  <c r="I741" i="7"/>
  <c r="G741" i="7"/>
  <c r="I743" i="7"/>
  <c r="G743" i="7"/>
  <c r="I632" i="7"/>
  <c r="G632" i="7"/>
  <c r="I396" i="7"/>
  <c r="G396" i="7"/>
  <c r="G695" i="7"/>
  <c r="I763" i="7"/>
  <c r="I528" i="7"/>
  <c r="I442" i="7"/>
  <c r="I443" i="7"/>
  <c r="G443" i="7"/>
  <c r="I535" i="7"/>
  <c r="I544" i="7"/>
  <c r="G544" i="7"/>
  <c r="I573" i="7"/>
  <c r="G573" i="7"/>
  <c r="G646" i="7"/>
  <c r="I646" i="7"/>
  <c r="I639" i="7"/>
  <c r="G639" i="7"/>
  <c r="I675" i="7"/>
  <c r="G675" i="7"/>
  <c r="I669" i="7"/>
  <c r="G669" i="7"/>
  <c r="I708" i="7"/>
  <c r="G708" i="7"/>
  <c r="I713" i="7"/>
  <c r="I717" i="7"/>
  <c r="G717" i="7"/>
  <c r="G722" i="7"/>
  <c r="I722" i="7"/>
  <c r="I748" i="7"/>
  <c r="G748" i="7"/>
  <c r="G749" i="7"/>
  <c r="I749" i="7"/>
  <c r="G779" i="7"/>
  <c r="I779" i="7"/>
  <c r="I781" i="7"/>
  <c r="G781" i="7"/>
  <c r="I852" i="7"/>
  <c r="G852" i="7"/>
  <c r="I656" i="7"/>
  <c r="G656" i="7"/>
  <c r="E730" i="7"/>
  <c r="I723" i="7"/>
  <c r="G723" i="7"/>
  <c r="I709" i="7"/>
  <c r="G709" i="7"/>
  <c r="G667" i="7"/>
  <c r="I676" i="7"/>
  <c r="G676" i="7"/>
  <c r="G535" i="7"/>
  <c r="I752" i="7"/>
  <c r="G752" i="7"/>
  <c r="G390" i="7"/>
  <c r="G713" i="7"/>
  <c r="I532" i="7"/>
  <c r="G532" i="7"/>
  <c r="G541" i="7"/>
  <c r="I541" i="7"/>
  <c r="I638" i="7"/>
  <c r="G638" i="7"/>
  <c r="I539" i="7"/>
  <c r="G539" i="7"/>
  <c r="I750" i="7"/>
  <c r="G750" i="7"/>
  <c r="I784" i="7"/>
  <c r="G784" i="7"/>
  <c r="I391" i="7"/>
  <c r="G391" i="7"/>
  <c r="I448" i="7"/>
  <c r="G448" i="7"/>
  <c r="I540" i="7"/>
  <c r="G540" i="7"/>
  <c r="I621" i="7"/>
  <c r="G642" i="7"/>
  <c r="I642" i="7"/>
  <c r="I636" i="7"/>
  <c r="I672" i="7"/>
  <c r="G672" i="7"/>
  <c r="I671" i="7"/>
  <c r="G671" i="7"/>
  <c r="I694" i="7"/>
  <c r="G631" i="7"/>
  <c r="I631" i="7"/>
  <c r="I653" i="7"/>
  <c r="G653" i="7"/>
  <c r="G738" i="7"/>
  <c r="I738" i="7"/>
  <c r="J738" i="7" s="1"/>
  <c r="I714" i="7"/>
  <c r="G714" i="7"/>
  <c r="I740" i="7"/>
  <c r="G740" i="7"/>
  <c r="I719" i="7"/>
  <c r="I751" i="7"/>
  <c r="G751" i="7"/>
  <c r="G764" i="7"/>
  <c r="I764" i="7"/>
  <c r="J764" i="7" s="1"/>
  <c r="I780" i="7"/>
  <c r="G780" i="7"/>
  <c r="I778" i="7"/>
  <c r="I817" i="7"/>
  <c r="G817" i="7"/>
  <c r="I651" i="7"/>
  <c r="I652" i="7"/>
  <c r="G652" i="7"/>
  <c r="G816" i="7"/>
  <c r="G787" i="7"/>
  <c r="I787" i="7"/>
  <c r="J787" i="7" s="1"/>
  <c r="I655" i="7"/>
  <c r="G655" i="7"/>
  <c r="G627" i="7"/>
  <c r="I742" i="7"/>
  <c r="G742" i="7"/>
  <c r="I648" i="7"/>
  <c r="G648" i="7"/>
  <c r="I493" i="7"/>
  <c r="G493" i="7"/>
  <c r="G651" i="7"/>
  <c r="G763" i="7"/>
  <c r="G522" i="7"/>
  <c r="I522" i="7"/>
  <c r="I521" i="7"/>
  <c r="G521" i="7"/>
  <c r="G523" i="7"/>
  <c r="I523" i="7"/>
  <c r="G524" i="7"/>
  <c r="I524" i="7"/>
  <c r="G519" i="7"/>
  <c r="I519" i="7"/>
  <c r="G520" i="7"/>
  <c r="I520" i="7"/>
  <c r="G506" i="7"/>
  <c r="I506" i="7"/>
  <c r="I512" i="7"/>
  <c r="G512" i="7"/>
  <c r="G509" i="7"/>
  <c r="I509" i="7"/>
  <c r="G511" i="7"/>
  <c r="I511" i="7"/>
  <c r="I504" i="7"/>
  <c r="G504" i="7"/>
  <c r="I513" i="7"/>
  <c r="G513" i="7"/>
  <c r="G510" i="7"/>
  <c r="I510" i="7"/>
  <c r="G515" i="7"/>
  <c r="I515" i="7"/>
  <c r="G507" i="7"/>
  <c r="I507" i="7"/>
  <c r="G514" i="7"/>
  <c r="I514" i="7"/>
  <c r="I505" i="7"/>
  <c r="G505" i="7"/>
  <c r="E500" i="7"/>
  <c r="I497" i="7"/>
  <c r="G497" i="7"/>
  <c r="E501" i="7"/>
  <c r="E502" i="7"/>
  <c r="E498" i="7"/>
  <c r="E499" i="7"/>
  <c r="J779" i="7" l="1"/>
  <c r="J642" i="7"/>
  <c r="J749" i="7"/>
  <c r="J722" i="7"/>
  <c r="J778" i="7"/>
  <c r="J742" i="7"/>
  <c r="J780" i="7"/>
  <c r="J691" i="7"/>
  <c r="J747" i="7"/>
  <c r="J695" i="7"/>
  <c r="J694" i="7"/>
  <c r="J783" i="7"/>
  <c r="J784" i="7"/>
  <c r="J719" i="7"/>
  <c r="J713" i="7"/>
  <c r="J708" i="7"/>
  <c r="J717" i="7"/>
  <c r="J782" i="7"/>
  <c r="J627" i="7"/>
  <c r="J852" i="7"/>
  <c r="J743" i="7"/>
  <c r="J751" i="7"/>
  <c r="J752" i="7"/>
  <c r="J781" i="7"/>
  <c r="J741" i="7"/>
  <c r="J721" i="7"/>
  <c r="J750" i="7"/>
  <c r="J692" i="7"/>
  <c r="J720" i="7"/>
  <c r="J740" i="7"/>
  <c r="J636" i="7"/>
  <c r="J763" i="7"/>
  <c r="J739" i="7"/>
  <c r="J786" i="7"/>
  <c r="J714" i="7"/>
  <c r="J709" i="7"/>
  <c r="J716" i="7"/>
  <c r="J715" i="7"/>
  <c r="J768" i="7"/>
  <c r="J817" i="7"/>
  <c r="J748" i="7"/>
  <c r="J723" i="7"/>
  <c r="J744" i="7"/>
  <c r="J524" i="7"/>
  <c r="J816" i="7"/>
  <c r="J541" i="7"/>
  <c r="J654" i="7"/>
  <c r="J631" i="7"/>
  <c r="J655" i="7"/>
  <c r="J671" i="7"/>
  <c r="J645" i="7"/>
  <c r="J644" i="7"/>
  <c r="J621" i="7"/>
  <c r="J638" i="7"/>
  <c r="J669" i="7"/>
  <c r="J648" i="7"/>
  <c r="J632" i="7"/>
  <c r="J673" i="7"/>
  <c r="J656" i="7"/>
  <c r="J672" i="7"/>
  <c r="J643" i="7"/>
  <c r="J652" i="7"/>
  <c r="J651" i="7"/>
  <c r="J676" i="7"/>
  <c r="J442" i="7"/>
  <c r="J675" i="7"/>
  <c r="J653" i="7"/>
  <c r="J670" i="7"/>
  <c r="J639" i="7"/>
  <c r="J622" i="7"/>
  <c r="J646" i="7"/>
  <c r="J647" i="7"/>
  <c r="J667" i="7"/>
  <c r="J668" i="7"/>
  <c r="J511" i="7"/>
  <c r="J523" i="7"/>
  <c r="J507" i="7"/>
  <c r="J522" i="7"/>
  <c r="J515" i="7"/>
  <c r="J506" i="7"/>
  <c r="J536" i="7"/>
  <c r="J513" i="7"/>
  <c r="J521" i="7"/>
  <c r="J492" i="7"/>
  <c r="J573" i="7"/>
  <c r="J493" i="7"/>
  <c r="J606" i="7"/>
  <c r="J504" i="7"/>
  <c r="J514" i="7"/>
  <c r="J509" i="7"/>
  <c r="J540" i="7"/>
  <c r="J544" i="7"/>
  <c r="J505" i="7"/>
  <c r="J572" i="7"/>
  <c r="J537" i="7"/>
  <c r="J539" i="7"/>
  <c r="J538" i="7"/>
  <c r="J528" i="7"/>
  <c r="J532" i="7"/>
  <c r="J512" i="7"/>
  <c r="J510" i="7"/>
  <c r="J520" i="7"/>
  <c r="J497" i="7"/>
  <c r="J535" i="7"/>
  <c r="J543" i="7"/>
  <c r="J529" i="7"/>
  <c r="J519" i="7"/>
  <c r="J448" i="7"/>
  <c r="J390" i="7"/>
  <c r="J391" i="7"/>
  <c r="J443" i="7"/>
  <c r="J447" i="7"/>
  <c r="J445" i="7"/>
  <c r="J444" i="7"/>
  <c r="J396" i="7"/>
  <c r="G727" i="7"/>
  <c r="J727" i="7" s="1"/>
  <c r="J265" i="9"/>
  <c r="I5" i="9" s="1"/>
  <c r="I677" i="7"/>
  <c r="G677" i="7"/>
  <c r="I728" i="7"/>
  <c r="G725" i="7"/>
  <c r="G726" i="7"/>
  <c r="I724" i="7"/>
  <c r="I726" i="7"/>
  <c r="J726" i="7" s="1"/>
  <c r="I729" i="7"/>
  <c r="G728" i="7"/>
  <c r="G724" i="7"/>
  <c r="I725" i="7"/>
  <c r="G729" i="7"/>
  <c r="I730" i="7"/>
  <c r="G730" i="7"/>
  <c r="G502" i="7"/>
  <c r="I502" i="7"/>
  <c r="I501" i="7"/>
  <c r="G501" i="7"/>
  <c r="G498" i="7"/>
  <c r="I498" i="7"/>
  <c r="I500" i="7"/>
  <c r="G500" i="7"/>
  <c r="I499" i="7"/>
  <c r="G499" i="7"/>
  <c r="E353" i="7"/>
  <c r="E352" i="7"/>
  <c r="E351" i="7"/>
  <c r="E350" i="7"/>
  <c r="E349" i="7"/>
  <c r="E348" i="7"/>
  <c r="E347" i="7"/>
  <c r="E346" i="7"/>
  <c r="J725" i="7" l="1"/>
  <c r="J724" i="7"/>
  <c r="J730" i="7"/>
  <c r="J729" i="7"/>
  <c r="J728" i="7"/>
  <c r="J502" i="7"/>
  <c r="J677" i="7"/>
  <c r="J498" i="7"/>
  <c r="J500" i="7"/>
  <c r="J499" i="7"/>
  <c r="I607" i="7"/>
  <c r="J501" i="7"/>
  <c r="I865" i="7"/>
  <c r="G865" i="7"/>
  <c r="G607" i="7"/>
  <c r="G346" i="7"/>
  <c r="I346" i="7"/>
  <c r="I349" i="7"/>
  <c r="G349" i="7"/>
  <c r="I353" i="7"/>
  <c r="G353" i="7"/>
  <c r="I352" i="7"/>
  <c r="G352" i="7"/>
  <c r="I350" i="7"/>
  <c r="G350" i="7"/>
  <c r="I348" i="7"/>
  <c r="G348" i="7"/>
  <c r="I347" i="7"/>
  <c r="G347" i="7"/>
  <c r="I351" i="7"/>
  <c r="G351" i="7"/>
  <c r="E372" i="7"/>
  <c r="E365" i="7"/>
  <c r="E364" i="7"/>
  <c r="E363" i="7"/>
  <c r="E366" i="7"/>
  <c r="E359" i="7"/>
  <c r="E357" i="7"/>
  <c r="E354" i="7"/>
  <c r="E334" i="7"/>
  <c r="J865" i="7" l="1"/>
  <c r="J678" i="7"/>
  <c r="J679" i="7" s="1"/>
  <c r="J680" i="7" s="1"/>
  <c r="J681" i="7" s="1"/>
  <c r="J682" i="7" s="1"/>
  <c r="J683" i="7" s="1"/>
  <c r="J684" i="7" s="1"/>
  <c r="J685" i="7" s="1"/>
  <c r="C11" i="8" s="1"/>
  <c r="J607" i="7"/>
  <c r="J349" i="7"/>
  <c r="J346" i="7"/>
  <c r="J351" i="7"/>
  <c r="J347" i="7"/>
  <c r="J348" i="7"/>
  <c r="J350" i="7"/>
  <c r="J352" i="7"/>
  <c r="J353" i="7"/>
  <c r="I363" i="7"/>
  <c r="G363" i="7"/>
  <c r="I359" i="7"/>
  <c r="G359" i="7"/>
  <c r="I364" i="7"/>
  <c r="G364" i="7"/>
  <c r="E344" i="7"/>
  <c r="I334" i="7"/>
  <c r="G334" i="7"/>
  <c r="I354" i="7"/>
  <c r="G354" i="7"/>
  <c r="I366" i="7"/>
  <c r="G366" i="7"/>
  <c r="I365" i="7"/>
  <c r="G365" i="7"/>
  <c r="I357" i="7"/>
  <c r="G357" i="7"/>
  <c r="I372" i="7"/>
  <c r="G372" i="7"/>
  <c r="E370" i="7"/>
  <c r="E369" i="7"/>
  <c r="E368" i="7"/>
  <c r="E371" i="7"/>
  <c r="E362" i="7"/>
  <c r="E338" i="7"/>
  <c r="E340" i="7" s="1"/>
  <c r="E336" i="7"/>
  <c r="E337" i="7"/>
  <c r="E342" i="7"/>
  <c r="E343" i="7"/>
  <c r="E335" i="7"/>
  <c r="E341" i="7"/>
  <c r="J866" i="7" l="1"/>
  <c r="J867" i="7" s="1"/>
  <c r="J608" i="7"/>
  <c r="J609" i="7" s="1"/>
  <c r="J610" i="7" s="1"/>
  <c r="J611" i="7" s="1"/>
  <c r="J612" i="7" s="1"/>
  <c r="J613" i="7" s="1"/>
  <c r="J364" i="7"/>
  <c r="J372" i="7"/>
  <c r="J359" i="7"/>
  <c r="J357" i="7"/>
  <c r="J363" i="7"/>
  <c r="J365" i="7"/>
  <c r="J366" i="7"/>
  <c r="J354" i="7"/>
  <c r="J334" i="7"/>
  <c r="G362" i="7"/>
  <c r="I335" i="7"/>
  <c r="G335" i="7"/>
  <c r="I343" i="7"/>
  <c r="G343" i="7"/>
  <c r="I336" i="7"/>
  <c r="G336" i="7"/>
  <c r="I368" i="7"/>
  <c r="G368" i="7"/>
  <c r="I344" i="7"/>
  <c r="G344" i="7"/>
  <c r="I340" i="7"/>
  <c r="G340" i="7"/>
  <c r="I371" i="7"/>
  <c r="G371" i="7"/>
  <c r="I342" i="7"/>
  <c r="G342" i="7"/>
  <c r="I338" i="7"/>
  <c r="G338" i="7"/>
  <c r="I369" i="7"/>
  <c r="G369" i="7"/>
  <c r="I341" i="7"/>
  <c r="G341" i="7"/>
  <c r="I337" i="7"/>
  <c r="G337" i="7"/>
  <c r="I362" i="7"/>
  <c r="I370" i="7"/>
  <c r="G370" i="7"/>
  <c r="E339" i="7"/>
  <c r="J614" i="7" l="1"/>
  <c r="J615" i="7" s="1"/>
  <c r="J337" i="7"/>
  <c r="J344" i="7"/>
  <c r="J369" i="7"/>
  <c r="J336" i="7"/>
  <c r="J338" i="7"/>
  <c r="J335" i="7"/>
  <c r="J343" i="7"/>
  <c r="J342" i="7"/>
  <c r="J371" i="7"/>
  <c r="J370" i="7"/>
  <c r="J362" i="7"/>
  <c r="J340" i="7"/>
  <c r="J341" i="7"/>
  <c r="J368" i="7"/>
  <c r="I339" i="7"/>
  <c r="G339" i="7"/>
  <c r="E297" i="7"/>
  <c r="E296" i="7"/>
  <c r="E294" i="7"/>
  <c r="E293" i="7"/>
  <c r="E290" i="7"/>
  <c r="E289" i="7"/>
  <c r="E287" i="7"/>
  <c r="E286" i="7"/>
  <c r="E284" i="7"/>
  <c r="E283" i="7"/>
  <c r="C10" i="8" l="1"/>
  <c r="J339" i="7"/>
  <c r="G286" i="7"/>
  <c r="G289" i="7"/>
  <c r="G293" i="7"/>
  <c r="G283" i="7"/>
  <c r="G296" i="7"/>
  <c r="I283" i="7"/>
  <c r="J283" i="7" s="1"/>
  <c r="I287" i="7"/>
  <c r="G287" i="7"/>
  <c r="I290" i="7"/>
  <c r="G290" i="7"/>
  <c r="I296" i="7"/>
  <c r="J296" i="7" s="1"/>
  <c r="I284" i="7"/>
  <c r="G284" i="7"/>
  <c r="I293" i="7"/>
  <c r="I297" i="7"/>
  <c r="G297" i="7"/>
  <c r="I286" i="7"/>
  <c r="I289" i="7"/>
  <c r="I294" i="7"/>
  <c r="G294" i="7"/>
  <c r="E459" i="7"/>
  <c r="I451" i="7"/>
  <c r="G451" i="7"/>
  <c r="E419" i="7"/>
  <c r="E418" i="7"/>
  <c r="E422" i="7"/>
  <c r="D408" i="7"/>
  <c r="D407" i="7"/>
  <c r="E360" i="7"/>
  <c r="E358" i="7"/>
  <c r="E356" i="7"/>
  <c r="E355" i="7"/>
  <c r="E379" i="7"/>
  <c r="E317" i="7"/>
  <c r="E325" i="7"/>
  <c r="E305" i="7"/>
  <c r="J286" i="7" l="1"/>
  <c r="J284" i="7"/>
  <c r="J451" i="7"/>
  <c r="J287" i="7"/>
  <c r="J294" i="7"/>
  <c r="J289" i="7"/>
  <c r="J290" i="7"/>
  <c r="J297" i="7"/>
  <c r="J293" i="7"/>
  <c r="I360" i="7"/>
  <c r="G360" i="7"/>
  <c r="I422" i="7"/>
  <c r="G422" i="7"/>
  <c r="E309" i="7"/>
  <c r="I305" i="7"/>
  <c r="G305" i="7"/>
  <c r="I355" i="7"/>
  <c r="G355" i="7"/>
  <c r="I418" i="7"/>
  <c r="G418" i="7"/>
  <c r="I459" i="7"/>
  <c r="G459" i="7"/>
  <c r="E332" i="7"/>
  <c r="I325" i="7"/>
  <c r="G325" i="7"/>
  <c r="I356" i="7"/>
  <c r="G356" i="7"/>
  <c r="I419" i="7"/>
  <c r="G419" i="7"/>
  <c r="I379" i="7"/>
  <c r="G379" i="7"/>
  <c r="I317" i="7"/>
  <c r="G317" i="7"/>
  <c r="I358" i="7"/>
  <c r="G358" i="7"/>
  <c r="E461" i="7"/>
  <c r="E420" i="7"/>
  <c r="E421" i="7"/>
  <c r="E313" i="7"/>
  <c r="E316" i="7"/>
  <c r="E374" i="7"/>
  <c r="E377" i="7"/>
  <c r="E376" i="7"/>
  <c r="E378" i="7"/>
  <c r="E375" i="7"/>
  <c r="E329" i="7"/>
  <c r="E326" i="7"/>
  <c r="E330" i="7"/>
  <c r="E327" i="7"/>
  <c r="E331" i="7"/>
  <c r="E328" i="7"/>
  <c r="E324" i="7"/>
  <c r="E310" i="7"/>
  <c r="E307" i="7"/>
  <c r="E314" i="7"/>
  <c r="E318" i="7"/>
  <c r="E322" i="7"/>
  <c r="E308" i="7"/>
  <c r="E312" i="7"/>
  <c r="E315" i="7"/>
  <c r="E319" i="7"/>
  <c r="E323" i="7"/>
  <c r="E306" i="7"/>
  <c r="E320" i="7"/>
  <c r="E243" i="7"/>
  <c r="E242" i="7"/>
  <c r="E240" i="7"/>
  <c r="E164" i="7"/>
  <c r="E151" i="7"/>
  <c r="E103" i="7"/>
  <c r="D108" i="7"/>
  <c r="D107" i="7"/>
  <c r="D106" i="7"/>
  <c r="J305" i="7" l="1"/>
  <c r="J418" i="7"/>
  <c r="J356" i="7"/>
  <c r="J325" i="7"/>
  <c r="J360" i="7"/>
  <c r="J419" i="7"/>
  <c r="J459" i="7"/>
  <c r="J358" i="7"/>
  <c r="J422" i="7"/>
  <c r="J317" i="7"/>
  <c r="J355" i="7"/>
  <c r="J379" i="7"/>
  <c r="I320" i="7"/>
  <c r="G320" i="7"/>
  <c r="I318" i="7"/>
  <c r="G318" i="7"/>
  <c r="E109" i="7"/>
  <c r="I103" i="7"/>
  <c r="G103" i="7"/>
  <c r="I306" i="7"/>
  <c r="I314" i="7"/>
  <c r="G314" i="7"/>
  <c r="I326" i="7"/>
  <c r="G326" i="7"/>
  <c r="I313" i="7"/>
  <c r="G313" i="7"/>
  <c r="I309" i="7"/>
  <c r="G309" i="7"/>
  <c r="I242" i="7"/>
  <c r="G242" i="7"/>
  <c r="I323" i="7"/>
  <c r="G323" i="7"/>
  <c r="I308" i="7"/>
  <c r="G308" i="7"/>
  <c r="I307" i="7"/>
  <c r="G307" i="7"/>
  <c r="I331" i="7"/>
  <c r="G331" i="7"/>
  <c r="I329" i="7"/>
  <c r="G329" i="7"/>
  <c r="I377" i="7"/>
  <c r="G377" i="7"/>
  <c r="I421" i="7"/>
  <c r="G421" i="7"/>
  <c r="I164" i="7"/>
  <c r="G164" i="7"/>
  <c r="I315" i="7"/>
  <c r="G315" i="7"/>
  <c r="I312" i="7"/>
  <c r="I328" i="7"/>
  <c r="G328" i="7"/>
  <c r="I376" i="7"/>
  <c r="G376" i="7"/>
  <c r="G306" i="7"/>
  <c r="I151" i="7"/>
  <c r="G151" i="7"/>
  <c r="I243" i="7"/>
  <c r="G243" i="7"/>
  <c r="G319" i="7"/>
  <c r="I319" i="7"/>
  <c r="I322" i="7"/>
  <c r="G322" i="7"/>
  <c r="I310" i="7"/>
  <c r="G310" i="7"/>
  <c r="I327" i="7"/>
  <c r="G327" i="7"/>
  <c r="I375" i="7"/>
  <c r="G375" i="7"/>
  <c r="I374" i="7"/>
  <c r="G374" i="7"/>
  <c r="I420" i="7"/>
  <c r="G420" i="7"/>
  <c r="I332" i="7"/>
  <c r="G332" i="7"/>
  <c r="I324" i="7"/>
  <c r="G324" i="7"/>
  <c r="I330" i="7"/>
  <c r="G330" i="7"/>
  <c r="I378" i="7"/>
  <c r="G378" i="7"/>
  <c r="I316" i="7"/>
  <c r="G316" i="7"/>
  <c r="I461" i="7"/>
  <c r="G461" i="7"/>
  <c r="G312" i="7"/>
  <c r="E105" i="7"/>
  <c r="E321" i="7"/>
  <c r="E106" i="7"/>
  <c r="E107" i="7"/>
  <c r="E104" i="7"/>
  <c r="E108" i="7"/>
  <c r="J319" i="7" l="1"/>
  <c r="J330" i="7"/>
  <c r="J310" i="7"/>
  <c r="J312" i="7"/>
  <c r="J307" i="7"/>
  <c r="J314" i="7"/>
  <c r="J306" i="7"/>
  <c r="J420" i="7"/>
  <c r="J461" i="7"/>
  <c r="J377" i="7"/>
  <c r="J309" i="7"/>
  <c r="J320" i="7"/>
  <c r="J421" i="7"/>
  <c r="J318" i="7"/>
  <c r="J374" i="7"/>
  <c r="J316" i="7"/>
  <c r="J375" i="7"/>
  <c r="J329" i="7"/>
  <c r="J313" i="7"/>
  <c r="J376" i="7"/>
  <c r="J378" i="7"/>
  <c r="J327" i="7"/>
  <c r="J331" i="7"/>
  <c r="J326" i="7"/>
  <c r="J328" i="7"/>
  <c r="J324" i="7"/>
  <c r="J322" i="7"/>
  <c r="J315" i="7"/>
  <c r="J308" i="7"/>
  <c r="J332" i="7"/>
  <c r="J323" i="7"/>
  <c r="J164" i="7"/>
  <c r="J243" i="7"/>
  <c r="J151" i="7"/>
  <c r="J103" i="7"/>
  <c r="J242" i="7"/>
  <c r="I108" i="7"/>
  <c r="G108" i="7"/>
  <c r="I104" i="7"/>
  <c r="J104" i="7" s="1"/>
  <c r="I105" i="7"/>
  <c r="G105" i="7"/>
  <c r="I109" i="7"/>
  <c r="G109" i="7"/>
  <c r="I107" i="7"/>
  <c r="G107" i="7"/>
  <c r="I321" i="7"/>
  <c r="G321" i="7"/>
  <c r="I106" i="7"/>
  <c r="G106" i="7"/>
  <c r="G104" i="7"/>
  <c r="E82" i="7"/>
  <c r="E14" i="7"/>
  <c r="J321" i="7" l="1"/>
  <c r="J106" i="7"/>
  <c r="J105" i="7"/>
  <c r="J107" i="7"/>
  <c r="J109" i="7"/>
  <c r="J108" i="7"/>
  <c r="E88" i="7"/>
  <c r="I82" i="7"/>
  <c r="G82" i="7"/>
  <c r="I14" i="7"/>
  <c r="G14" i="7"/>
  <c r="E85" i="7"/>
  <c r="E83" i="7"/>
  <c r="E86" i="7"/>
  <c r="E87" i="7"/>
  <c r="E84" i="7"/>
  <c r="E440" i="7"/>
  <c r="E439" i="7"/>
  <c r="E437" i="7"/>
  <c r="E436" i="7"/>
  <c r="E435" i="7"/>
  <c r="E434" i="7"/>
  <c r="E433" i="7"/>
  <c r="E432" i="7"/>
  <c r="E431" i="7"/>
  <c r="E413" i="7"/>
  <c r="E410" i="7"/>
  <c r="E409" i="7"/>
  <c r="E408" i="7"/>
  <c r="E407" i="7"/>
  <c r="E406" i="7"/>
  <c r="E405" i="7"/>
  <c r="E399" i="7"/>
  <c r="E386" i="7"/>
  <c r="E122" i="7"/>
  <c r="E121" i="7"/>
  <c r="J14" i="7" l="1"/>
  <c r="J82" i="7"/>
  <c r="G83" i="7"/>
  <c r="I121" i="7"/>
  <c r="G121" i="7"/>
  <c r="G122" i="7"/>
  <c r="I122" i="7"/>
  <c r="I409" i="7"/>
  <c r="G409" i="7"/>
  <c r="I435" i="7"/>
  <c r="G435" i="7"/>
  <c r="G86" i="7"/>
  <c r="I86" i="7"/>
  <c r="J86" i="7" s="1"/>
  <c r="I88" i="7"/>
  <c r="G88" i="7"/>
  <c r="I386" i="7"/>
  <c r="G386" i="7"/>
  <c r="I406" i="7"/>
  <c r="G406" i="7"/>
  <c r="E415" i="7"/>
  <c r="I410" i="7"/>
  <c r="G410" i="7"/>
  <c r="I432" i="7"/>
  <c r="G432" i="7"/>
  <c r="I436" i="7"/>
  <c r="G436" i="7"/>
  <c r="I440" i="7"/>
  <c r="G440" i="7"/>
  <c r="I83" i="7"/>
  <c r="I399" i="7"/>
  <c r="G399" i="7"/>
  <c r="I405" i="7"/>
  <c r="G405" i="7"/>
  <c r="I431" i="7"/>
  <c r="G431" i="7"/>
  <c r="I439" i="7"/>
  <c r="G439" i="7"/>
  <c r="I407" i="7"/>
  <c r="G407" i="7"/>
  <c r="I413" i="7"/>
  <c r="G413" i="7"/>
  <c r="I433" i="7"/>
  <c r="G433" i="7"/>
  <c r="I437" i="7"/>
  <c r="G437" i="7"/>
  <c r="I84" i="7"/>
  <c r="G84" i="7"/>
  <c r="I85" i="7"/>
  <c r="G85" i="7"/>
  <c r="I408" i="7"/>
  <c r="G408" i="7"/>
  <c r="I434" i="7"/>
  <c r="G434" i="7"/>
  <c r="I87" i="7"/>
  <c r="G87" i="7"/>
  <c r="E411" i="7"/>
  <c r="E412" i="7"/>
  <c r="E403" i="7"/>
  <c r="E398" i="7"/>
  <c r="E383" i="7"/>
  <c r="E387" i="7"/>
  <c r="E388" i="7"/>
  <c r="E382" i="7"/>
  <c r="E280" i="7"/>
  <c r="E300" i="7"/>
  <c r="E299" i="7"/>
  <c r="J433" i="7" l="1"/>
  <c r="J431" i="7"/>
  <c r="J440" i="7"/>
  <c r="J436" i="7"/>
  <c r="J434" i="7"/>
  <c r="J435" i="7"/>
  <c r="J432" i="7"/>
  <c r="J408" i="7"/>
  <c r="J409" i="7"/>
  <c r="J410" i="7"/>
  <c r="J122" i="7"/>
  <c r="J413" i="7"/>
  <c r="J407" i="7"/>
  <c r="J439" i="7"/>
  <c r="J405" i="7"/>
  <c r="J406" i="7"/>
  <c r="J437" i="7"/>
  <c r="J399" i="7"/>
  <c r="J386" i="7"/>
  <c r="J88" i="7"/>
  <c r="J84" i="7"/>
  <c r="J121" i="7"/>
  <c r="J87" i="7"/>
  <c r="J85" i="7"/>
  <c r="J83" i="7"/>
  <c r="G398" i="7"/>
  <c r="G280" i="7"/>
  <c r="I280" i="7"/>
  <c r="J280" i="7" s="1"/>
  <c r="I383" i="7"/>
  <c r="G383" i="7"/>
  <c r="I411" i="7"/>
  <c r="G411" i="7"/>
  <c r="E301" i="7"/>
  <c r="I300" i="7"/>
  <c r="G300" i="7"/>
  <c r="I412" i="7"/>
  <c r="G412" i="7"/>
  <c r="I382" i="7"/>
  <c r="G382" i="7"/>
  <c r="I398" i="7"/>
  <c r="J398" i="7" s="1"/>
  <c r="I387" i="7"/>
  <c r="G387" i="7"/>
  <c r="I299" i="7"/>
  <c r="G299" i="7"/>
  <c r="I388" i="7"/>
  <c r="G388" i="7"/>
  <c r="I403" i="7"/>
  <c r="G403" i="7"/>
  <c r="G415" i="7"/>
  <c r="I415" i="7"/>
  <c r="E281" i="7"/>
  <c r="E302" i="7"/>
  <c r="J415" i="7" l="1"/>
  <c r="J299" i="7"/>
  <c r="J383" i="7"/>
  <c r="J387" i="7"/>
  <c r="J382" i="7"/>
  <c r="J412" i="7"/>
  <c r="J300" i="7"/>
  <c r="J403" i="7"/>
  <c r="J388" i="7"/>
  <c r="J411" i="7"/>
  <c r="I301" i="7"/>
  <c r="G301" i="7"/>
  <c r="I302" i="7"/>
  <c r="G302" i="7"/>
  <c r="I281" i="7"/>
  <c r="G281" i="7"/>
  <c r="E95" i="7"/>
  <c r="J281" i="7" l="1"/>
  <c r="J302" i="7"/>
  <c r="J301" i="7"/>
  <c r="I467" i="7"/>
  <c r="G467" i="7"/>
  <c r="E102" i="7"/>
  <c r="I95" i="7"/>
  <c r="G95" i="7"/>
  <c r="E96" i="7"/>
  <c r="E97" i="7"/>
  <c r="E99" i="7"/>
  <c r="E100" i="7"/>
  <c r="E98" i="7"/>
  <c r="E101" i="7"/>
  <c r="E31" i="7"/>
  <c r="E118" i="7"/>
  <c r="E126" i="7"/>
  <c r="E132" i="7"/>
  <c r="E147" i="7"/>
  <c r="J467" i="7" l="1"/>
  <c r="J95" i="7"/>
  <c r="I118" i="7"/>
  <c r="G118" i="7"/>
  <c r="I100" i="7"/>
  <c r="G100" i="7"/>
  <c r="G102" i="7"/>
  <c r="I102" i="7"/>
  <c r="J102" i="7" s="1"/>
  <c r="I147" i="7"/>
  <c r="G147" i="7"/>
  <c r="I31" i="7"/>
  <c r="G31" i="7"/>
  <c r="I99" i="7"/>
  <c r="G99" i="7"/>
  <c r="E135" i="7"/>
  <c r="I132" i="7"/>
  <c r="G132" i="7"/>
  <c r="I101" i="7"/>
  <c r="G101" i="7"/>
  <c r="I97" i="7"/>
  <c r="G97" i="7"/>
  <c r="G126" i="7"/>
  <c r="I126" i="7"/>
  <c r="G98" i="7"/>
  <c r="I98" i="7"/>
  <c r="I96" i="7"/>
  <c r="G96" i="7"/>
  <c r="E119" i="7"/>
  <c r="E120" i="7"/>
  <c r="E125" i="7"/>
  <c r="E123" i="7"/>
  <c r="E124" i="7"/>
  <c r="E133" i="7"/>
  <c r="E134" i="7"/>
  <c r="E137" i="7"/>
  <c r="E136" i="7"/>
  <c r="E138" i="7"/>
  <c r="E146" i="7"/>
  <c r="E149" i="7"/>
  <c r="E148" i="7"/>
  <c r="J98" i="7" l="1"/>
  <c r="J468" i="7"/>
  <c r="J469" i="7" s="1"/>
  <c r="J470" i="7" s="1"/>
  <c r="J471" i="7" s="1"/>
  <c r="J472" i="7" s="1"/>
  <c r="J473" i="7" s="1"/>
  <c r="J474" i="7" s="1"/>
  <c r="J475" i="7" s="1"/>
  <c r="C9" i="8" s="1"/>
  <c r="J126" i="7"/>
  <c r="J96" i="7"/>
  <c r="J100" i="7"/>
  <c r="J118" i="7"/>
  <c r="J99" i="7"/>
  <c r="J101" i="7"/>
  <c r="J132" i="7"/>
  <c r="J147" i="7"/>
  <c r="J31" i="7"/>
  <c r="J97" i="7"/>
  <c r="I120" i="7"/>
  <c r="G120" i="7"/>
  <c r="I148" i="7"/>
  <c r="G148" i="7"/>
  <c r="I136" i="7"/>
  <c r="G136" i="7"/>
  <c r="I124" i="7"/>
  <c r="G124" i="7"/>
  <c r="I119" i="7"/>
  <c r="G119" i="7"/>
  <c r="I135" i="7"/>
  <c r="G135" i="7"/>
  <c r="E141" i="7"/>
  <c r="G138" i="7"/>
  <c r="I138" i="7"/>
  <c r="I149" i="7"/>
  <c r="G149" i="7"/>
  <c r="I137" i="7"/>
  <c r="G137" i="7"/>
  <c r="I123" i="7"/>
  <c r="G123" i="7"/>
  <c r="I133" i="7"/>
  <c r="G133" i="7"/>
  <c r="G146" i="7"/>
  <c r="I146" i="7"/>
  <c r="G134" i="7"/>
  <c r="I134" i="7"/>
  <c r="I125" i="7"/>
  <c r="G125" i="7"/>
  <c r="E144" i="7"/>
  <c r="E142" i="7"/>
  <c r="E140" i="7"/>
  <c r="E139" i="7"/>
  <c r="E143" i="7"/>
  <c r="J138" i="7" l="1"/>
  <c r="J124" i="7"/>
  <c r="J146" i="7"/>
  <c r="J136" i="7"/>
  <c r="J148" i="7"/>
  <c r="J149" i="7"/>
  <c r="J120" i="7"/>
  <c r="J125" i="7"/>
  <c r="J134" i="7"/>
  <c r="J123" i="7"/>
  <c r="J137" i="7"/>
  <c r="J135" i="7"/>
  <c r="J119" i="7"/>
  <c r="J133" i="7"/>
  <c r="I139" i="7"/>
  <c r="G139" i="7"/>
  <c r="I144" i="7"/>
  <c r="G144" i="7"/>
  <c r="I140" i="7"/>
  <c r="G140" i="7"/>
  <c r="I143" i="7"/>
  <c r="G143" i="7"/>
  <c r="I142" i="7"/>
  <c r="G142" i="7"/>
  <c r="I141" i="7"/>
  <c r="G141" i="7"/>
  <c r="E264" i="7"/>
  <c r="E265" i="7"/>
  <c r="E263" i="7"/>
  <c r="E262" i="7"/>
  <c r="J144" i="7" l="1"/>
  <c r="J141" i="7"/>
  <c r="J142" i="7"/>
  <c r="J140" i="7"/>
  <c r="J139" i="7"/>
  <c r="J143" i="7"/>
  <c r="G262" i="7"/>
  <c r="I263" i="7"/>
  <c r="G263" i="7"/>
  <c r="I265" i="7"/>
  <c r="G265" i="7"/>
  <c r="I262" i="7"/>
  <c r="J262" i="7" s="1"/>
  <c r="I264" i="7"/>
  <c r="G264" i="7"/>
  <c r="G258" i="7"/>
  <c r="J258" i="7" s="1"/>
  <c r="G257" i="7"/>
  <c r="J257" i="7" s="1"/>
  <c r="G256" i="7"/>
  <c r="J256" i="7" s="1"/>
  <c r="G255" i="7"/>
  <c r="J255" i="7" s="1"/>
  <c r="E247" i="7"/>
  <c r="G241" i="7"/>
  <c r="J241" i="7" s="1"/>
  <c r="I240" i="7"/>
  <c r="G240" i="7"/>
  <c r="E229" i="7"/>
  <c r="E228" i="7"/>
  <c r="E227" i="7"/>
  <c r="E226" i="7"/>
  <c r="E224" i="7"/>
  <c r="E223" i="7"/>
  <c r="E222" i="7"/>
  <c r="E221" i="7"/>
  <c r="E210" i="7"/>
  <c r="E209" i="7"/>
  <c r="E208" i="7"/>
  <c r="E207" i="7"/>
  <c r="E206" i="7"/>
  <c r="E204" i="7"/>
  <c r="E203" i="7"/>
  <c r="E202" i="7"/>
  <c r="E201" i="7"/>
  <c r="E199" i="7"/>
  <c r="E197" i="7"/>
  <c r="E196" i="7"/>
  <c r="E194" i="7"/>
  <c r="E193" i="7"/>
  <c r="E192" i="7"/>
  <c r="E191" i="7"/>
  <c r="E189" i="7"/>
  <c r="E188" i="7"/>
  <c r="E187" i="7"/>
  <c r="E186" i="7"/>
  <c r="E174" i="7"/>
  <c r="E173" i="7"/>
  <c r="E171" i="7"/>
  <c r="E170" i="7"/>
  <c r="E169" i="7"/>
  <c r="E168" i="7"/>
  <c r="E167" i="7"/>
  <c r="E166" i="7"/>
  <c r="E165" i="7"/>
  <c r="E157" i="7"/>
  <c r="E156" i="7"/>
  <c r="E155" i="7"/>
  <c r="E154" i="7"/>
  <c r="E153" i="7"/>
  <c r="E152" i="7"/>
  <c r="E94" i="7"/>
  <c r="E93" i="7"/>
  <c r="E92" i="7"/>
  <c r="E91" i="7"/>
  <c r="E90" i="7"/>
  <c r="E111" i="7"/>
  <c r="J265" i="7" l="1"/>
  <c r="J263" i="7"/>
  <c r="J264" i="7"/>
  <c r="J240" i="7"/>
  <c r="G191" i="7"/>
  <c r="G196" i="7"/>
  <c r="G201" i="7"/>
  <c r="G221" i="7"/>
  <c r="G206" i="7"/>
  <c r="G226" i="7"/>
  <c r="I91" i="7"/>
  <c r="G91" i="7"/>
  <c r="I197" i="7"/>
  <c r="G197" i="7"/>
  <c r="I222" i="7"/>
  <c r="G222" i="7"/>
  <c r="I111" i="7"/>
  <c r="G111" i="7"/>
  <c r="I92" i="7"/>
  <c r="G92" i="7"/>
  <c r="G152" i="7"/>
  <c r="I156" i="7"/>
  <c r="G156" i="7"/>
  <c r="G165" i="7"/>
  <c r="I169" i="7"/>
  <c r="G169" i="7"/>
  <c r="I173" i="7"/>
  <c r="G173" i="7"/>
  <c r="G186" i="7"/>
  <c r="I191" i="7"/>
  <c r="G194" i="7"/>
  <c r="I194" i="7"/>
  <c r="I199" i="7"/>
  <c r="G199" i="7"/>
  <c r="I203" i="7"/>
  <c r="G203" i="7"/>
  <c r="I207" i="7"/>
  <c r="G207" i="7"/>
  <c r="I223" i="7"/>
  <c r="G223" i="7"/>
  <c r="I227" i="7"/>
  <c r="G227" i="7"/>
  <c r="I152" i="7"/>
  <c r="I165" i="7"/>
  <c r="I186" i="7"/>
  <c r="I193" i="7"/>
  <c r="G193" i="7"/>
  <c r="I210" i="7"/>
  <c r="G210" i="7"/>
  <c r="I93" i="7"/>
  <c r="G93" i="7"/>
  <c r="I153" i="7"/>
  <c r="G153" i="7"/>
  <c r="E175" i="7"/>
  <c r="I157" i="7"/>
  <c r="G157" i="7"/>
  <c r="I166" i="7"/>
  <c r="G166" i="7"/>
  <c r="I170" i="7"/>
  <c r="G170" i="7"/>
  <c r="G174" i="7"/>
  <c r="I174" i="7"/>
  <c r="I187" i="7"/>
  <c r="G187" i="7"/>
  <c r="I196" i="7"/>
  <c r="I201" i="7"/>
  <c r="I204" i="7"/>
  <c r="G204" i="7"/>
  <c r="I208" i="7"/>
  <c r="G208" i="7"/>
  <c r="I221" i="7"/>
  <c r="I224" i="7"/>
  <c r="G224" i="7"/>
  <c r="I228" i="7"/>
  <c r="G228" i="7"/>
  <c r="I155" i="7"/>
  <c r="G155" i="7"/>
  <c r="I168" i="7"/>
  <c r="G168" i="7"/>
  <c r="I189" i="7"/>
  <c r="G189" i="7"/>
  <c r="G202" i="7"/>
  <c r="I202" i="7"/>
  <c r="I90" i="7"/>
  <c r="J90" i="7" s="1"/>
  <c r="G90" i="7"/>
  <c r="I94" i="7"/>
  <c r="G94" i="7"/>
  <c r="I154" i="7"/>
  <c r="G154" i="7"/>
  <c r="I167" i="7"/>
  <c r="G167" i="7"/>
  <c r="I171" i="7"/>
  <c r="G171" i="7"/>
  <c r="I188" i="7"/>
  <c r="G188" i="7"/>
  <c r="I192" i="7"/>
  <c r="G192" i="7"/>
  <c r="I206" i="7"/>
  <c r="J206" i="7" s="1"/>
  <c r="I209" i="7"/>
  <c r="G209" i="7"/>
  <c r="I226" i="7"/>
  <c r="I229" i="7"/>
  <c r="G229" i="7"/>
  <c r="E248" i="7"/>
  <c r="I247" i="7"/>
  <c r="G247" i="7"/>
  <c r="E127" i="7"/>
  <c r="E158" i="7"/>
  <c r="E128" i="7"/>
  <c r="E211" i="7"/>
  <c r="E159" i="7"/>
  <c r="E212" i="7"/>
  <c r="E160" i="7"/>
  <c r="E162" i="7"/>
  <c r="E161" i="7"/>
  <c r="E131" i="7"/>
  <c r="J194" i="7" l="1"/>
  <c r="J202" i="7"/>
  <c r="J201" i="7"/>
  <c r="J196" i="7"/>
  <c r="J199" i="7"/>
  <c r="J92" i="7"/>
  <c r="J168" i="7"/>
  <c r="J156" i="7"/>
  <c r="J171" i="7"/>
  <c r="J93" i="7"/>
  <c r="J186" i="7"/>
  <c r="J157" i="7"/>
  <c r="J91" i="7"/>
  <c r="J173" i="7"/>
  <c r="J223" i="7"/>
  <c r="J188" i="7"/>
  <c r="J189" i="7"/>
  <c r="J153" i="7"/>
  <c r="J207" i="7"/>
  <c r="J227" i="7"/>
  <c r="J204" i="7"/>
  <c r="J247" i="7"/>
  <c r="J187" i="7"/>
  <c r="J203" i="7"/>
  <c r="J167" i="7"/>
  <c r="J155" i="7"/>
  <c r="J174" i="7"/>
  <c r="J210" i="7"/>
  <c r="J197" i="7"/>
  <c r="J229" i="7"/>
  <c r="J228" i="7"/>
  <c r="J193" i="7"/>
  <c r="J226" i="7"/>
  <c r="J111" i="7"/>
  <c r="J94" i="7"/>
  <c r="J165" i="7"/>
  <c r="J208" i="7"/>
  <c r="J192" i="7"/>
  <c r="J169" i="7"/>
  <c r="J154" i="7"/>
  <c r="J170" i="7"/>
  <c r="J224" i="7"/>
  <c r="J191" i="7"/>
  <c r="J209" i="7"/>
  <c r="J221" i="7"/>
  <c r="J166" i="7"/>
  <c r="J152" i="7"/>
  <c r="J222" i="7"/>
  <c r="E183" i="7"/>
  <c r="G183" i="7" s="1"/>
  <c r="E176" i="7"/>
  <c r="I176" i="7" s="1"/>
  <c r="E181" i="7"/>
  <c r="I181" i="7" s="1"/>
  <c r="E182" i="7"/>
  <c r="E180" i="7"/>
  <c r="E178" i="7"/>
  <c r="E177" i="7"/>
  <c r="E179" i="7"/>
  <c r="I161" i="7"/>
  <c r="G161" i="7"/>
  <c r="I127" i="7"/>
  <c r="G162" i="7"/>
  <c r="I162" i="7"/>
  <c r="G127" i="7"/>
  <c r="I211" i="7"/>
  <c r="I131" i="7"/>
  <c r="G131" i="7"/>
  <c r="I160" i="7"/>
  <c r="G160" i="7"/>
  <c r="I212" i="7"/>
  <c r="G212" i="7"/>
  <c r="I128" i="7"/>
  <c r="G128" i="7"/>
  <c r="G211" i="7"/>
  <c r="I159" i="7"/>
  <c r="G159" i="7"/>
  <c r="I158" i="7"/>
  <c r="I248" i="7"/>
  <c r="G248" i="7"/>
  <c r="G158" i="7"/>
  <c r="I175" i="7"/>
  <c r="G175" i="7"/>
  <c r="J162" i="7" l="1"/>
  <c r="J211" i="7"/>
  <c r="J160" i="7"/>
  <c r="J175" i="7"/>
  <c r="J131" i="7"/>
  <c r="J161" i="7"/>
  <c r="J212" i="7"/>
  <c r="J248" i="7"/>
  <c r="J158" i="7"/>
  <c r="J159" i="7"/>
  <c r="J127" i="7"/>
  <c r="J128" i="7"/>
  <c r="I183" i="7"/>
  <c r="J183" i="7" s="1"/>
  <c r="G179" i="7"/>
  <c r="I180" i="7"/>
  <c r="G176" i="7"/>
  <c r="J176" i="7" s="1"/>
  <c r="G178" i="7"/>
  <c r="I182" i="7"/>
  <c r="G181" i="7"/>
  <c r="J181" i="7" s="1"/>
  <c r="G177" i="7"/>
  <c r="I179" i="7"/>
  <c r="G182" i="7"/>
  <c r="G180" i="7"/>
  <c r="I178" i="7"/>
  <c r="I177" i="7"/>
  <c r="J177" i="7" s="1"/>
  <c r="E36" i="7"/>
  <c r="E35" i="7"/>
  <c r="E16" i="7"/>
  <c r="E113" i="7"/>
  <c r="E112" i="7"/>
  <c r="E75" i="7"/>
  <c r="E61" i="7"/>
  <c r="E47" i="7"/>
  <c r="E26" i="7"/>
  <c r="E25" i="7"/>
  <c r="E24" i="7"/>
  <c r="E22" i="7"/>
  <c r="E21" i="7"/>
  <c r="E17" i="7"/>
  <c r="E11" i="7"/>
  <c r="E13" i="7" s="1"/>
  <c r="J180" i="7" l="1"/>
  <c r="J178" i="7"/>
  <c r="J179" i="7"/>
  <c r="J182" i="7"/>
  <c r="G24" i="7"/>
  <c r="I21" i="7"/>
  <c r="E27" i="7"/>
  <c r="I26" i="7"/>
  <c r="G26" i="7"/>
  <c r="I13" i="7"/>
  <c r="G13" i="7"/>
  <c r="G21" i="7"/>
  <c r="I25" i="7"/>
  <c r="G25" i="7"/>
  <c r="E29" i="7"/>
  <c r="I28" i="7"/>
  <c r="G28" i="7"/>
  <c r="E81" i="7"/>
  <c r="I75" i="7"/>
  <c r="G75" i="7"/>
  <c r="I113" i="7"/>
  <c r="G113" i="7"/>
  <c r="E38" i="7"/>
  <c r="I36" i="7"/>
  <c r="G36" i="7"/>
  <c r="E51" i="7"/>
  <c r="I47" i="7"/>
  <c r="G47" i="7"/>
  <c r="G35" i="7"/>
  <c r="I35" i="7"/>
  <c r="E18" i="7"/>
  <c r="I17" i="7"/>
  <c r="G17" i="7"/>
  <c r="I22" i="7"/>
  <c r="G22" i="7"/>
  <c r="I112" i="7"/>
  <c r="G112" i="7"/>
  <c r="I16" i="7"/>
  <c r="G16" i="7"/>
  <c r="I24" i="7"/>
  <c r="J24" i="7" s="1"/>
  <c r="E66" i="7"/>
  <c r="E73" i="7" s="1"/>
  <c r="I61" i="7"/>
  <c r="G61" i="7"/>
  <c r="E33" i="7"/>
  <c r="E32" i="7"/>
  <c r="E37" i="7"/>
  <c r="E76" i="7"/>
  <c r="E79" i="7"/>
  <c r="E117" i="7"/>
  <c r="E63" i="7"/>
  <c r="E78" i="7"/>
  <c r="E15" i="7"/>
  <c r="E48" i="7"/>
  <c r="E19" i="7"/>
  <c r="E41" i="7"/>
  <c r="E53" i="7"/>
  <c r="E64" i="7"/>
  <c r="E50" i="7"/>
  <c r="E52" i="7"/>
  <c r="E49" i="7"/>
  <c r="E65" i="7"/>
  <c r="E77" i="7"/>
  <c r="E80" i="7"/>
  <c r="E62" i="7"/>
  <c r="E30" i="7"/>
  <c r="E12" i="7"/>
  <c r="J35" i="7" l="1"/>
  <c r="J28" i="7"/>
  <c r="J26" i="7"/>
  <c r="J75" i="7"/>
  <c r="J47" i="7"/>
  <c r="J16" i="7"/>
  <c r="J113" i="7"/>
  <c r="J22" i="7"/>
  <c r="J21" i="7"/>
  <c r="J13" i="7"/>
  <c r="J112" i="7"/>
  <c r="J61" i="7"/>
  <c r="J25" i="7"/>
  <c r="J36" i="7"/>
  <c r="J17" i="7"/>
  <c r="G27" i="7"/>
  <c r="G48" i="7"/>
  <c r="E67" i="7"/>
  <c r="I67" i="7" s="1"/>
  <c r="G18" i="7"/>
  <c r="G29" i="7"/>
  <c r="G15" i="7"/>
  <c r="E71" i="7"/>
  <c r="E69" i="7"/>
  <c r="I69" i="7" s="1"/>
  <c r="E72" i="7"/>
  <c r="E70" i="7"/>
  <c r="E68" i="7"/>
  <c r="E60" i="7"/>
  <c r="I53" i="7"/>
  <c r="G53" i="7"/>
  <c r="I62" i="7"/>
  <c r="I80" i="7"/>
  <c r="G80" i="7"/>
  <c r="I52" i="7"/>
  <c r="G52" i="7"/>
  <c r="E43" i="7"/>
  <c r="I41" i="7"/>
  <c r="G41" i="7"/>
  <c r="I78" i="7"/>
  <c r="G78" i="7"/>
  <c r="I76" i="7"/>
  <c r="J76" i="7" s="1"/>
  <c r="I66" i="7"/>
  <c r="G66" i="7"/>
  <c r="I81" i="7"/>
  <c r="G81" i="7"/>
  <c r="I27" i="7"/>
  <c r="I73" i="7"/>
  <c r="G73" i="7"/>
  <c r="I15" i="7"/>
  <c r="I33" i="7"/>
  <c r="G33" i="7"/>
  <c r="I77" i="7"/>
  <c r="G77" i="7"/>
  <c r="I50" i="7"/>
  <c r="G50" i="7"/>
  <c r="I19" i="7"/>
  <c r="G19" i="7"/>
  <c r="I63" i="7"/>
  <c r="G63" i="7"/>
  <c r="I37" i="7"/>
  <c r="G37" i="7"/>
  <c r="I18" i="7"/>
  <c r="G76" i="7"/>
  <c r="I51" i="7"/>
  <c r="G51" i="7"/>
  <c r="I38" i="7"/>
  <c r="G38" i="7"/>
  <c r="G62" i="7"/>
  <c r="I29" i="7"/>
  <c r="J29" i="7" s="1"/>
  <c r="I30" i="7"/>
  <c r="G30" i="7"/>
  <c r="I49" i="7"/>
  <c r="G49" i="7"/>
  <c r="I79" i="7"/>
  <c r="G79" i="7"/>
  <c r="I65" i="7"/>
  <c r="G65" i="7"/>
  <c r="I64" i="7"/>
  <c r="G64" i="7"/>
  <c r="I48" i="7"/>
  <c r="I117" i="7"/>
  <c r="G117" i="7"/>
  <c r="I32" i="7"/>
  <c r="G32" i="7"/>
  <c r="E45" i="7"/>
  <c r="E55" i="7"/>
  <c r="E56" i="7"/>
  <c r="E57" i="7"/>
  <c r="E58" i="7"/>
  <c r="E59" i="7"/>
  <c r="E54" i="7"/>
  <c r="I12" i="7"/>
  <c r="E44" i="7"/>
  <c r="E46" i="7"/>
  <c r="G12" i="7"/>
  <c r="E42" i="7"/>
  <c r="J18" i="7" l="1"/>
  <c r="J27" i="7"/>
  <c r="J73" i="7"/>
  <c r="J62" i="7"/>
  <c r="J79" i="7"/>
  <c r="J37" i="7"/>
  <c r="J80" i="7"/>
  <c r="J49" i="7"/>
  <c r="J63" i="7"/>
  <c r="J81" i="7"/>
  <c r="J53" i="7"/>
  <c r="J30" i="7"/>
  <c r="J19" i="7"/>
  <c r="J66" i="7"/>
  <c r="J32" i="7"/>
  <c r="J50" i="7"/>
  <c r="J117" i="7"/>
  <c r="J78" i="7"/>
  <c r="J48" i="7"/>
  <c r="J38" i="7"/>
  <c r="J77" i="7"/>
  <c r="J41" i="7"/>
  <c r="J12" i="7"/>
  <c r="J64" i="7"/>
  <c r="J51" i="7"/>
  <c r="J33" i="7"/>
  <c r="J15" i="7"/>
  <c r="J65" i="7"/>
  <c r="J52" i="7"/>
  <c r="I72" i="7"/>
  <c r="G72" i="7"/>
  <c r="G71" i="7"/>
  <c r="I68" i="7"/>
  <c r="G70" i="7"/>
  <c r="G67" i="7"/>
  <c r="J67" i="7" s="1"/>
  <c r="I71" i="7"/>
  <c r="G69" i="7"/>
  <c r="J69" i="7" s="1"/>
  <c r="I70" i="7"/>
  <c r="J70" i="7" s="1"/>
  <c r="G68" i="7"/>
  <c r="I56" i="7"/>
  <c r="G56" i="7"/>
  <c r="I60" i="7"/>
  <c r="G60" i="7"/>
  <c r="I46" i="7"/>
  <c r="G46" i="7"/>
  <c r="I55" i="7"/>
  <c r="G55" i="7"/>
  <c r="I43" i="7"/>
  <c r="G43" i="7"/>
  <c r="I59" i="7"/>
  <c r="G59" i="7"/>
  <c r="I44" i="7"/>
  <c r="G44" i="7"/>
  <c r="G58" i="7"/>
  <c r="I58" i="7"/>
  <c r="J58" i="7" s="1"/>
  <c r="I45" i="7"/>
  <c r="G45" i="7"/>
  <c r="G54" i="7"/>
  <c r="I54" i="7"/>
  <c r="I42" i="7"/>
  <c r="G42" i="7"/>
  <c r="I57" i="7"/>
  <c r="G57" i="7"/>
  <c r="G266" i="7" l="1"/>
  <c r="J71" i="7"/>
  <c r="J46" i="7"/>
  <c r="J72" i="7"/>
  <c r="J60" i="7"/>
  <c r="J44" i="7"/>
  <c r="J57" i="7"/>
  <c r="J43" i="7"/>
  <c r="J45" i="7"/>
  <c r="J56" i="7"/>
  <c r="I266" i="7"/>
  <c r="J68" i="7"/>
  <c r="J42" i="7"/>
  <c r="J54" i="7"/>
  <c r="J59" i="7"/>
  <c r="J55" i="7"/>
  <c r="J266" i="7" l="1"/>
  <c r="J267" i="7" l="1"/>
  <c r="J268" i="7" s="1"/>
  <c r="J269" i="7" s="1"/>
  <c r="J270" i="7" s="1"/>
  <c r="J271" i="7" s="1"/>
  <c r="J272" i="7" s="1"/>
  <c r="J273" i="7" s="1"/>
  <c r="J274" i="7" s="1"/>
  <c r="J868" i="7"/>
  <c r="J869" i="7" s="1"/>
  <c r="C8" i="8" l="1"/>
  <c r="J870" i="7"/>
  <c r="J871" i="7" s="1"/>
  <c r="J872" i="7" l="1"/>
  <c r="J873" i="7" s="1"/>
  <c r="C12" i="8" l="1"/>
  <c r="J874" i="7"/>
  <c r="C7" i="8"/>
  <c r="C17" i="8" s="1"/>
  <c r="I5" i="7"/>
</calcChain>
</file>

<file path=xl/sharedStrings.xml><?xml version="1.0" encoding="utf-8"?>
<sst xmlns="http://schemas.openxmlformats.org/spreadsheetml/2006/main" count="2235" uniqueCount="359">
  <si>
    <t xml:space="preserve"> სამუშაოების ხარჯთაღრიცხვა</t>
  </si>
  <si>
    <t>სახარჯთაღრიცხვო ღირ-ბა</t>
  </si>
  <si>
    <t>ლარი</t>
  </si>
  <si>
    <t>№</t>
  </si>
  <si>
    <t>სამუშაოს დასახელება</t>
  </si>
  <si>
    <t>განზ</t>
  </si>
  <si>
    <t>ნორმატ. რესურსი</t>
  </si>
  <si>
    <t>რაოდენობა</t>
  </si>
  <si>
    <t>ხელფასი</t>
  </si>
  <si>
    <t>მანქანა მექანიზმები</t>
  </si>
  <si>
    <t>თანხა</t>
  </si>
  <si>
    <t>ერთ. ფასი</t>
  </si>
  <si>
    <t>ჯამი</t>
  </si>
  <si>
    <t xml:space="preserve">ერთ. ფასი </t>
  </si>
  <si>
    <t>ცალი</t>
  </si>
  <si>
    <t>შრომის დანახარჯები</t>
  </si>
  <si>
    <t>კგ</t>
  </si>
  <si>
    <t>გრძ.მ.</t>
  </si>
  <si>
    <t>კომპლ</t>
  </si>
  <si>
    <t>მ²</t>
  </si>
  <si>
    <t>მანქანები</t>
  </si>
  <si>
    <t xml:space="preserve">ცემენტი  M400      </t>
  </si>
  <si>
    <t>ტნ</t>
  </si>
  <si>
    <t>სხვა მასალები</t>
  </si>
  <si>
    <r>
      <t>მ</t>
    </r>
    <r>
      <rPr>
        <sz val="10"/>
        <color theme="1"/>
        <rFont val="Calibri"/>
        <family val="2"/>
        <charset val="204"/>
      </rPr>
      <t>²</t>
    </r>
  </si>
  <si>
    <t xml:space="preserve">ზუმფარა     </t>
  </si>
  <si>
    <t xml:space="preserve">საღებავის გრუნტი, </t>
  </si>
  <si>
    <t xml:space="preserve">სხვა მასალები   </t>
  </si>
  <si>
    <t>მ³</t>
  </si>
  <si>
    <t xml:space="preserve">ფითხი   </t>
  </si>
  <si>
    <t xml:space="preserve">სამღებრო ბადე ლენტა  </t>
  </si>
  <si>
    <t>სამღებრო  წებვადი ლენტი (ქაღალდის სკოჩი)  50.0მ</t>
  </si>
  <si>
    <t xml:space="preserve">სამღებრო კუთხოვანა  </t>
  </si>
  <si>
    <t>გრძ.მ</t>
  </si>
  <si>
    <t xml:space="preserve"> ჯამი</t>
  </si>
  <si>
    <t>გაუთვალისწინებელი ხარჯები</t>
  </si>
  <si>
    <t>დღგ</t>
  </si>
  <si>
    <t xml:space="preserve">ქვიშა                 </t>
  </si>
  <si>
    <t xml:space="preserve">არმსტრონგის ჭერის  სქელკედლიანი კარკასი დეტალებით, საკიდებით, დუბელით და სხვა </t>
  </si>
  <si>
    <t xml:space="preserve">კერამიკული ფილა კაფელი  RAL 9003,  </t>
  </si>
  <si>
    <t xml:space="preserve">წებოცემენტი   </t>
  </si>
  <si>
    <t xml:space="preserve">ფუგა     </t>
  </si>
  <si>
    <t>ფილების სამონტაჟო დეტალები პლასტიკატის</t>
  </si>
  <si>
    <t>კომპ</t>
  </si>
  <si>
    <t>სამონტაჟო ქაფი 800-1000გრ</t>
  </si>
  <si>
    <t>70მმ  პროფილები დგარის CW 75*0,5 მმ, მიმმართვ. UW75*0,5; სწრაფმონტირებადი რახნები TN25 და TN35, გამჭედი დუბელი და სხვა მასალები 1მ² ტიხარზე</t>
  </si>
  <si>
    <t>საიზოლაციო მასალა  ქვაბამბა 50 მმ</t>
  </si>
  <si>
    <t>სპილენძის ძარღვიანი კაბელი, ორმაგი არაალებადი იზოლაციის, კვეთით 3X1,5 მმ² გოფრირებულ მილში გატარებით</t>
  </si>
  <si>
    <t>იგივე 3X2,5 მმ²  გოფრირებულ მილში გატარებით</t>
  </si>
  <si>
    <t>ელექტრო გამანაწილებლი კოლოფები</t>
  </si>
  <si>
    <t>გოფრირებული არაალებადი პლასტმასის მილები</t>
  </si>
  <si>
    <t xml:space="preserve">მეთლახის ფილა   </t>
  </si>
  <si>
    <r>
      <t xml:space="preserve">წებოცემენტი      </t>
    </r>
    <r>
      <rPr>
        <sz val="10"/>
        <color rgb="FFFF0000"/>
        <rFont val="Sylfaen"/>
        <family val="1"/>
      </rPr>
      <t xml:space="preserve"> </t>
    </r>
  </si>
  <si>
    <t>სამონტაჟო მაკომპლექტებელი პლასტმასის</t>
  </si>
  <si>
    <t xml:space="preserve">ფუგა   </t>
  </si>
  <si>
    <t>უნიტაზის მონტაჟი ჩამრეცხი ავზით ( გოფრით, დრეკადი შლანგით,არკოს ვენტილით)</t>
  </si>
  <si>
    <t>დ 50 მმ.  ტრაპის მონტაჟი</t>
  </si>
  <si>
    <t>ტრაპი   დ50მმ</t>
  </si>
  <si>
    <t>კანალიზაციის დ 100 მმ. მილების მონტაჟი  ფასონური დელატებით</t>
  </si>
  <si>
    <t xml:space="preserve">LED სანათი( 600x600)მმ  მაღალი ხარისხის სანათის  მონტაჟი არმსტრონგის  ჭერში   სამონტაჟო </t>
  </si>
  <si>
    <t>სადემონტაჟო სამუშაოები</t>
  </si>
  <si>
    <t>სამონტაჟო სამუშაოები</t>
  </si>
  <si>
    <t>ორკომპონენტიანი ჰიდროსაიზოლაციო მასალა</t>
  </si>
  <si>
    <t>სამშენებლო ნაგვის ჩამოტანა ტომრებით  და დატვირთვა ა/მანქანაზე</t>
  </si>
  <si>
    <t>სამშენებლო ნაგვის გატანა ნაგავსაყრელზე 25კმ-მდე</t>
  </si>
  <si>
    <t>სამშენებლო მასალების ატანა სამუშაო ადგილზე</t>
  </si>
  <si>
    <t>2. ტიხრები და კედლები</t>
  </si>
  <si>
    <t>4. ჭერი</t>
  </si>
  <si>
    <t>ხელსაბანი კედელზე დასაკიდი (სიფონით, დრეკადი შლანგებით, არკოს კრანებით)</t>
  </si>
  <si>
    <t>კანალიზაციის დ 50 მმ. მილების მონტაჟი  ფასონური დეტალებით</t>
  </si>
  <si>
    <t>კანალიზაციის პლასტმასის მილის  დ50მმ</t>
  </si>
  <si>
    <t>კანალიზაციის პლასტმასის მილის  დ110მმ</t>
  </si>
  <si>
    <t>ფასონური ნაწილები</t>
  </si>
  <si>
    <t>პლასტმასის მუხლი დ100 მმ</t>
  </si>
  <si>
    <t>პლასტმასის მუხლი დ50 მმ</t>
  </si>
  <si>
    <r>
      <t>პლასტმასის სამკაპი   90</t>
    </r>
    <r>
      <rPr>
        <sz val="10"/>
        <color theme="1"/>
        <rFont val="Calibri"/>
        <family val="2"/>
        <charset val="204"/>
      </rPr>
      <t>°</t>
    </r>
    <r>
      <rPr>
        <sz val="10"/>
        <color theme="1"/>
        <rFont val="Sylfaen"/>
        <family val="1"/>
        <charset val="204"/>
      </rPr>
      <t xml:space="preserve">        დ100/100 მმ</t>
    </r>
  </si>
  <si>
    <r>
      <t>პლასტმასის სამკაპი   90</t>
    </r>
    <r>
      <rPr>
        <sz val="10"/>
        <color theme="1"/>
        <rFont val="Calibri"/>
        <family val="2"/>
        <charset val="204"/>
      </rPr>
      <t>°</t>
    </r>
    <r>
      <rPr>
        <sz val="10"/>
        <color theme="1"/>
        <rFont val="Sylfaen"/>
        <family val="1"/>
        <charset val="204"/>
      </rPr>
      <t xml:space="preserve">       დ100/50 მმ</t>
    </r>
  </si>
  <si>
    <r>
      <t>პლასტმასის სამკაპი   90</t>
    </r>
    <r>
      <rPr>
        <sz val="10"/>
        <color theme="1"/>
        <rFont val="Calibri"/>
        <family val="2"/>
        <charset val="204"/>
      </rPr>
      <t>°</t>
    </r>
    <r>
      <rPr>
        <sz val="10"/>
        <color theme="1"/>
        <rFont val="Sylfaen"/>
        <family val="1"/>
        <charset val="204"/>
      </rPr>
      <t xml:space="preserve">        დ50/50 მმ</t>
    </r>
  </si>
  <si>
    <t>წყალგაყვანილობის დ 20 მმ. (ცივი და ცხელი წყლის მილების მონტაჟი)  ფასონური დელატებით</t>
  </si>
  <si>
    <t>გრ.მ</t>
  </si>
  <si>
    <t>ლ</t>
  </si>
  <si>
    <t xml:space="preserve">პოლიპროპილენის  დ20მმ     </t>
  </si>
  <si>
    <t>წყალგაყვანილობის დ 25 მმ. (ცივი და ცხელი წყლის მილების მონტაჟი) ფასონური დელატებით</t>
  </si>
  <si>
    <t xml:space="preserve">პოლიპროპილენის  დ25მმ    </t>
  </si>
  <si>
    <t>პლასტმასის სამკაპი  დ25/25</t>
  </si>
  <si>
    <t>პლასტმასის სამკაპი  დ25/20</t>
  </si>
  <si>
    <t>პლასტმასის სამკაპი  დ20/20</t>
  </si>
  <si>
    <t>პლასტმასის მუხლი დ25</t>
  </si>
  <si>
    <t>პლასტმასის მუხლი დ20</t>
  </si>
  <si>
    <t>პლასტმასის გადამყვანი  დ25/20</t>
  </si>
  <si>
    <t>ვენტილი დ25</t>
  </si>
  <si>
    <t>ვენტილი დ20</t>
  </si>
  <si>
    <t xml:space="preserve">სხვა დამხმარე მასალები </t>
  </si>
  <si>
    <t>პლასტმასის უნაგირიანი ლურსმანი</t>
  </si>
  <si>
    <t xml:space="preserve">პლასტმასის სამაგრი კაბელის 25mm </t>
  </si>
  <si>
    <t xml:space="preserve">ელექტრო როზეტი ორპოლუსიანი დამიწების კონტაქტით, სამონტაჟო კოლოფით </t>
  </si>
  <si>
    <t>პლასტმასის სამაგრი დ100მმ</t>
  </si>
  <si>
    <t>პლასტმასის სამაგრი დ50მმ</t>
  </si>
  <si>
    <t>სამისამართო ოპტიკური კვამლმაუწყებელი ძირით</t>
  </si>
  <si>
    <r>
      <t>მ</t>
    </r>
    <r>
      <rPr>
        <sz val="10"/>
        <color theme="1"/>
        <rFont val="Arial"/>
        <family val="2"/>
      </rPr>
      <t>²</t>
    </r>
  </si>
  <si>
    <t xml:space="preserve">ხელსაბანის  მონტაჟი სიფონით, შემრევით, დრეკადი შლანგები, არკოს კრანებით </t>
  </si>
  <si>
    <t xml:space="preserve">უნიტაზის მონტაჟი ჩამრეცხი ავზით ( გოფრით, დრეკადი შლანგით,არკოს ვენტილით) </t>
  </si>
  <si>
    <t>პროექტ</t>
  </si>
  <si>
    <t>ცეცხლმედეგი კაბელი LSZH   2x1.5 მონტაჟი კლინიკის საერთო სისტემაში ჩართვით</t>
  </si>
  <si>
    <t>თვითსწორებადი იატაკის ფხვნილი</t>
  </si>
  <si>
    <t>გრუნტი (თვითსწორებდზე)</t>
  </si>
  <si>
    <t xml:space="preserve">ვინილი  სამედიცინო დანიშნულების </t>
  </si>
  <si>
    <t>ძაფი პოლივინილქლორიდის</t>
  </si>
  <si>
    <t xml:space="preserve">ვინილის წებო უზინი ან მსგავსი    </t>
  </si>
  <si>
    <t xml:space="preserve">წებო ბიზონკიტი ან მსგავსი </t>
  </si>
  <si>
    <t xml:space="preserve">იატაკის დამუშავება თვითგამასწორებელი ხსნარით </t>
  </si>
  <si>
    <t>წყალემულსიური, რეცხვადი    საღებავი</t>
  </si>
  <si>
    <t>LED სანათი  24 ვტ მონტაჟი  თაბაშირ/მუყაოს შეკიდულ ჭერში სამონტაჟო ჰერმეტული</t>
  </si>
  <si>
    <t xml:space="preserve">ჩამრთველი ერთკლავიშა, სამონტაჟო კოლოფით  </t>
  </si>
  <si>
    <t xml:space="preserve">თაბ.მუყ. ფილა   სისქე 12.5მმ  </t>
  </si>
  <si>
    <t>თაბ.მუყ. ფილა   სისქე 12.5მმ   ნესტგამძლე</t>
  </si>
  <si>
    <t>პროფილები, სწრაფმონტირებადი რახნები TN25 და TN35, გამჭედი დუბელი და სხვა მასალები 1მ² ჭერზე</t>
  </si>
  <si>
    <r>
      <t>მ</t>
    </r>
    <r>
      <rPr>
        <b/>
        <sz val="10"/>
        <color theme="1"/>
        <rFont val="Calibri"/>
        <family val="2"/>
        <charset val="204"/>
      </rPr>
      <t>²</t>
    </r>
  </si>
  <si>
    <t xml:space="preserve">თაბაშირ/მუყაოს შეკიდული ჭერის დამუშავება, შეღებვა წყალემულსიური, რეცხვადი საღებავით </t>
  </si>
  <si>
    <t xml:space="preserve">სპილენძის დ=15.9მმ  მილსადენის მონტაჟი </t>
  </si>
  <si>
    <t xml:space="preserve">სპილენძის  დ=12.70 მმ  მილსადენის მონტაჟი </t>
  </si>
  <si>
    <t xml:space="preserve">მილსადენებზე  დ=16მმ ვენტილების მონტაჟი </t>
  </si>
  <si>
    <t>სხვა დამხმარე მასალები და ხარჯები (მილგაყვანილობის ღირებულების 20%)</t>
  </si>
  <si>
    <t xml:space="preserve">ქ. ქობულეთი,  კლინიკის შენობაში ჩასატარებელი </t>
  </si>
  <si>
    <t>ობიექტი: ქ. ქობულეთი,  კლინიკა</t>
  </si>
  <si>
    <t>თაბაში/მუყაოს ტიხრის დემონტაჟი</t>
  </si>
  <si>
    <t>მდფ-ის კარის ბლოკის დემონტაჟი (0.9x2.1)მ-2 ცალი</t>
  </si>
  <si>
    <t xml:space="preserve">მანქანები      </t>
  </si>
  <si>
    <t>ხელსაბანის დემონტაჟი შემრევთან ერთად</t>
  </si>
  <si>
    <r>
      <t>მ</t>
    </r>
    <r>
      <rPr>
        <b/>
        <sz val="10"/>
        <color theme="1"/>
        <rFont val="Arial"/>
        <family val="2"/>
      </rPr>
      <t>²</t>
    </r>
  </si>
  <si>
    <t>ხელსაბანის ფართუკზე  კედლიდან კაფელის ფილების ჩამოყრა</t>
  </si>
  <si>
    <t>იატაკზე ვინილის საფარის მოხსნა ახალი სან/კვანძების ადგილზე და  ER ოთახში</t>
  </si>
  <si>
    <t>ქვიშა-ცემენტის მჭიმის აყრა იატაკებზე   ER ოთახში დაახლ20% და  ახალი სან/კვანძების ადგილზე</t>
  </si>
  <si>
    <r>
      <t>ვინილის  საფარის  მოწყობა იატაკებზე  15სმ-ზე  კედლებზე ასვლით (54.9 მ</t>
    </r>
    <r>
      <rPr>
        <b/>
        <sz val="10"/>
        <color theme="1"/>
        <rFont val="Arial"/>
        <family val="2"/>
      </rPr>
      <t>²</t>
    </r>
    <r>
      <rPr>
        <b/>
        <sz val="10"/>
        <color theme="1"/>
        <rFont val="Sylfaen"/>
        <family val="1"/>
        <charset val="204"/>
      </rPr>
      <t>x1.1)</t>
    </r>
  </si>
  <si>
    <t>ჰიდრიოზოლაციის მოწყობა ორკომპონენტიანი წასაცხები ჰიდროსაიზოლაციო მასალით  სან/კვანძებში</t>
  </si>
  <si>
    <t xml:space="preserve">სან/კვანძებში მეთლახის  ფილების დაგება </t>
  </si>
  <si>
    <t>ნესტგამძლე თაბაშირ/მუყაოს ტიხრის მოწყობა ( სან/კვაძის ტიხრები)</t>
  </si>
  <si>
    <t>მდფ-ის კარის ბლოკის მონტაჟი:  (0.90x2.10)მ-2 ცალი; (1.25x2.10)მ-1 ცალი</t>
  </si>
  <si>
    <t>მდფ-ის ერთფრთიანი კარის ბლოკი   (0.90X 2.10)  (მოწყობილობით)</t>
  </si>
  <si>
    <t>მდფ-ის ერთფრთიანი კარის ბლოკი   (1.25X 2.10)  (მოწყობილობით)</t>
  </si>
  <si>
    <t xml:space="preserve">არმსტრონგის ჭერის  დემონტაჟი </t>
  </si>
  <si>
    <r>
      <t>მ</t>
    </r>
    <r>
      <rPr>
        <b/>
        <sz val="10"/>
        <color theme="1"/>
        <rFont val="Arial"/>
        <family val="2"/>
      </rPr>
      <t>³</t>
    </r>
  </si>
  <si>
    <t>სამშენებლო ნაგვის შეგროვება 40მ-მდე მანძილზე გადაადგილებით</t>
  </si>
  <si>
    <t xml:space="preserve">თაბ.მუყ. ფილა  ჩვეულებრივი სისქე 12.5მმ     </t>
  </si>
  <si>
    <t>50მმ პროფილები დგარის CD 75*0,5 მმ, მიმმართვ. UD75*0,5; სწრაფმონტირებადი რახნები TN25 და TN35, გამჭედი დუბელი და სხვა მასალები 1მ² ტიხარზე</t>
  </si>
  <si>
    <t xml:space="preserve">მეტალო პლასტმასის ფანჯრის  ბლოკის მონტაჟი </t>
  </si>
  <si>
    <t xml:space="preserve">არმსტრონგის შეკიდული ჭერის მოწყობა </t>
  </si>
  <si>
    <t>არმსტრონგის ჭერის  ფილები</t>
  </si>
  <si>
    <t>ნესტგამძლე თაბ/მუყაოს შეკიდული ჭერის მოწყობა (სან/კვანძებში)</t>
  </si>
  <si>
    <t xml:space="preserve">თაბ.მუყ. ფილა ნესტგამძლე   სისქე 12.5მმ  81.90 მ²x1.05 </t>
  </si>
  <si>
    <t xml:space="preserve">არსებული  კედლის პანელები (L=2000მმ : 2 ჟანგბადის და 2 შეკუმშული აირის ონკანებით, 6 როზეტით, 1 მორიგე განათებით და მილგაყვანილობით)  დემონტაჟი გადატანა და მონტაჟით  </t>
  </si>
  <si>
    <r>
      <t>გამწოვი ვენტილატორი 100მ</t>
    </r>
    <r>
      <rPr>
        <sz val="10"/>
        <color theme="1"/>
        <rFont val="Arial"/>
        <family val="2"/>
      </rPr>
      <t>³</t>
    </r>
    <r>
      <rPr>
        <sz val="8.5"/>
        <color theme="1"/>
        <rFont val="Sylfaen"/>
        <family val="1"/>
      </rPr>
      <t>/სთ</t>
    </r>
  </si>
  <si>
    <t xml:space="preserve">სან/კვანძებში გამწოვი  ვენტილატორების მონტაჟი </t>
  </si>
  <si>
    <t>10. ვენტილაცია</t>
  </si>
  <si>
    <t>კუთხოვანა 70x70x6</t>
  </si>
  <si>
    <t>ზოლოვანა 50x5</t>
  </si>
  <si>
    <t>ელექტროდი</t>
  </si>
  <si>
    <t>სხვა დამხმარე მასალები</t>
  </si>
  <si>
    <t>ქვიშა-ცემენტის ხსნარი</t>
  </si>
  <si>
    <r>
      <t>მ</t>
    </r>
    <r>
      <rPr>
        <sz val="10"/>
        <color theme="1"/>
        <rFont val="Calibri"/>
        <family val="2"/>
        <charset val="204"/>
      </rPr>
      <t>³</t>
    </r>
  </si>
  <si>
    <t>ფასადის საღებავი</t>
  </si>
  <si>
    <t>ფასადის ფითხი</t>
  </si>
  <si>
    <t>გრუნტი</t>
  </si>
  <si>
    <t>მოთუთიებული თუნუქის საცრემლურის დამზადება და მონტაჟი ფანჯრის ღიობებზე სიგანით 25 სმ</t>
  </si>
  <si>
    <t>მოთუტიებული თუნუქის ფურცელი 0.55მმ</t>
  </si>
  <si>
    <t>ფანჯრის ღიობის მოჩარჩოება ლითონის პროფილებით (ER ოთახში)</t>
  </si>
  <si>
    <t>ER ოთახის გარე კედელზე ფანჯრის ღიობის გამოღება 40 სმ სისქის კედელში (1.60x1.80)მ-1ც</t>
  </si>
  <si>
    <t xml:space="preserve">კაფელის მოწყობა კედელზე  სან/კვანძებში და  ხელსაბანების ფართუკებზე </t>
  </si>
  <si>
    <t xml:space="preserve">კედლების შეფითხვნა, დამუშავება და შეღებვა წყალემულსიური,   რეცხვადი  საღებავით </t>
  </si>
  <si>
    <t>კერამოგრანიტის ფილების 8სმ სიმაღლის პლინტუსის მოწყობა</t>
  </si>
  <si>
    <t xml:space="preserve">კერამოგრანიტის ფილა      </t>
  </si>
  <si>
    <t>1. იატაკი</t>
  </si>
  <si>
    <t>3. კარ-ფანჯრები</t>
  </si>
  <si>
    <t>5. სამღებრო სამუშაოები</t>
  </si>
  <si>
    <t xml:space="preserve">6. სანტექნიკური  სამუშაოები </t>
  </si>
  <si>
    <t>7. ელ. სამონტაჟო სამუშაოები</t>
  </si>
  <si>
    <t>8. სუსტი დენები (სახანძრო სიგნალიზაცია)</t>
  </si>
  <si>
    <t xml:space="preserve">9. სამედიცინო აირები </t>
  </si>
  <si>
    <t>დემონტაჟი</t>
  </si>
  <si>
    <t>ლითონის საჭრელი დისკი</t>
  </si>
  <si>
    <t xml:space="preserve">ღიობების ფერდილების  შემოსვა ჩველებრივი თაბაშირ მუყაოს  ფილებით </t>
  </si>
  <si>
    <t xml:space="preserve">თაბ.მუყ. ფილა  სისქე 12.5მმ     </t>
  </si>
  <si>
    <t xml:space="preserve">ინტერიერის რენდგენის გამოსხივებისადმი მედეგი ვიტრაჟის მონტაჟი ტიხარში </t>
  </si>
  <si>
    <t>ქვიშა-ცემენტის მჭიმის მოწყობა იატაკებზე სისქე 40მმ მარკით M100 (ნაწილობრივ, დაზიანებულ ადგილებზე)</t>
  </si>
  <si>
    <t>თაბაშირ/მუყაოს ტიხრის მოწყობა (სამანიპულაციოში)</t>
  </si>
  <si>
    <t>კედლების  შემოსვა თაბაშირ მუყაოს  ფილებით (ახალი ფანჯრის ფერდილები, დემონტირებული ტიხრის ადგილები და სხვა)</t>
  </si>
  <si>
    <t xml:space="preserve">ახალი დამონტაჟებულ ფანჯრის  გარე ფერდილების შელესვა ქვიშა-ცემენტის ხსნარით, სიგანით 20 სმ-მდე,  </t>
  </si>
  <si>
    <t>ახალი ფანჯრის ღიობის ირგვლივ ფასადის მხრიდან კედლის და ფერდილების დამუშავება და შეღებვა ფასადის საღებავით არსებულთან შეხამებით</t>
  </si>
  <si>
    <t xml:space="preserve">კედლების გაფხეკა, შეფითხვნა, დამუშავება და შეღებვა წყალემულსიური,   რეცხვადი  საღებავით (ER  და სამანიპულაციოს ოთახებში) </t>
  </si>
  <si>
    <t xml:space="preserve">მეტალო პლასტმასის ფანჯრის ბლოკი   (1.60x1.80)მ </t>
  </si>
  <si>
    <t>კერამოგრანიტის იატაკის საფარის აყრა პლინტუსებთან ერთად</t>
  </si>
  <si>
    <t>მჭიმის აყრა</t>
  </si>
  <si>
    <t>სისტ</t>
  </si>
  <si>
    <t xml:space="preserve">კარის ახალი, ამოჭრილი  ღიობის მოჩარჩოება ლითონის პროფილებით </t>
  </si>
  <si>
    <r>
      <t>ანტისტატიკური ვინილის  საფარის  მოწყობა იატაკზე  15სმ-ზე  კედლებზე ასვლით (50.5მ</t>
    </r>
    <r>
      <rPr>
        <b/>
        <sz val="10"/>
        <color theme="1"/>
        <rFont val="Arial"/>
        <family val="2"/>
      </rPr>
      <t>²</t>
    </r>
    <r>
      <rPr>
        <b/>
        <sz val="10"/>
        <color theme="1"/>
        <rFont val="Sylfaen"/>
        <family val="1"/>
        <charset val="204"/>
      </rPr>
      <t>x1.1) (კატლაბის ოთახში)</t>
    </r>
  </si>
  <si>
    <t>ვინილი  სამედიცინო დანიშნულების ანტისტატიკური</t>
  </si>
  <si>
    <r>
      <t>ვინილის  საფარის  მოწყობა იატაკებზე  15სმ-ზე  კედლებზე ასვლით (22.6 მ</t>
    </r>
    <r>
      <rPr>
        <b/>
        <sz val="10"/>
        <color theme="1"/>
        <rFont val="Arial"/>
        <family val="2"/>
      </rPr>
      <t>²</t>
    </r>
    <r>
      <rPr>
        <b/>
        <sz val="10"/>
        <color theme="1"/>
        <rFont val="Sylfaen"/>
        <family val="1"/>
        <charset val="204"/>
      </rPr>
      <t>x1.1)  (სამართავ და ტექნიკურ ოთახებში)</t>
    </r>
  </si>
  <si>
    <t>თაბაშირ/მუყაოს ტიხრის მოწყობა (სამართავ და ტექნიკურ ოთახებს შორის)</t>
  </si>
  <si>
    <t xml:space="preserve">ღიობის გამოჭრა 20 სმ სისქის კედელში: კარი (1.25x2.10)მ-1ც;  </t>
  </si>
  <si>
    <t xml:space="preserve">ამსტრონგის ჭერის დემონტაჟი </t>
  </si>
  <si>
    <t>ელ სისტემის დემონტაჟი კატლაბის ფართში</t>
  </si>
  <si>
    <t>კატლაბის ოთახში კედლებიდან თაბაშირ/მუყაოს მოპირკეთების მოხსნა</t>
  </si>
  <si>
    <t>იგივე კედლებიდან 3 სმ-მდე სისქის ნალესის ჩამოფხეკა</t>
  </si>
  <si>
    <t xml:space="preserve">სამშენებლო ბლოკი   39X19X19     </t>
  </si>
  <si>
    <t xml:space="preserve">ქვიშა  ყვითელი, ხსნარის   </t>
  </si>
  <si>
    <r>
      <t>მ</t>
    </r>
    <r>
      <rPr>
        <sz val="10"/>
        <color theme="1"/>
        <rFont val="Cambria"/>
        <family val="1"/>
        <charset val="204"/>
      </rPr>
      <t>³</t>
    </r>
  </si>
  <si>
    <t xml:space="preserve">ცემენტი  M400       </t>
  </si>
  <si>
    <t>წყალი</t>
  </si>
  <si>
    <t xml:space="preserve">არმატურა  Ф6  А240  </t>
  </si>
  <si>
    <t xml:space="preserve">ლითონის ფურცელი 2მმ    0.062  (ზომებზე დაჭრით)  </t>
  </si>
  <si>
    <t xml:space="preserve">ანკერი დუბელი  M8   L=60 მმ    </t>
  </si>
  <si>
    <t xml:space="preserve">სხვა მასალები       </t>
  </si>
  <si>
    <r>
      <t>ტიხრის მოწყობა ბეტონის სავსე ბლოკით სისქე 20 სმ  (34.00 მ</t>
    </r>
    <r>
      <rPr>
        <b/>
        <sz val="10"/>
        <color theme="1"/>
        <rFont val="Arial"/>
        <family val="2"/>
      </rPr>
      <t>²</t>
    </r>
    <r>
      <rPr>
        <b/>
        <sz val="8.5"/>
        <color theme="1"/>
        <rFont val="Sylfaen"/>
        <family val="1"/>
      </rPr>
      <t>)</t>
    </r>
  </si>
  <si>
    <t>კატლაბის ფართში გარე კედლის  შემოსვა კნაუფის რენდგენის თაბაშირ მუყაოს  ფილებით,   2 ფანჯრების ადგილზე ორმაგი ფილებით  დათბუნებით 100მმ სისქის ქვაბამბით (1.60x1.80)მ</t>
  </si>
  <si>
    <t>ქვაბამბა სისქე 50მმ  (1.60x1.80)მx2x1.05</t>
  </si>
  <si>
    <t xml:space="preserve">თაბ.მუყ. ფილა  ანტირენდგენის სისქე 12.5მმ  </t>
  </si>
  <si>
    <t>ფითხი</t>
  </si>
  <si>
    <t xml:space="preserve">თაბ.მუყ. ფილა  ანტირენდგენის სისქე 12.5მმ </t>
  </si>
  <si>
    <t xml:space="preserve">სამართავ და ტექნიკურ ოთახებში ახალაშენებული კედლის  შემოსვა  თაბაშირ მუყაოს  ფილებით,   </t>
  </si>
  <si>
    <r>
      <t>მ</t>
    </r>
    <r>
      <rPr>
        <sz val="10"/>
        <rFont val="Calibri"/>
        <family val="2"/>
      </rPr>
      <t>²</t>
    </r>
  </si>
  <si>
    <t>ცემენტი</t>
  </si>
  <si>
    <t>ქვიშა სალესი</t>
  </si>
  <si>
    <r>
      <t>მ</t>
    </r>
    <r>
      <rPr>
        <sz val="10"/>
        <color theme="1"/>
        <rFont val="Calibri"/>
        <family val="2"/>
      </rPr>
      <t>³</t>
    </r>
  </si>
  <si>
    <t>წებო ПВА</t>
  </si>
  <si>
    <t xml:space="preserve">ზედაპირის სასწორებელი პროფილი 0.35*35*3000მმ (მაიაკი) </t>
  </si>
  <si>
    <t xml:space="preserve">სხვა მასალები    </t>
  </si>
  <si>
    <t>კატლაბის ფართში კედლების ლესვა ბარიტით სისქე 2 სმ</t>
  </si>
  <si>
    <t>ბარიტის ფხვნილი  (ხარჯი 1მ²-ზე, სისქე 1მმ - 25კგ )</t>
  </si>
  <si>
    <t xml:space="preserve">მილკვადრატი 40x80*2.0 </t>
  </si>
  <si>
    <t>ბარიტის ფხვნილი (მილკვადრატის შესავსებად)</t>
  </si>
  <si>
    <t xml:space="preserve">რენტგენის სხივებისაგან დამცავი  ლითონის,  ორფრთიანი  კარის ბლოკის მონტაჟი  (1.250X 2.10)მ-1ც   </t>
  </si>
  <si>
    <t>რენტგენის სხივებისაგან დამცავი  ლითონის   კარის ბლოკები (2მმ ტყვიის ფურცლით)    (1.25X 2.10)მ-1ც</t>
  </si>
  <si>
    <t>მდფ-ის კარის ბლოკის მონტაჟი:  (1.25x2.10)მ-1 ცალი; (0.90X 2.10) - 1 ცალი</t>
  </si>
  <si>
    <t>მდფ-ის ერთფრთიანი კარის ბლოკი   (1.250X 2.10)  (მოწყობილობით)</t>
  </si>
  <si>
    <t>კტ ოთახისათვის რადიაციული სხივებისადმი მედეგი მინა ჩარჩოს ჩათვლით  (1.20x1.1)მ -1 ცალი</t>
  </si>
  <si>
    <t xml:space="preserve">თაბ/მუყაოს შეკიდული ჭერის მოწყობა კნაუფის რენდგენის თაბაშირ მუყაოს  ფილებით, </t>
  </si>
  <si>
    <t xml:space="preserve">თაბ/მუყაოს შეკიდული ჭერის მოწყობა სამართავ და ტექნიკურ ოთახებში  </t>
  </si>
  <si>
    <t xml:space="preserve">კნაუფის რენდგენის თაბაშირ მუყაოს ფილა   სისქე 12.5მმ  </t>
  </si>
  <si>
    <t xml:space="preserve">თაბაშირ მუყაოს თაბ.მუყ. ფილა   სისქე 12.5მმ  </t>
  </si>
  <si>
    <t>სპილენძის ძარღვიანი კაბელი, ორმაგი არაალებადი იზოლაციის, კვეთით 3X50+1X25 მმ² იატაკზე საკაბელო არხებში ჩაწყობა</t>
  </si>
  <si>
    <t>ელ. კარადის   მონტაჟი (ავტომატებით კომპლექტში)</t>
  </si>
  <si>
    <t>კაბელ არხები იატაკში  (100x80)</t>
  </si>
  <si>
    <t>2. კედლები</t>
  </si>
  <si>
    <t>3. კარები</t>
  </si>
  <si>
    <t>6. ელ. სამონტაჟო სამუშაოები</t>
  </si>
  <si>
    <t>7. სუსტი დენები (სახანძრო სიგნალიზაცია)</t>
  </si>
  <si>
    <t>I სართული</t>
  </si>
  <si>
    <t>მდფ-ის კარის ბლოკის მონტაჟი:  (0.90x2.10)მ-1 ცალი;</t>
  </si>
  <si>
    <r>
      <t>ვინილის  საფარის  მოწყობა იატაკებზე  15სმ-ზე  კედლებზე ასვლით (19.6მ</t>
    </r>
    <r>
      <rPr>
        <b/>
        <sz val="10"/>
        <color theme="1"/>
        <rFont val="Arial"/>
        <family val="2"/>
      </rPr>
      <t>²</t>
    </r>
    <r>
      <rPr>
        <b/>
        <sz val="10"/>
        <color theme="1"/>
        <rFont val="Sylfaen"/>
        <family val="1"/>
        <charset val="204"/>
      </rPr>
      <t>x1.1)</t>
    </r>
  </si>
  <si>
    <t>თაბაში/მუყაოს ტიხრის დემონტაჟი (აფთიაქის წინ)</t>
  </si>
  <si>
    <t>თაბაშირ/მუყაოს ტიხრის მოწყობა და კარის ამოქოლვა (აფთაქთან)</t>
  </si>
  <si>
    <t>2. ჭერი</t>
  </si>
  <si>
    <t>არმსტრონგის შეკიდული ჭერის მოწყობა (აფთიაქის წინ კორიდორში)</t>
  </si>
  <si>
    <t xml:space="preserve">კედლების გაფხეკა, შეფითხვნა, დამუშავება და შეღებვა წყალემულსიური,   რეცხვადი  საღებავით </t>
  </si>
  <si>
    <t>კედლების გაფხეკა, შეფითხვნა, დამუშავება და შეღებვა წყალემულსიური,   რეცხვადი  საღებავით</t>
  </si>
  <si>
    <t>ქვიშა-ცემენტის მჭიმის მოწყობა იატაკებზე სისქე 40მმ მარკით M100 (სან/კვანძის ადგილებზე)</t>
  </si>
  <si>
    <t>ჰიდრიოზოლაციის მოწყობა ორკომპონენტიანი წასაცხები ჰიდროსაიზოლაციო მასალით  სან/კვანძში</t>
  </si>
  <si>
    <t>კერამოგრანიტის იატაკის საფარის აყრა პლინტუსებთან ერთად მოსაწყობი ტუალეტის ადგილზე და გვერდით სან.კვანძში დ=100მმ კანალიზაციის მილის არხისათვის</t>
  </si>
  <si>
    <t>სან/კვანძში მეთლახის  ფილების დაგება (მათ შორის არსებულ სან/კვანძში იატაკის საფარის აღდგენა არსებულთან შეხამებით)</t>
  </si>
  <si>
    <r>
      <t xml:space="preserve">კაფელის მოწყობა კედელზე  სან/კვანძში </t>
    </r>
    <r>
      <rPr>
        <b/>
        <sz val="10"/>
        <color theme="1"/>
        <rFont val="Sylfaen"/>
        <family val="1"/>
      </rPr>
      <t xml:space="preserve"> </t>
    </r>
  </si>
  <si>
    <r>
      <t xml:space="preserve"> კნაუფის რენდგენის თაბაშირ მუყაოს ფილა სისქე 12.5მმ   (27.68+5.76)მ</t>
    </r>
    <r>
      <rPr>
        <sz val="10"/>
        <rFont val="Arial"/>
        <family val="2"/>
      </rPr>
      <t>²</t>
    </r>
    <r>
      <rPr>
        <sz val="10"/>
        <rFont val="Sylfaen"/>
        <family val="1"/>
      </rPr>
      <t xml:space="preserve">x1.05  </t>
    </r>
  </si>
  <si>
    <t>კატლაბის ფართში ბარიტით გალესილი კედლების  შემოსვა  თაბაშირ მუყაოს  ფილებით,  (კარკასის გარეშე, ფითხით)</t>
  </si>
  <si>
    <t xml:space="preserve">იატაკზე ვინილის საფარის მოხსნა </t>
  </si>
  <si>
    <t>3. ჭერი</t>
  </si>
  <si>
    <t>4. სამღებრო სამუშაოები</t>
  </si>
  <si>
    <t>დასახელება</t>
  </si>
  <si>
    <t>ღირებულება</t>
  </si>
  <si>
    <t xml:space="preserve"> სამუშაოების ხარჯთაღრიცხვა  (ნაკრები)</t>
  </si>
  <si>
    <t>I სართული:</t>
  </si>
  <si>
    <t>ER ოთახები, სამანიპულაციო</t>
  </si>
  <si>
    <t>1.2 კატლაბი</t>
  </si>
  <si>
    <t>1.3   გინეკოლოგია</t>
  </si>
  <si>
    <t xml:space="preserve"> გინეკოლოგია</t>
  </si>
  <si>
    <t xml:space="preserve"> კატლაბი</t>
  </si>
  <si>
    <t>1.4 ფლებოტომია, აფთიაქი</t>
  </si>
  <si>
    <t>ფლებოტომია, აფთიაქი</t>
  </si>
  <si>
    <t>II სართული</t>
  </si>
  <si>
    <t>IV  სართული</t>
  </si>
  <si>
    <t>ჯამი (1.1)</t>
  </si>
  <si>
    <t>I.1   ER ოთახები, სამანიპულაციო</t>
  </si>
  <si>
    <t>ჯამი (1.2)</t>
  </si>
  <si>
    <t>ჯამი (1.3)</t>
  </si>
  <si>
    <t>ჯამი (1.4)</t>
  </si>
  <si>
    <t>ჯამი (1.5)</t>
  </si>
  <si>
    <t>სულ ჯამი (I სართული)</t>
  </si>
  <si>
    <t>ფთიზიატრია, სამეურნეო საწყობი</t>
  </si>
  <si>
    <t>1. 5  ფთიზიატრია, სამეურნეო საწყობი</t>
  </si>
  <si>
    <t>თაბაშირ/მუყაოს ტიხრის მოწყობა (სამეურნეო საწყობში, კორიდორში და კარის ღიობის დახურვა სან კვანძში)</t>
  </si>
  <si>
    <t>თაბაში/მუყაოს ტიხრებში კარის ღიობების ამოჭრა  (0.9x2.1)მ-1 ცალი;  (0.73 x2.1)მ-1 ცალი;</t>
  </si>
  <si>
    <t>მდფ-ის კარის ბლოკის დემონტაჟი (0.9x2.1)მ-1 ცალი;</t>
  </si>
  <si>
    <t>კაფელის ფილების ჩამოყრა სან/კვანძში</t>
  </si>
  <si>
    <t>ქვიშა-ცემენტის მჭიმის აყრა იატაკებზე  სან/კვანძში</t>
  </si>
  <si>
    <t>მეთლახის საფარის აყრა სან კვანძში</t>
  </si>
  <si>
    <t>იატაკის დამუშავება თვითგამასწორებელი ხსნარით სამეურნეო საწყობში</t>
  </si>
  <si>
    <r>
      <t>ვინილის  საფარის  მოწყობა იატაკებზე  15სმ-ზე  კედლებზე ასვლით (11.0მ</t>
    </r>
    <r>
      <rPr>
        <b/>
        <sz val="10"/>
        <color theme="1"/>
        <rFont val="Arial"/>
        <family val="2"/>
      </rPr>
      <t>²</t>
    </r>
    <r>
      <rPr>
        <b/>
        <sz val="10"/>
        <color theme="1"/>
        <rFont val="Sylfaen"/>
        <family val="1"/>
        <charset val="204"/>
      </rPr>
      <t>x1.1)</t>
    </r>
  </si>
  <si>
    <t>მდფ-ის კარის ბლოკის მონტაჟი:  (0.90x2.10)მ-2 ცალი;  (0.73x2.10)მ-1 ცალი;</t>
  </si>
  <si>
    <t>მდფ-ის ერთფრთიანი კარის ბლოკი   (0.90X 2.10)-2 ცალი  (მოწყობილობით)</t>
  </si>
  <si>
    <t>მდფ-ის ერთფრთიანი კარის ბლოკი   (0.73X 2.10)-1 ცალი  (მოწყობილობით)</t>
  </si>
  <si>
    <t>არმსტრონგის შეკიდული ჭერის მოწყობა სამეურნეო საწყობში</t>
  </si>
  <si>
    <t>კაფელის მოწყობა კედელზე  სან/კვანძში</t>
  </si>
  <si>
    <t>ხელსაბანის  მონტაჟი სიფონით, შემრევით, დრეკადი შლანგები, არკოს კრანებით (ხესაბანი არსებული)</t>
  </si>
  <si>
    <t>ხელსაბანის სიფონით, დრეკადი შლანგები, არკოს კრანები</t>
  </si>
  <si>
    <t>უნიტაზის მონტაჟი ჩამრეცხი ავზით ( გოფრით, დრეკადი შლანგით,არკოს ვენტილით)  (უნიტაზი არსებული)</t>
  </si>
  <si>
    <t>უნიტაზის  გოფრე, დრეკადი შლანგი ,არკოს ვენტილი</t>
  </si>
  <si>
    <t>2.1  პედიატრია</t>
  </si>
  <si>
    <t>თაბაში/მუყაოს ტიხარში კარის ღიობის ამოჭრა (0.9x2.10)მ-1 ცალი  (სან/კვანძი)</t>
  </si>
  <si>
    <t>მდფ-ის კარის ბლოკის დემონტაჟი (0.9x2.1)მ-1 ცალი</t>
  </si>
  <si>
    <t>სან/კვანძში კედლიდან კაფელის ფილების ჩამოყრა</t>
  </si>
  <si>
    <t>ქვიშა-ცემენტის მჭიმის აყრა იატაკებზე   ახალი სან/კვანძების ადგილზე</t>
  </si>
  <si>
    <t>კომბინირებული  თაბაშირ/მუყაოს ტიხრის მოწყობა ( სან/კვაძის ტიხრები)</t>
  </si>
  <si>
    <t xml:space="preserve">თაბ.მუყ. ფილა   სისქე 12.5მმ   </t>
  </si>
  <si>
    <t>თაბაშირ/მუყაოს ტიხრის მოწყობა (კორიდორში)</t>
  </si>
  <si>
    <t>კაფელის მოწყობა კედელზე  სან/კვანძებში</t>
  </si>
  <si>
    <t>კერამოგრანიტის იატაკის საფარის აყრა პლინტუსებთან ერთად ახალი სან/კვანძევის ადგილზე</t>
  </si>
  <si>
    <t>კერამოგრანიტის ფილების 8სმ სიმაღლის პლინტუსის მოწყობა ახალი სან/კვანძების ტიხრებთან</t>
  </si>
  <si>
    <t>მდფ-ის ერთფრთიანი კარის ბლოკი   (0.80X 2.10)  (მოწყობილობით)</t>
  </si>
  <si>
    <t>მდფ-ის ერთფრთიანი კარის ბლოკი   (1.50X 2.10)  (მოწყობილობით)</t>
  </si>
  <si>
    <t>მდფ-ის კარის ბლოკის მონტაჟი: (0.90x2.10)მ-1 ცალი;  (0.80x2.10)მ-4 ცალი; (1.50x2.10)მ-1 ცალი</t>
  </si>
  <si>
    <t>ხელსაბანის სიფონი, დრეკადი შლანგები, არკოს კრანები</t>
  </si>
  <si>
    <t>ხელსაბანი კედელზე დასაკიდი (სიფონით, დრეკადი შლანგებით, არკოს კრანებით) კომპლექტში</t>
  </si>
  <si>
    <t>ხელსაბანის  მონტაჟი სიფონით, შემრევით, დრეკადი შლანგები, არკოს კრანებით (1 კომპლ არსებული)</t>
  </si>
  <si>
    <t>უნიტაზის მონტაჟი ჩამრეცხი ავზით ( გოფრით, დრეკადი შლანგით,არკოს ვენტილით) (1 კომპლ არსებული)</t>
  </si>
  <si>
    <t xml:space="preserve">კედლების გაფხეკა, შეფითხვნა, დამუშავება და შეღებვა წყალემულსიური,   რეცხვადი  საღებავით (6 პალატა და კორიდორში) </t>
  </si>
  <si>
    <t>2.2 ლაბორატორია</t>
  </si>
  <si>
    <t xml:space="preserve"> პედიატრია</t>
  </si>
  <si>
    <t>ლაბორატორია</t>
  </si>
  <si>
    <t>არმსტრონგის შეკიდული ჭერის აღდგენა-მოწყობა ახალი ტიხრების გასწვრივ</t>
  </si>
  <si>
    <t>თაბაში/მუყაოს ტიხრის დემონტაჟი (ლაბორატორიის წინ)</t>
  </si>
  <si>
    <t>1. კედლები</t>
  </si>
  <si>
    <t xml:space="preserve">თაბაშირ/მუყაოს ტიხრის მოწყობა და კარის ამოქოლვა </t>
  </si>
  <si>
    <t>არმსტრონგის შეკიდული ჭერის არდგენა- მოწყობა ახალ და დემონტირებული ტიხრების გასწვრივ</t>
  </si>
  <si>
    <t>კედლების გაფხეკა, შეფითხვნა, დამუშავება და შეღებვა წყალემულსიური,   რეცხვადი  საღებავით (არსებულთან შეხამებით)</t>
  </si>
  <si>
    <t>ჯამი (2.2)</t>
  </si>
  <si>
    <t xml:space="preserve">ზედნადები ხარჯები   </t>
  </si>
  <si>
    <t xml:space="preserve">გეგმიური დაგროვება  </t>
  </si>
  <si>
    <t xml:space="preserve">გეგმიური დაგროვება </t>
  </si>
  <si>
    <t>ზედნადები ხარჯები</t>
  </si>
  <si>
    <t>გეგმიური დაგროვება</t>
  </si>
  <si>
    <t xml:space="preserve">ზედნადები ხარჯები </t>
  </si>
  <si>
    <t>3. სამღებრო სამუშაოები</t>
  </si>
  <si>
    <t>8. ვენტილაცია</t>
  </si>
  <si>
    <t>ჯამი (2.1)</t>
  </si>
  <si>
    <t>სულ ჯამი (II სართული)</t>
  </si>
  <si>
    <t xml:space="preserve">5. სანტექნიკური  სამუშაოები </t>
  </si>
  <si>
    <t>9. ვენტილაცია</t>
  </si>
  <si>
    <t>IV სართული</t>
  </si>
  <si>
    <t>კარის ბლოკის დემონტაჟი (0.9x2.1)მ-1 ცალი</t>
  </si>
  <si>
    <t xml:space="preserve">თაბაშირ/მუყაოს ტიხრის მოწყობა </t>
  </si>
  <si>
    <t>კარის ბლოკის მონტაჟი:  (0.90x2.10)მ-2 ცალი</t>
  </si>
  <si>
    <t>ერთფრთიანი კარის ბლოკი   (0.90X 2.10)  (მოწყობილობით)</t>
  </si>
  <si>
    <t>არსებული ერთფრთიანი კარის ბლოკი   (0.90X 2.10)  (მოწყობილობით)</t>
  </si>
  <si>
    <t xml:space="preserve">კედლების დამუშავება და შეღებვა წყალემულსიური,   რეცხვადი  საღებავით </t>
  </si>
  <si>
    <t>ელ. წერტილების დემონტაჟი/მონტაჟი</t>
  </si>
  <si>
    <t>წერტ</t>
  </si>
  <si>
    <t>მ</t>
  </si>
  <si>
    <t>პლინტუსების მოწყობა სრული კომპლექტაციით</t>
  </si>
  <si>
    <t xml:space="preserve">ჯამი </t>
  </si>
  <si>
    <t xml:space="preserve">სამშენებლო მასალების ატანა სამუშაო ადგილზე სამშენებლო ნარცენების გატანა </t>
  </si>
  <si>
    <t>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</si>
</sst>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00"/>
    <numFmt numFmtId="165" formatCode="0.0000"/>
    <numFmt numFmtId="166" formatCode="0.0"/>
  </numFmts>
  <fonts count="32" x14ac:knownFonts="1">
    <font>
      <sz val="11"/>
      <color theme="1"/>
      <name val="Calibri"/>
      <family val="2"/>
      <scheme val="minor"/>
    </font>
    <font>
      <b/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0"/>
      <color theme="1"/>
      <name val="Sylfaen"/>
      <family val="1"/>
    </font>
    <font>
      <sz val="10"/>
      <name val="Arial Cyr"/>
      <charset val="204"/>
    </font>
    <font>
      <b/>
      <sz val="10"/>
      <name val="Sylfaen"/>
      <family val="1"/>
    </font>
    <font>
      <sz val="10"/>
      <color theme="1"/>
      <name val="Sylfaen"/>
      <family val="1"/>
    </font>
    <font>
      <sz val="10"/>
      <name val="Sylfaen"/>
      <family val="1"/>
      <charset val="204"/>
    </font>
    <font>
      <sz val="10"/>
      <name val="Arial"/>
      <family val="2"/>
    </font>
    <font>
      <b/>
      <sz val="10"/>
      <name val="Sylfaen"/>
      <family val="1"/>
      <charset val="204"/>
    </font>
    <font>
      <sz val="10"/>
      <color theme="1"/>
      <name val="Calibri"/>
      <family val="2"/>
      <charset val="204"/>
    </font>
    <font>
      <b/>
      <sz val="9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sz val="10"/>
      <name val="Sylfaen"/>
      <family val="1"/>
    </font>
    <font>
      <sz val="8"/>
      <color theme="1"/>
      <name val="Sylfaen"/>
      <family val="1"/>
      <charset val="204"/>
    </font>
    <font>
      <sz val="11"/>
      <color theme="1"/>
      <name val="Sylfaen"/>
      <family val="1"/>
    </font>
    <font>
      <sz val="10"/>
      <color rgb="FFFF0000"/>
      <name val="Sylfaen"/>
      <family val="1"/>
    </font>
    <font>
      <sz val="10"/>
      <color theme="1"/>
      <name val="Arial"/>
      <family val="2"/>
    </font>
    <font>
      <sz val="9"/>
      <color theme="1"/>
      <name val="Sylfaen"/>
      <family val="1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color theme="1"/>
      <name val="Calibri"/>
      <family val="2"/>
      <charset val="204"/>
    </font>
    <font>
      <b/>
      <sz val="12"/>
      <color theme="1"/>
      <name val="Sylfaen"/>
      <family val="1"/>
    </font>
    <font>
      <sz val="8.5"/>
      <color theme="1"/>
      <name val="Sylfaen"/>
      <family val="1"/>
    </font>
    <font>
      <b/>
      <sz val="8.5"/>
      <color theme="1"/>
      <name val="Sylfaen"/>
      <family val="1"/>
    </font>
    <font>
      <sz val="10"/>
      <color theme="1"/>
      <name val="Cambria"/>
      <family val="1"/>
      <charset val="204"/>
    </font>
    <font>
      <sz val="10"/>
      <name val="Calibri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1"/>
      <color theme="1"/>
      <name val="Sylfae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5" fillId="0" borderId="0"/>
    <xf numFmtId="0" fontId="9" fillId="0" borderId="0"/>
    <xf numFmtId="0" fontId="21" fillId="0" borderId="0"/>
    <xf numFmtId="0" fontId="22" fillId="0" borderId="0"/>
    <xf numFmtId="43" fontId="21" fillId="0" borderId="0" applyFont="0" applyFill="0" applyBorder="0" applyAlignment="0" applyProtection="0"/>
  </cellStyleXfs>
  <cellXfs count="25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/>
    </xf>
    <xf numFmtId="43" fontId="3" fillId="0" borderId="1" xfId="0" applyNumberFormat="1" applyFont="1" applyBorder="1" applyAlignment="1">
      <alignment vertical="center" wrapText="1"/>
    </xf>
    <xf numFmtId="43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2" fillId="3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2" fontId="7" fillId="3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/>
    </xf>
    <xf numFmtId="0" fontId="8" fillId="3" borderId="2" xfId="0" applyFont="1" applyFill="1" applyBorder="1"/>
    <xf numFmtId="0" fontId="13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2" fontId="8" fillId="3" borderId="2" xfId="0" applyNumberFormat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/>
    <xf numFmtId="0" fontId="3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/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top"/>
    </xf>
    <xf numFmtId="49" fontId="3" fillId="2" borderId="2" xfId="0" applyNumberFormat="1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/>
    </xf>
    <xf numFmtId="164" fontId="2" fillId="3" borderId="2" xfId="0" applyNumberFormat="1" applyFont="1" applyFill="1" applyBorder="1" applyAlignment="1">
      <alignment horizontal="center"/>
    </xf>
    <xf numFmtId="165" fontId="2" fillId="3" borderId="2" xfId="0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2" fontId="2" fillId="3" borderId="2" xfId="0" applyNumberFormat="1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 wrapText="1"/>
    </xf>
    <xf numFmtId="0" fontId="2" fillId="0" borderId="2" xfId="0" applyFont="1" applyBorder="1"/>
    <xf numFmtId="43" fontId="4" fillId="3" borderId="2" xfId="0" applyNumberFormat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43" fontId="7" fillId="3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2" fillId="4" borderId="2" xfId="0" applyFont="1" applyFill="1" applyBorder="1"/>
    <xf numFmtId="0" fontId="2" fillId="4" borderId="2" xfId="0" applyFont="1" applyFill="1" applyBorder="1" applyAlignment="1">
      <alignment horizontal="center"/>
    </xf>
    <xf numFmtId="43" fontId="4" fillId="4" borderId="2" xfId="0" applyNumberFormat="1" applyFont="1" applyFill="1" applyBorder="1"/>
    <xf numFmtId="0" fontId="15" fillId="0" borderId="0" xfId="0" applyFont="1"/>
    <xf numFmtId="0" fontId="2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 wrapText="1"/>
    </xf>
    <xf numFmtId="0" fontId="14" fillId="3" borderId="2" xfId="0" applyFont="1" applyFill="1" applyBorder="1"/>
    <xf numFmtId="0" fontId="7" fillId="3" borderId="2" xfId="0" applyFont="1" applyFill="1" applyBorder="1" applyAlignment="1">
      <alignment wrapText="1"/>
    </xf>
    <xf numFmtId="164" fontId="2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164" fontId="7" fillId="3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 wrapText="1"/>
    </xf>
    <xf numFmtId="165" fontId="7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0" fillId="0" borderId="2" xfId="0" applyBorder="1"/>
    <xf numFmtId="49" fontId="7" fillId="0" borderId="2" xfId="0" applyNumberFormat="1" applyFont="1" applyBorder="1" applyAlignment="1">
      <alignment horizontal="left" vertical="center" wrapText="1"/>
    </xf>
    <xf numFmtId="2" fontId="7" fillId="3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10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center"/>
    </xf>
    <xf numFmtId="43" fontId="4" fillId="0" borderId="3" xfId="0" applyNumberFormat="1" applyFont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9" fillId="3" borderId="2" xfId="0" applyFont="1" applyFill="1" applyBorder="1" applyAlignment="1">
      <alignment horizontal="center" vertical="center"/>
    </xf>
    <xf numFmtId="0" fontId="10" fillId="0" borderId="2" xfId="2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49" fontId="7" fillId="3" borderId="2" xfId="0" applyNumberFormat="1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 vertical="center"/>
    </xf>
    <xf numFmtId="164" fontId="7" fillId="3" borderId="2" xfId="0" applyNumberFormat="1" applyFont="1" applyFill="1" applyBorder="1" applyAlignment="1">
      <alignment horizontal="center" vertical="center" wrapText="1"/>
    </xf>
    <xf numFmtId="165" fontId="2" fillId="3" borderId="2" xfId="0" applyNumberFormat="1" applyFont="1" applyFill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center"/>
    </xf>
    <xf numFmtId="2" fontId="2" fillId="0" borderId="3" xfId="0" applyNumberFormat="1" applyFont="1" applyBorder="1" applyAlignment="1">
      <alignment horizontal="center" vertical="center"/>
    </xf>
    <xf numFmtId="2" fontId="2" fillId="3" borderId="4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left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2" fontId="2" fillId="3" borderId="4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164" fontId="3" fillId="2" borderId="2" xfId="0" applyNumberFormat="1" applyFont="1" applyFill="1" applyBorder="1" applyAlignment="1">
      <alignment horizontal="center" vertical="center" wrapText="1"/>
    </xf>
    <xf numFmtId="2" fontId="4" fillId="3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2" fontId="7" fillId="3" borderId="2" xfId="0" applyNumberFormat="1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2" fontId="8" fillId="3" borderId="4" xfId="0" applyNumberFormat="1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vertical="center" wrapText="1"/>
    </xf>
    <xf numFmtId="166" fontId="7" fillId="3" borderId="2" xfId="0" applyNumberFormat="1" applyFont="1" applyFill="1" applyBorder="1" applyAlignment="1">
      <alignment horizontal="center" vertical="center"/>
    </xf>
    <xf numFmtId="166" fontId="7" fillId="3" borderId="4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top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2" fontId="2" fillId="3" borderId="3" xfId="0" applyNumberFormat="1" applyFont="1" applyFill="1" applyBorder="1" applyAlignment="1">
      <alignment horizontal="center" vertical="center"/>
    </xf>
    <xf numFmtId="165" fontId="2" fillId="3" borderId="4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9" fontId="7" fillId="0" borderId="2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 vertical="center"/>
    </xf>
    <xf numFmtId="43" fontId="7" fillId="0" borderId="2" xfId="0" applyNumberFormat="1" applyFont="1" applyBorder="1" applyAlignment="1">
      <alignment horizontal="center" vertical="center"/>
    </xf>
    <xf numFmtId="9" fontId="7" fillId="0" borderId="2" xfId="0" applyNumberFormat="1" applyFont="1" applyBorder="1" applyAlignment="1">
      <alignment horizontal="center" vertical="center"/>
    </xf>
    <xf numFmtId="49" fontId="7" fillId="3" borderId="2" xfId="0" applyNumberFormat="1" applyFont="1" applyFill="1" applyBorder="1" applyAlignment="1">
      <alignment wrapText="1"/>
    </xf>
    <xf numFmtId="9" fontId="7" fillId="3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43" fontId="7" fillId="3" borderId="2" xfId="0" applyNumberFormat="1" applyFont="1" applyFill="1" applyBorder="1" applyAlignment="1">
      <alignment horizontal="center" vertical="center" wrapText="1"/>
    </xf>
    <xf numFmtId="43" fontId="7" fillId="3" borderId="2" xfId="0" applyNumberFormat="1" applyFont="1" applyFill="1" applyBorder="1"/>
    <xf numFmtId="49" fontId="6" fillId="0" borderId="2" xfId="2" applyNumberFormat="1" applyFont="1" applyBorder="1" applyAlignment="1">
      <alignment horizontal="center" vertical="top" wrapText="1"/>
    </xf>
    <xf numFmtId="49" fontId="3" fillId="2" borderId="5" xfId="0" applyNumberFormat="1" applyFont="1" applyFill="1" applyBorder="1" applyAlignment="1">
      <alignment horizontal="left" vertical="center" wrapText="1"/>
    </xf>
    <xf numFmtId="49" fontId="2" fillId="3" borderId="5" xfId="0" applyNumberFormat="1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vertical="center"/>
    </xf>
    <xf numFmtId="49" fontId="7" fillId="3" borderId="1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4" fillId="2" borderId="4" xfId="0" applyFont="1" applyFill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/>
    </xf>
    <xf numFmtId="43" fontId="2" fillId="3" borderId="2" xfId="0" applyNumberFormat="1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vertical="center"/>
    </xf>
    <xf numFmtId="0" fontId="7" fillId="3" borderId="4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43" fontId="2" fillId="3" borderId="2" xfId="0" applyNumberFormat="1" applyFont="1" applyFill="1" applyBorder="1" applyAlignment="1">
      <alignment horizontal="center" vertical="center" wrapText="1"/>
    </xf>
    <xf numFmtId="164" fontId="7" fillId="3" borderId="4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2" xfId="1" applyFont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2" fontId="7" fillId="3" borderId="3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/>
    </xf>
    <xf numFmtId="2" fontId="7" fillId="2" borderId="3" xfId="0" applyNumberFormat="1" applyFont="1" applyFill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2" fontId="7" fillId="3" borderId="4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0" fontId="16" fillId="0" borderId="2" xfId="0" applyFont="1" applyBorder="1"/>
    <xf numFmtId="0" fontId="7" fillId="0" borderId="4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165" fontId="2" fillId="3" borderId="2" xfId="0" applyNumberFormat="1" applyFont="1" applyFill="1" applyBorder="1" applyAlignment="1">
      <alignment horizontal="center" vertical="center"/>
    </xf>
    <xf numFmtId="2" fontId="2" fillId="3" borderId="4" xfId="0" applyNumberFormat="1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top"/>
    </xf>
    <xf numFmtId="0" fontId="4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29" fillId="0" borderId="2" xfId="0" applyFon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19" fillId="3" borderId="2" xfId="0" applyFont="1" applyFill="1" applyBorder="1" applyAlignment="1">
      <alignment horizontal="center" wrapText="1"/>
    </xf>
    <xf numFmtId="2" fontId="7" fillId="3" borderId="2" xfId="0" applyNumberFormat="1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vertical="top"/>
    </xf>
    <xf numFmtId="2" fontId="4" fillId="2" borderId="3" xfId="0" applyNumberFormat="1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left" vertical="center" wrapText="1"/>
    </xf>
    <xf numFmtId="0" fontId="7" fillId="6" borderId="2" xfId="0" applyFont="1" applyFill="1" applyBorder="1" applyAlignment="1">
      <alignment horizontal="center" vertical="center"/>
    </xf>
    <xf numFmtId="0" fontId="24" fillId="6" borderId="4" xfId="0" applyFont="1" applyFill="1" applyBorder="1" applyAlignment="1">
      <alignment horizontal="center" vertical="center"/>
    </xf>
    <xf numFmtId="0" fontId="24" fillId="6" borderId="2" xfId="0" applyFont="1" applyFill="1" applyBorder="1" applyAlignment="1">
      <alignment horizontal="center" vertical="center"/>
    </xf>
    <xf numFmtId="43" fontId="2" fillId="6" borderId="2" xfId="0" applyNumberFormat="1" applyFont="1" applyFill="1" applyBorder="1" applyAlignment="1">
      <alignment horizontal="center" vertical="center" wrapText="1"/>
    </xf>
    <xf numFmtId="43" fontId="2" fillId="6" borderId="2" xfId="0" applyNumberFormat="1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43" fontId="2" fillId="7" borderId="2" xfId="0" applyNumberFormat="1" applyFont="1" applyFill="1" applyBorder="1" applyAlignment="1">
      <alignment horizontal="center" vertical="center" wrapText="1"/>
    </xf>
    <xf numFmtId="43" fontId="2" fillId="7" borderId="2" xfId="0" applyNumberFormat="1" applyFont="1" applyFill="1" applyBorder="1" applyAlignment="1">
      <alignment horizontal="center" vertical="center"/>
    </xf>
    <xf numFmtId="0" fontId="7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left" vertical="center"/>
    </xf>
    <xf numFmtId="0" fontId="24" fillId="7" borderId="2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3" borderId="0" xfId="0" applyFont="1" applyFill="1" applyAlignment="1">
      <alignment horizontal="center" vertical="center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43" fontId="4" fillId="4" borderId="2" xfId="0" applyNumberFormat="1" applyFont="1" applyFill="1" applyBorder="1" applyAlignment="1">
      <alignment vertical="center"/>
    </xf>
    <xf numFmtId="0" fontId="15" fillId="6" borderId="2" xfId="0" applyFont="1" applyFill="1" applyBorder="1" applyAlignment="1">
      <alignment vertical="center"/>
    </xf>
    <xf numFmtId="0" fontId="2" fillId="6" borderId="2" xfId="0" applyFont="1" applyFill="1" applyBorder="1" applyAlignment="1">
      <alignment vertical="center"/>
    </xf>
    <xf numFmtId="0" fontId="2" fillId="6" borderId="2" xfId="0" applyFont="1" applyFill="1" applyBorder="1" applyAlignment="1">
      <alignment horizontal="center" vertical="center"/>
    </xf>
    <xf numFmtId="43" fontId="24" fillId="6" borderId="2" xfId="0" applyNumberFormat="1" applyFont="1" applyFill="1" applyBorder="1" applyAlignment="1">
      <alignment vertical="center"/>
    </xf>
    <xf numFmtId="39" fontId="7" fillId="0" borderId="2" xfId="0" applyNumberFormat="1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0" fontId="31" fillId="4" borderId="2" xfId="0" applyFont="1" applyFill="1" applyBorder="1" applyAlignment="1">
      <alignment horizontal="center" vertical="center"/>
    </xf>
    <xf numFmtId="0" fontId="31" fillId="4" borderId="2" xfId="0" applyFont="1" applyFill="1" applyBorder="1" applyAlignment="1">
      <alignment horizontal="left" vertical="center"/>
    </xf>
    <xf numFmtId="43" fontId="4" fillId="4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43" fontId="7" fillId="0" borderId="0" xfId="5" applyFont="1" applyAlignment="1">
      <alignment horizontal="center"/>
    </xf>
    <xf numFmtId="43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6">
    <cellStyle name="Comma" xfId="5" builtinId="3"/>
    <cellStyle name="Normal" xfId="0" builtinId="0"/>
    <cellStyle name="Normal 3" xfId="3" xr:uid="{00000000-0005-0000-0000-000001000000}"/>
    <cellStyle name="Normal 3 2" xfId="2" xr:uid="{00000000-0005-0000-0000-000002000000}"/>
    <cellStyle name="Обычный 2" xfId="4" xr:uid="{00000000-0005-0000-0000-000003000000}"/>
    <cellStyle name="Обычный_Лист1" xfId="1" xr:uid="{00000000-0005-0000-0000-000004000000}"/>
  </cellStyles>
  <dxfs count="47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tabSelected="1" workbookViewId="0">
      <selection activeCell="C16" sqref="C16"/>
    </sheetView>
  </sheetViews>
  <sheetFormatPr defaultColWidth="9.08984375" defaultRowHeight="13.5" x14ac:dyDescent="0.35"/>
  <cols>
    <col min="1" max="1" width="7.453125" style="226" customWidth="1"/>
    <col min="2" max="2" width="66.90625" style="226" customWidth="1"/>
    <col min="3" max="3" width="27.54296875" style="226" customWidth="1"/>
    <col min="4" max="16384" width="9.08984375" style="223"/>
  </cols>
  <sheetData>
    <row r="1" spans="1:13" x14ac:dyDescent="0.35">
      <c r="A1" s="248" t="s">
        <v>124</v>
      </c>
      <c r="B1" s="248"/>
      <c r="C1" s="248"/>
      <c r="D1" s="248"/>
      <c r="E1" s="248"/>
    </row>
    <row r="2" spans="1:13" x14ac:dyDescent="0.35">
      <c r="A2" s="249" t="s">
        <v>123</v>
      </c>
      <c r="B2" s="249"/>
      <c r="C2" s="249"/>
      <c r="D2" s="224"/>
      <c r="E2" s="224"/>
      <c r="F2" s="224"/>
      <c r="G2" s="224"/>
      <c r="H2" s="224"/>
      <c r="I2" s="224"/>
      <c r="J2" s="224"/>
      <c r="K2" s="224"/>
      <c r="L2" s="224"/>
      <c r="M2" s="224"/>
    </row>
    <row r="3" spans="1:13" x14ac:dyDescent="0.35">
      <c r="A3" s="249" t="s">
        <v>267</v>
      </c>
      <c r="B3" s="249"/>
      <c r="C3" s="249"/>
      <c r="D3" s="224"/>
      <c r="E3" s="224"/>
      <c r="F3" s="224"/>
      <c r="G3" s="224"/>
      <c r="H3" s="224"/>
      <c r="I3" s="224"/>
      <c r="J3" s="224"/>
      <c r="K3" s="224"/>
      <c r="L3" s="224"/>
      <c r="M3" s="224"/>
    </row>
    <row r="4" spans="1:13" x14ac:dyDescent="0.35">
      <c r="A4" s="225"/>
      <c r="B4" s="225"/>
      <c r="C4" s="225"/>
      <c r="D4" s="224"/>
      <c r="E4" s="224"/>
      <c r="F4" s="224"/>
      <c r="G4" s="224"/>
      <c r="H4" s="224"/>
      <c r="I4" s="224"/>
      <c r="J4" s="224"/>
      <c r="K4" s="224"/>
      <c r="L4" s="224"/>
      <c r="M4" s="224"/>
    </row>
    <row r="5" spans="1:13" ht="24.9" customHeight="1" x14ac:dyDescent="0.35">
      <c r="A5" s="159" t="s">
        <v>3</v>
      </c>
      <c r="B5" s="159" t="s">
        <v>265</v>
      </c>
      <c r="C5" s="159" t="s">
        <v>266</v>
      </c>
    </row>
    <row r="6" spans="1:13" x14ac:dyDescent="0.35">
      <c r="A6" s="159">
        <v>1</v>
      </c>
      <c r="B6" s="159">
        <v>2</v>
      </c>
      <c r="C6" s="159">
        <v>3</v>
      </c>
    </row>
    <row r="7" spans="1:13" ht="24.9" customHeight="1" x14ac:dyDescent="0.35">
      <c r="A7" s="241">
        <v>1</v>
      </c>
      <c r="B7" s="242" t="s">
        <v>268</v>
      </c>
      <c r="C7" s="243">
        <f>C8+C9+C10+C11+C12</f>
        <v>0</v>
      </c>
    </row>
    <row r="8" spans="1:13" ht="24.9" customHeight="1" x14ac:dyDescent="0.35">
      <c r="A8" s="227">
        <v>1.1000000000000001</v>
      </c>
      <c r="B8" s="227" t="s">
        <v>269</v>
      </c>
      <c r="C8" s="239">
        <f>'I სართული'!J274</f>
        <v>0</v>
      </c>
    </row>
    <row r="9" spans="1:13" ht="24.9" customHeight="1" x14ac:dyDescent="0.35">
      <c r="A9" s="227">
        <v>1.2</v>
      </c>
      <c r="B9" s="227" t="s">
        <v>273</v>
      </c>
      <c r="C9" s="239">
        <f>'I სართული'!J475</f>
        <v>0</v>
      </c>
    </row>
    <row r="10" spans="1:13" ht="24.9" customHeight="1" x14ac:dyDescent="0.35">
      <c r="A10" s="227">
        <v>1.3</v>
      </c>
      <c r="B10" s="227" t="s">
        <v>272</v>
      </c>
      <c r="C10" s="239">
        <f>'I სართული'!J615</f>
        <v>0</v>
      </c>
    </row>
    <row r="11" spans="1:13" ht="24.9" customHeight="1" x14ac:dyDescent="0.35">
      <c r="A11" s="227">
        <v>1.4</v>
      </c>
      <c r="B11" s="227" t="s">
        <v>275</v>
      </c>
      <c r="C11" s="239">
        <f>'I სართული'!J685</f>
        <v>0</v>
      </c>
    </row>
    <row r="12" spans="1:13" ht="24.9" customHeight="1" x14ac:dyDescent="0.35">
      <c r="A12" s="227">
        <v>1.5</v>
      </c>
      <c r="B12" s="227" t="s">
        <v>285</v>
      </c>
      <c r="C12" s="239">
        <f>'I სართული'!J873</f>
        <v>0</v>
      </c>
    </row>
    <row r="13" spans="1:13" ht="24.9" customHeight="1" x14ac:dyDescent="0.35">
      <c r="A13" s="78">
        <v>2</v>
      </c>
      <c r="B13" s="242" t="s">
        <v>276</v>
      </c>
      <c r="C13" s="243">
        <f>C14+C15</f>
        <v>0</v>
      </c>
    </row>
    <row r="14" spans="1:13" ht="24.9" customHeight="1" x14ac:dyDescent="0.35">
      <c r="A14" s="227">
        <v>2.1</v>
      </c>
      <c r="B14" s="227" t="s">
        <v>324</v>
      </c>
      <c r="C14" s="240">
        <f>'II სართული'!J211</f>
        <v>0</v>
      </c>
    </row>
    <row r="15" spans="1:13" ht="24.9" customHeight="1" x14ac:dyDescent="0.35">
      <c r="A15" s="227">
        <v>2.2000000000000002</v>
      </c>
      <c r="B15" s="227" t="s">
        <v>325</v>
      </c>
      <c r="C15" s="240">
        <f>'II სართული'!J264</f>
        <v>0</v>
      </c>
    </row>
    <row r="16" spans="1:13" ht="24.9" customHeight="1" x14ac:dyDescent="0.35">
      <c r="A16" s="78">
        <v>3</v>
      </c>
      <c r="B16" s="242" t="s">
        <v>277</v>
      </c>
      <c r="C16" s="243">
        <f>'IV სართული'!J48</f>
        <v>0</v>
      </c>
    </row>
    <row r="17" spans="1:3" ht="24.9" customHeight="1" x14ac:dyDescent="0.35">
      <c r="A17" s="136"/>
      <c r="B17" s="70" t="s">
        <v>12</v>
      </c>
      <c r="C17" s="47">
        <f>C16+C13+C7</f>
        <v>0</v>
      </c>
    </row>
    <row r="19" spans="1:3" x14ac:dyDescent="0.35">
      <c r="C19" s="246"/>
    </row>
    <row r="22" spans="1:3" x14ac:dyDescent="0.35">
      <c r="C22" s="247"/>
    </row>
  </sheetData>
  <mergeCells count="3">
    <mergeCell ref="A1:E1"/>
    <mergeCell ref="A2:C2"/>
    <mergeCell ref="A3:C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74"/>
  <sheetViews>
    <sheetView zoomScale="88" zoomScaleNormal="100" workbookViewId="0">
      <selection activeCell="H10" sqref="H10:H862"/>
    </sheetView>
  </sheetViews>
  <sheetFormatPr defaultColWidth="9.08984375" defaultRowHeight="13.5" x14ac:dyDescent="0.35"/>
  <cols>
    <col min="1" max="1" width="4.453125" style="79" customWidth="1"/>
    <col min="2" max="2" width="71.6328125" style="1" customWidth="1"/>
    <col min="3" max="3" width="8" style="55" customWidth="1"/>
    <col min="4" max="4" width="9.90625" style="1" customWidth="1"/>
    <col min="5" max="5" width="10.453125" style="56" customWidth="1"/>
    <col min="6" max="6" width="8.90625" style="56" customWidth="1"/>
    <col min="7" max="7" width="14" style="56" customWidth="1"/>
    <col min="8" max="8" width="7.453125" style="56" customWidth="1"/>
    <col min="9" max="9" width="13.453125" style="56" customWidth="1"/>
    <col min="10" max="10" width="15.453125" style="1" customWidth="1"/>
    <col min="11" max="16384" width="9.08984375" style="1"/>
  </cols>
  <sheetData>
    <row r="1" spans="1:10" x14ac:dyDescent="0.35">
      <c r="A1" s="248" t="s">
        <v>124</v>
      </c>
      <c r="B1" s="248"/>
      <c r="C1" s="248"/>
      <c r="D1" s="248"/>
      <c r="E1" s="248"/>
    </row>
    <row r="2" spans="1:10" ht="20.149999999999999" customHeight="1" x14ac:dyDescent="0.35">
      <c r="A2" s="252" t="s">
        <v>123</v>
      </c>
      <c r="B2" s="252"/>
      <c r="C2" s="252"/>
      <c r="D2" s="252"/>
      <c r="E2" s="252"/>
      <c r="F2" s="252"/>
      <c r="G2" s="252"/>
      <c r="H2" s="252"/>
      <c r="I2" s="252"/>
      <c r="J2" s="252"/>
    </row>
    <row r="3" spans="1:10" ht="20.149999999999999" customHeight="1" x14ac:dyDescent="0.35">
      <c r="A3" s="252" t="s">
        <v>0</v>
      </c>
      <c r="B3" s="252"/>
      <c r="C3" s="252"/>
      <c r="D3" s="252"/>
      <c r="E3" s="252"/>
      <c r="F3" s="252"/>
      <c r="G3" s="252"/>
      <c r="H3" s="252"/>
      <c r="I3" s="252"/>
      <c r="J3" s="252"/>
    </row>
    <row r="4" spans="1:10" ht="20.149999999999999" customHeight="1" x14ac:dyDescent="0.35">
      <c r="A4" s="199"/>
      <c r="B4" s="199"/>
      <c r="C4" s="252" t="s">
        <v>246</v>
      </c>
      <c r="D4" s="252"/>
      <c r="E4" s="252"/>
      <c r="F4" s="199"/>
      <c r="G4" s="199"/>
      <c r="H4" s="199"/>
      <c r="I4" s="199"/>
      <c r="J4" s="199"/>
    </row>
    <row r="5" spans="1:10" ht="20.149999999999999" customHeight="1" x14ac:dyDescent="0.35">
      <c r="A5" s="250"/>
      <c r="B5" s="250"/>
      <c r="C5" s="2"/>
      <c r="D5" s="2"/>
      <c r="E5" s="2"/>
      <c r="F5" s="251" t="s">
        <v>1</v>
      </c>
      <c r="G5" s="251"/>
      <c r="H5" s="251"/>
      <c r="I5" s="3">
        <f>J874</f>
        <v>0</v>
      </c>
      <c r="J5" s="4" t="s">
        <v>2</v>
      </c>
    </row>
    <row r="6" spans="1:10" s="5" customFormat="1" ht="20.149999999999999" customHeight="1" x14ac:dyDescent="0.35">
      <c r="A6" s="254" t="s">
        <v>3</v>
      </c>
      <c r="B6" s="253" t="s">
        <v>4</v>
      </c>
      <c r="C6" s="253" t="s">
        <v>5</v>
      </c>
      <c r="D6" s="255" t="s">
        <v>6</v>
      </c>
      <c r="E6" s="253" t="s">
        <v>7</v>
      </c>
      <c r="F6" s="253" t="s">
        <v>8</v>
      </c>
      <c r="G6" s="253"/>
      <c r="H6" s="253" t="s">
        <v>9</v>
      </c>
      <c r="I6" s="253"/>
      <c r="J6" s="253" t="s">
        <v>10</v>
      </c>
    </row>
    <row r="7" spans="1:10" s="5" customFormat="1" ht="30" customHeight="1" x14ac:dyDescent="0.35">
      <c r="A7" s="254"/>
      <c r="B7" s="253"/>
      <c r="C7" s="253"/>
      <c r="D7" s="256"/>
      <c r="E7" s="253"/>
      <c r="F7" s="157" t="s">
        <v>13</v>
      </c>
      <c r="G7" s="157" t="s">
        <v>12</v>
      </c>
      <c r="H7" s="157" t="s">
        <v>11</v>
      </c>
      <c r="I7" s="157" t="s">
        <v>12</v>
      </c>
      <c r="J7" s="253"/>
    </row>
    <row r="8" spans="1:10" s="5" customFormat="1" ht="14" thickBot="1" x14ac:dyDescent="0.4">
      <c r="A8" s="191">
        <v>1</v>
      </c>
      <c r="B8" s="192">
        <v>2</v>
      </c>
      <c r="C8" s="192">
        <v>3</v>
      </c>
      <c r="D8" s="192"/>
      <c r="E8" s="192">
        <v>4</v>
      </c>
      <c r="F8" s="192">
        <v>7</v>
      </c>
      <c r="G8" s="192">
        <v>8</v>
      </c>
      <c r="H8" s="192">
        <v>9</v>
      </c>
      <c r="I8" s="192">
        <v>10</v>
      </c>
      <c r="J8" s="192">
        <v>11</v>
      </c>
    </row>
    <row r="9" spans="1:10" s="5" customFormat="1" ht="30" customHeight="1" x14ac:dyDescent="0.35">
      <c r="A9" s="105"/>
      <c r="B9" s="216" t="s">
        <v>279</v>
      </c>
      <c r="C9" s="97"/>
      <c r="D9" s="97"/>
      <c r="E9" s="97"/>
      <c r="F9" s="97"/>
      <c r="G9" s="97"/>
      <c r="H9" s="97"/>
      <c r="I9" s="97"/>
      <c r="J9" s="97"/>
    </row>
    <row r="10" spans="1:10" s="5" customFormat="1" x14ac:dyDescent="0.35">
      <c r="A10" s="70"/>
      <c r="B10" s="86" t="s">
        <v>60</v>
      </c>
      <c r="C10" s="30"/>
      <c r="D10" s="30"/>
      <c r="E10" s="30"/>
      <c r="F10" s="30"/>
      <c r="G10" s="30"/>
      <c r="H10" s="30"/>
      <c r="I10" s="30"/>
      <c r="J10" s="30"/>
    </row>
    <row r="11" spans="1:10" s="5" customFormat="1" x14ac:dyDescent="0.35">
      <c r="A11" s="70">
        <v>1</v>
      </c>
      <c r="B11" s="160" t="s">
        <v>125</v>
      </c>
      <c r="C11" s="8" t="s">
        <v>19</v>
      </c>
      <c r="D11" s="8"/>
      <c r="E11" s="8">
        <f>7*3.4+0.9*2.1+0.3*2.1</f>
        <v>26.32</v>
      </c>
      <c r="F11" s="159"/>
      <c r="G11" s="159"/>
      <c r="H11" s="159"/>
      <c r="I11" s="159"/>
      <c r="J11" s="159"/>
    </row>
    <row r="12" spans="1:10" s="5" customFormat="1" x14ac:dyDescent="0.35">
      <c r="A12" s="159"/>
      <c r="B12" s="64" t="s">
        <v>15</v>
      </c>
      <c r="C12" s="23" t="s">
        <v>19</v>
      </c>
      <c r="D12" s="16">
        <v>1</v>
      </c>
      <c r="E12" s="16">
        <f>E11*D12</f>
        <v>26.32</v>
      </c>
      <c r="F12" s="16"/>
      <c r="G12" s="161">
        <f t="shared" ref="G12:G75" si="0">F12*E12</f>
        <v>0</v>
      </c>
      <c r="H12" s="16"/>
      <c r="I12" s="147">
        <f t="shared" ref="I12:I75" si="1">H12*E12</f>
        <v>0</v>
      </c>
      <c r="J12" s="147">
        <f>I12+G12</f>
        <v>0</v>
      </c>
    </row>
    <row r="13" spans="1:10" s="5" customFormat="1" x14ac:dyDescent="0.35">
      <c r="A13" s="159"/>
      <c r="B13" s="143" t="s">
        <v>20</v>
      </c>
      <c r="C13" s="31" t="s">
        <v>2</v>
      </c>
      <c r="D13" s="162">
        <v>4.9700000000000001E-2</v>
      </c>
      <c r="E13" s="109">
        <f>D13*E11</f>
        <v>1.3081039999999999</v>
      </c>
      <c r="F13" s="109"/>
      <c r="G13" s="161">
        <f t="shared" si="0"/>
        <v>0</v>
      </c>
      <c r="H13" s="109"/>
      <c r="I13" s="147">
        <f t="shared" si="1"/>
        <v>0</v>
      </c>
      <c r="J13" s="147">
        <f t="shared" ref="J13:J76" si="2">I13+G13</f>
        <v>0</v>
      </c>
    </row>
    <row r="14" spans="1:10" s="5" customFormat="1" x14ac:dyDescent="0.35">
      <c r="A14" s="70">
        <v>2</v>
      </c>
      <c r="B14" s="7" t="s">
        <v>140</v>
      </c>
      <c r="C14" s="8" t="s">
        <v>19</v>
      </c>
      <c r="D14" s="8"/>
      <c r="E14" s="9">
        <f>62.1+5.06*1.2</f>
        <v>68.171999999999997</v>
      </c>
      <c r="F14" s="159"/>
      <c r="G14" s="161">
        <f t="shared" si="0"/>
        <v>0</v>
      </c>
      <c r="H14" s="159"/>
      <c r="I14" s="147">
        <f t="shared" si="1"/>
        <v>0</v>
      </c>
      <c r="J14" s="147">
        <f t="shared" si="2"/>
        <v>0</v>
      </c>
    </row>
    <row r="15" spans="1:10" s="5" customFormat="1" x14ac:dyDescent="0.35">
      <c r="A15" s="159"/>
      <c r="B15" s="64" t="s">
        <v>15</v>
      </c>
      <c r="C15" s="23" t="s">
        <v>19</v>
      </c>
      <c r="D15" s="16">
        <v>1</v>
      </c>
      <c r="E15" s="16">
        <f>E14*D15</f>
        <v>68.171999999999997</v>
      </c>
      <c r="F15" s="16"/>
      <c r="G15" s="161">
        <f t="shared" si="0"/>
        <v>0</v>
      </c>
      <c r="H15" s="16"/>
      <c r="I15" s="147">
        <f t="shared" si="1"/>
        <v>0</v>
      </c>
      <c r="J15" s="147">
        <f t="shared" si="2"/>
        <v>0</v>
      </c>
    </row>
    <row r="16" spans="1:10" s="5" customFormat="1" x14ac:dyDescent="0.35">
      <c r="A16" s="159"/>
      <c r="B16" s="143" t="s">
        <v>20</v>
      </c>
      <c r="C16" s="31" t="s">
        <v>2</v>
      </c>
      <c r="D16" s="162">
        <v>4.9700000000000001E-2</v>
      </c>
      <c r="E16" s="109">
        <f>D16*E14</f>
        <v>3.3881483999999999</v>
      </c>
      <c r="F16" s="109"/>
      <c r="G16" s="161">
        <f t="shared" si="0"/>
        <v>0</v>
      </c>
      <c r="H16" s="109"/>
      <c r="I16" s="147">
        <f t="shared" si="1"/>
        <v>0</v>
      </c>
      <c r="J16" s="147">
        <f t="shared" si="2"/>
        <v>0</v>
      </c>
    </row>
    <row r="17" spans="1:10" s="5" customFormat="1" x14ac:dyDescent="0.35">
      <c r="A17" s="70">
        <v>3</v>
      </c>
      <c r="B17" s="160" t="s">
        <v>126</v>
      </c>
      <c r="C17" s="8" t="s">
        <v>19</v>
      </c>
      <c r="D17" s="8"/>
      <c r="E17" s="8">
        <f>0.9*2.1*2</f>
        <v>3.7800000000000002</v>
      </c>
      <c r="F17" s="159"/>
      <c r="G17" s="161">
        <f t="shared" si="0"/>
        <v>0</v>
      </c>
      <c r="H17" s="159"/>
      <c r="I17" s="147">
        <f t="shared" si="1"/>
        <v>0</v>
      </c>
      <c r="J17" s="147">
        <f t="shared" si="2"/>
        <v>0</v>
      </c>
    </row>
    <row r="18" spans="1:10" s="5" customFormat="1" x14ac:dyDescent="0.35">
      <c r="A18" s="159"/>
      <c r="B18" s="163" t="s">
        <v>15</v>
      </c>
      <c r="C18" s="164" t="s">
        <v>19</v>
      </c>
      <c r="D18" s="16">
        <v>1</v>
      </c>
      <c r="E18" s="16">
        <f>D18*E17</f>
        <v>3.7800000000000002</v>
      </c>
      <c r="F18" s="69"/>
      <c r="G18" s="161">
        <f t="shared" si="0"/>
        <v>0</v>
      </c>
      <c r="H18" s="69"/>
      <c r="I18" s="147">
        <f t="shared" si="1"/>
        <v>0</v>
      </c>
      <c r="J18" s="147">
        <f t="shared" si="2"/>
        <v>0</v>
      </c>
    </row>
    <row r="19" spans="1:10" s="5" customFormat="1" x14ac:dyDescent="0.35">
      <c r="A19" s="159"/>
      <c r="B19" s="40" t="s">
        <v>127</v>
      </c>
      <c r="C19" s="23" t="s">
        <v>2</v>
      </c>
      <c r="D19" s="149">
        <v>9.8400000000000001E-2</v>
      </c>
      <c r="E19" s="109">
        <f>D19*E17</f>
        <v>0.371952</v>
      </c>
      <c r="F19" s="69"/>
      <c r="G19" s="161">
        <f t="shared" si="0"/>
        <v>0</v>
      </c>
      <c r="H19" s="69"/>
      <c r="I19" s="147">
        <f t="shared" si="1"/>
        <v>0</v>
      </c>
      <c r="J19" s="147">
        <f t="shared" si="2"/>
        <v>0</v>
      </c>
    </row>
    <row r="20" spans="1:10" s="5" customFormat="1" x14ac:dyDescent="0.35">
      <c r="A20" s="57">
        <v>4</v>
      </c>
      <c r="B20" s="165" t="s">
        <v>128</v>
      </c>
      <c r="C20" s="166" t="s">
        <v>18</v>
      </c>
      <c r="D20" s="8"/>
      <c r="E20" s="118">
        <v>1</v>
      </c>
      <c r="F20" s="69"/>
      <c r="G20" s="161">
        <f t="shared" si="0"/>
        <v>0</v>
      </c>
      <c r="H20" s="69"/>
      <c r="I20" s="147">
        <f t="shared" si="1"/>
        <v>0</v>
      </c>
      <c r="J20" s="147">
        <f t="shared" si="2"/>
        <v>0</v>
      </c>
    </row>
    <row r="21" spans="1:10" s="5" customFormat="1" x14ac:dyDescent="0.35">
      <c r="A21" s="6"/>
      <c r="B21" s="163" t="s">
        <v>15</v>
      </c>
      <c r="C21" s="164" t="s">
        <v>18</v>
      </c>
      <c r="D21" s="16">
        <v>1</v>
      </c>
      <c r="E21" s="16">
        <f>D21*E20</f>
        <v>1</v>
      </c>
      <c r="F21" s="127"/>
      <c r="G21" s="161">
        <f t="shared" si="0"/>
        <v>0</v>
      </c>
      <c r="H21" s="69"/>
      <c r="I21" s="147">
        <f t="shared" si="1"/>
        <v>0</v>
      </c>
      <c r="J21" s="147">
        <f t="shared" si="2"/>
        <v>0</v>
      </c>
    </row>
    <row r="22" spans="1:10" s="5" customFormat="1" x14ac:dyDescent="0.35">
      <c r="A22" s="6"/>
      <c r="B22" s="40" t="s">
        <v>127</v>
      </c>
      <c r="C22" s="23" t="s">
        <v>2</v>
      </c>
      <c r="D22" s="23">
        <v>0.5</v>
      </c>
      <c r="E22" s="69">
        <f>D22*E20</f>
        <v>0.5</v>
      </c>
      <c r="F22" s="69"/>
      <c r="G22" s="161">
        <f t="shared" si="0"/>
        <v>0</v>
      </c>
      <c r="H22" s="69"/>
      <c r="I22" s="147">
        <f t="shared" si="1"/>
        <v>0</v>
      </c>
      <c r="J22" s="147">
        <f t="shared" si="2"/>
        <v>0</v>
      </c>
    </row>
    <row r="23" spans="1:10" s="5" customFormat="1" x14ac:dyDescent="0.35">
      <c r="A23" s="57">
        <v>5</v>
      </c>
      <c r="B23" s="167" t="s">
        <v>130</v>
      </c>
      <c r="C23" s="166" t="s">
        <v>129</v>
      </c>
      <c r="D23" s="166"/>
      <c r="E23" s="168">
        <v>1.8</v>
      </c>
      <c r="F23" s="69"/>
      <c r="G23" s="161">
        <f t="shared" si="0"/>
        <v>0</v>
      </c>
      <c r="H23" s="69"/>
      <c r="I23" s="147">
        <f t="shared" si="1"/>
        <v>0</v>
      </c>
      <c r="J23" s="147">
        <f t="shared" si="2"/>
        <v>0</v>
      </c>
    </row>
    <row r="24" spans="1:10" s="5" customFormat="1" x14ac:dyDescent="0.35">
      <c r="A24" s="6"/>
      <c r="B24" s="163" t="s">
        <v>15</v>
      </c>
      <c r="C24" s="164" t="s">
        <v>19</v>
      </c>
      <c r="D24" s="16">
        <v>1</v>
      </c>
      <c r="E24" s="16">
        <f>D24*E23</f>
        <v>1.8</v>
      </c>
      <c r="F24" s="69"/>
      <c r="G24" s="161">
        <f t="shared" si="0"/>
        <v>0</v>
      </c>
      <c r="H24" s="69"/>
      <c r="I24" s="147">
        <f t="shared" si="1"/>
        <v>0</v>
      </c>
      <c r="J24" s="147">
        <f t="shared" si="2"/>
        <v>0</v>
      </c>
    </row>
    <row r="25" spans="1:10" s="5" customFormat="1" x14ac:dyDescent="0.35">
      <c r="A25" s="6"/>
      <c r="B25" s="40" t="s">
        <v>127</v>
      </c>
      <c r="C25" s="23" t="s">
        <v>2</v>
      </c>
      <c r="D25" s="149">
        <v>8.9999999999999993E-3</v>
      </c>
      <c r="E25" s="109">
        <f>D25*E23</f>
        <v>1.6199999999999999E-2</v>
      </c>
      <c r="F25" s="69"/>
      <c r="G25" s="161">
        <f t="shared" si="0"/>
        <v>0</v>
      </c>
      <c r="H25" s="69"/>
      <c r="I25" s="147">
        <f t="shared" si="1"/>
        <v>0</v>
      </c>
      <c r="J25" s="147">
        <f t="shared" si="2"/>
        <v>0</v>
      </c>
    </row>
    <row r="26" spans="1:10" s="5" customFormat="1" ht="27" x14ac:dyDescent="0.35">
      <c r="A26" s="170">
        <v>6</v>
      </c>
      <c r="B26" s="171" t="s">
        <v>131</v>
      </c>
      <c r="C26" s="172" t="s">
        <v>129</v>
      </c>
      <c r="D26" s="173"/>
      <c r="E26" s="173">
        <f>3.5+3.7+54.9</f>
        <v>62.1</v>
      </c>
      <c r="F26" s="10"/>
      <c r="G26" s="161">
        <f t="shared" si="0"/>
        <v>0</v>
      </c>
      <c r="H26" s="10"/>
      <c r="I26" s="147">
        <f t="shared" si="1"/>
        <v>0</v>
      </c>
      <c r="J26" s="147">
        <f t="shared" si="2"/>
        <v>0</v>
      </c>
    </row>
    <row r="27" spans="1:10" s="5" customFormat="1" x14ac:dyDescent="0.35">
      <c r="A27" s="170"/>
      <c r="B27" s="163" t="s">
        <v>15</v>
      </c>
      <c r="C27" s="164" t="s">
        <v>19</v>
      </c>
      <c r="D27" s="16">
        <v>1</v>
      </c>
      <c r="E27" s="16">
        <f>D27*E26</f>
        <v>62.1</v>
      </c>
      <c r="F27" s="69"/>
      <c r="G27" s="161">
        <f t="shared" si="0"/>
        <v>0</v>
      </c>
      <c r="H27" s="69"/>
      <c r="I27" s="147">
        <f t="shared" si="1"/>
        <v>0</v>
      </c>
      <c r="J27" s="147">
        <f t="shared" si="2"/>
        <v>0</v>
      </c>
    </row>
    <row r="28" spans="1:10" s="5" customFormat="1" ht="27" x14ac:dyDescent="0.35">
      <c r="A28" s="57">
        <v>7</v>
      </c>
      <c r="B28" s="174" t="s">
        <v>132</v>
      </c>
      <c r="C28" s="172" t="s">
        <v>129</v>
      </c>
      <c r="D28" s="172"/>
      <c r="E28" s="173">
        <f>3.5+3.7+54.9*20%</f>
        <v>18.18</v>
      </c>
      <c r="F28" s="6"/>
      <c r="G28" s="161">
        <f t="shared" si="0"/>
        <v>0</v>
      </c>
      <c r="H28" s="6"/>
      <c r="I28" s="147">
        <f t="shared" si="1"/>
        <v>0</v>
      </c>
      <c r="J28" s="147">
        <f t="shared" si="2"/>
        <v>0</v>
      </c>
    </row>
    <row r="29" spans="1:10" s="5" customFormat="1" x14ac:dyDescent="0.35">
      <c r="A29" s="6"/>
      <c r="B29" s="163" t="s">
        <v>15</v>
      </c>
      <c r="C29" s="164" t="s">
        <v>19</v>
      </c>
      <c r="D29" s="16">
        <v>1</v>
      </c>
      <c r="E29" s="16">
        <f>D29*E28</f>
        <v>18.18</v>
      </c>
      <c r="F29" s="11"/>
      <c r="G29" s="161">
        <f t="shared" si="0"/>
        <v>0</v>
      </c>
      <c r="H29" s="69"/>
      <c r="I29" s="147">
        <f t="shared" si="1"/>
        <v>0</v>
      </c>
      <c r="J29" s="147">
        <f t="shared" si="2"/>
        <v>0</v>
      </c>
    </row>
    <row r="30" spans="1:10" s="5" customFormat="1" x14ac:dyDescent="0.35">
      <c r="A30" s="6"/>
      <c r="B30" s="40" t="s">
        <v>127</v>
      </c>
      <c r="C30" s="23" t="s">
        <v>2</v>
      </c>
      <c r="D30" s="149">
        <v>8.9999999999999993E-3</v>
      </c>
      <c r="E30" s="109">
        <f>D30*E28</f>
        <v>0.16361999999999999</v>
      </c>
      <c r="F30" s="69"/>
      <c r="G30" s="161">
        <f t="shared" si="0"/>
        <v>0</v>
      </c>
      <c r="H30" s="69"/>
      <c r="I30" s="147">
        <f t="shared" si="1"/>
        <v>0</v>
      </c>
      <c r="J30" s="147">
        <f t="shared" si="2"/>
        <v>0</v>
      </c>
    </row>
    <row r="31" spans="1:10" s="5" customFormat="1" ht="27" x14ac:dyDescent="0.35">
      <c r="A31" s="57">
        <v>8</v>
      </c>
      <c r="B31" s="7" t="s">
        <v>166</v>
      </c>
      <c r="C31" s="8" t="s">
        <v>141</v>
      </c>
      <c r="D31" s="145"/>
      <c r="E31" s="179">
        <f>1.6*1.8*0.4</f>
        <v>1.1520000000000001</v>
      </c>
      <c r="F31" s="69"/>
      <c r="G31" s="161">
        <f t="shared" si="0"/>
        <v>0</v>
      </c>
      <c r="H31" s="69"/>
      <c r="I31" s="147">
        <f t="shared" si="1"/>
        <v>0</v>
      </c>
      <c r="J31" s="147">
        <f t="shared" si="2"/>
        <v>0</v>
      </c>
    </row>
    <row r="32" spans="1:10" s="5" customFormat="1" x14ac:dyDescent="0.35">
      <c r="A32" s="6"/>
      <c r="B32" s="163" t="s">
        <v>15</v>
      </c>
      <c r="C32" s="164" t="s">
        <v>19</v>
      </c>
      <c r="D32" s="16">
        <v>1</v>
      </c>
      <c r="E32" s="16">
        <f>D32*E31</f>
        <v>1.1520000000000001</v>
      </c>
      <c r="F32" s="11"/>
      <c r="G32" s="161">
        <f t="shared" si="0"/>
        <v>0</v>
      </c>
      <c r="H32" s="69"/>
      <c r="I32" s="147">
        <f t="shared" si="1"/>
        <v>0</v>
      </c>
      <c r="J32" s="147">
        <f t="shared" si="2"/>
        <v>0</v>
      </c>
    </row>
    <row r="33" spans="1:10" s="5" customFormat="1" x14ac:dyDescent="0.35">
      <c r="A33" s="6"/>
      <c r="B33" s="40" t="s">
        <v>127</v>
      </c>
      <c r="C33" s="23" t="s">
        <v>2</v>
      </c>
      <c r="D33" s="149">
        <v>16.8</v>
      </c>
      <c r="E33" s="109">
        <f>D33*E31</f>
        <v>19.353600000000004</v>
      </c>
      <c r="F33" s="69"/>
      <c r="G33" s="161">
        <f t="shared" si="0"/>
        <v>0</v>
      </c>
      <c r="H33" s="69"/>
      <c r="I33" s="147">
        <f t="shared" si="1"/>
        <v>0</v>
      </c>
      <c r="J33" s="147">
        <f t="shared" si="2"/>
        <v>0</v>
      </c>
    </row>
    <row r="34" spans="1:10" s="5" customFormat="1" x14ac:dyDescent="0.35">
      <c r="A34" s="57">
        <v>9</v>
      </c>
      <c r="B34" s="175" t="s">
        <v>142</v>
      </c>
      <c r="C34" s="172" t="s">
        <v>141</v>
      </c>
      <c r="D34" s="173"/>
      <c r="E34" s="173">
        <v>11.2</v>
      </c>
      <c r="F34" s="169"/>
      <c r="G34" s="161">
        <f t="shared" si="0"/>
        <v>0</v>
      </c>
      <c r="H34" s="169"/>
      <c r="I34" s="147">
        <f t="shared" si="1"/>
        <v>0</v>
      </c>
      <c r="J34" s="147">
        <f t="shared" si="2"/>
        <v>0</v>
      </c>
    </row>
    <row r="35" spans="1:10" s="5" customFormat="1" x14ac:dyDescent="0.35">
      <c r="A35" s="57"/>
      <c r="B35" s="163" t="s">
        <v>15</v>
      </c>
      <c r="C35" s="164" t="s">
        <v>28</v>
      </c>
      <c r="D35" s="16">
        <v>1</v>
      </c>
      <c r="E35" s="16">
        <f>D35*E34</f>
        <v>11.2</v>
      </c>
      <c r="F35" s="69"/>
      <c r="G35" s="161">
        <f t="shared" si="0"/>
        <v>0</v>
      </c>
      <c r="H35" s="69"/>
      <c r="I35" s="147">
        <f t="shared" si="1"/>
        <v>0</v>
      </c>
      <c r="J35" s="147">
        <f t="shared" si="2"/>
        <v>0</v>
      </c>
    </row>
    <row r="36" spans="1:10" s="5" customFormat="1" x14ac:dyDescent="0.35">
      <c r="A36" s="70">
        <v>11</v>
      </c>
      <c r="B36" s="7" t="s">
        <v>63</v>
      </c>
      <c r="C36" s="166" t="s">
        <v>141</v>
      </c>
      <c r="D36" s="166"/>
      <c r="E36" s="213">
        <f>E34</f>
        <v>11.2</v>
      </c>
      <c r="F36" s="93"/>
      <c r="G36" s="161">
        <f t="shared" si="0"/>
        <v>0</v>
      </c>
      <c r="H36" s="93"/>
      <c r="I36" s="147">
        <f t="shared" si="1"/>
        <v>0</v>
      </c>
      <c r="J36" s="147">
        <f t="shared" si="2"/>
        <v>0</v>
      </c>
    </row>
    <row r="37" spans="1:10" s="5" customFormat="1" x14ac:dyDescent="0.35">
      <c r="A37" s="70"/>
      <c r="B37" s="163" t="s">
        <v>15</v>
      </c>
      <c r="C37" s="164" t="s">
        <v>28</v>
      </c>
      <c r="D37" s="16">
        <v>1</v>
      </c>
      <c r="E37" s="16">
        <f>D37*E36</f>
        <v>11.2</v>
      </c>
      <c r="F37" s="69"/>
      <c r="G37" s="161">
        <f t="shared" si="0"/>
        <v>0</v>
      </c>
      <c r="H37" s="69"/>
      <c r="I37" s="147">
        <f t="shared" si="1"/>
        <v>0</v>
      </c>
      <c r="J37" s="147">
        <f t="shared" si="2"/>
        <v>0</v>
      </c>
    </row>
    <row r="38" spans="1:10" s="5" customFormat="1" x14ac:dyDescent="0.35">
      <c r="A38" s="70">
        <v>12</v>
      </c>
      <c r="B38" s="176" t="s">
        <v>64</v>
      </c>
      <c r="C38" s="177" t="s">
        <v>22</v>
      </c>
      <c r="D38" s="178">
        <v>1.8</v>
      </c>
      <c r="E38" s="178">
        <f>D38*E36</f>
        <v>20.16</v>
      </c>
      <c r="F38" s="93"/>
      <c r="G38" s="161">
        <f t="shared" si="0"/>
        <v>0</v>
      </c>
      <c r="H38" s="93"/>
      <c r="I38" s="147">
        <f t="shared" si="1"/>
        <v>0</v>
      </c>
      <c r="J38" s="147">
        <f t="shared" si="2"/>
        <v>0</v>
      </c>
    </row>
    <row r="39" spans="1:10" s="5" customFormat="1" x14ac:dyDescent="0.35">
      <c r="A39" s="159"/>
      <c r="B39" s="86" t="s">
        <v>61</v>
      </c>
      <c r="C39" s="159"/>
      <c r="D39" s="159"/>
      <c r="E39" s="159"/>
      <c r="F39" s="159"/>
      <c r="G39" s="161">
        <f t="shared" si="0"/>
        <v>0</v>
      </c>
      <c r="H39" s="159"/>
      <c r="I39" s="147">
        <f t="shared" si="1"/>
        <v>0</v>
      </c>
      <c r="J39" s="147">
        <f t="shared" si="2"/>
        <v>0</v>
      </c>
    </row>
    <row r="40" spans="1:10" s="5" customFormat="1" x14ac:dyDescent="0.35">
      <c r="A40" s="159"/>
      <c r="B40" s="78" t="s">
        <v>171</v>
      </c>
      <c r="C40" s="159"/>
      <c r="D40" s="159"/>
      <c r="E40" s="159"/>
      <c r="F40" s="159"/>
      <c r="G40" s="161">
        <f t="shared" si="0"/>
        <v>0</v>
      </c>
      <c r="H40" s="159"/>
      <c r="I40" s="147">
        <f t="shared" si="1"/>
        <v>0</v>
      </c>
      <c r="J40" s="147">
        <f t="shared" si="2"/>
        <v>0</v>
      </c>
    </row>
    <row r="41" spans="1:10" s="5" customFormat="1" ht="27" x14ac:dyDescent="0.35">
      <c r="A41" s="38">
        <v>1</v>
      </c>
      <c r="B41" s="39" t="s">
        <v>183</v>
      </c>
      <c r="C41" s="34" t="s">
        <v>19</v>
      </c>
      <c r="D41" s="34"/>
      <c r="E41" s="73">
        <f>E28</f>
        <v>18.18</v>
      </c>
      <c r="F41" s="14"/>
      <c r="G41" s="161">
        <f t="shared" si="0"/>
        <v>0</v>
      </c>
      <c r="H41" s="14"/>
      <c r="I41" s="147">
        <f t="shared" si="1"/>
        <v>0</v>
      </c>
      <c r="J41" s="147">
        <f t="shared" si="2"/>
        <v>0</v>
      </c>
    </row>
    <row r="42" spans="1:10" s="5" customFormat="1" x14ac:dyDescent="0.35">
      <c r="A42" s="38"/>
      <c r="B42" s="18" t="s">
        <v>15</v>
      </c>
      <c r="C42" s="15" t="s">
        <v>24</v>
      </c>
      <c r="D42" s="16">
        <v>1</v>
      </c>
      <c r="E42" s="16">
        <f>E41*D42</f>
        <v>18.18</v>
      </c>
      <c r="F42" s="14"/>
      <c r="G42" s="161">
        <f t="shared" si="0"/>
        <v>0</v>
      </c>
      <c r="H42" s="14"/>
      <c r="I42" s="147">
        <f t="shared" si="1"/>
        <v>0</v>
      </c>
      <c r="J42" s="147">
        <f t="shared" si="2"/>
        <v>0</v>
      </c>
    </row>
    <row r="43" spans="1:10" s="5" customFormat="1" x14ac:dyDescent="0.35">
      <c r="A43" s="38"/>
      <c r="B43" s="13" t="s">
        <v>20</v>
      </c>
      <c r="C43" s="12" t="s">
        <v>2</v>
      </c>
      <c r="D43" s="61">
        <v>3.9E-2</v>
      </c>
      <c r="E43" s="14">
        <f>D43*E41</f>
        <v>0.70901999999999998</v>
      </c>
      <c r="F43" s="14"/>
      <c r="G43" s="161">
        <f t="shared" si="0"/>
        <v>0</v>
      </c>
      <c r="H43" s="14"/>
      <c r="I43" s="147">
        <f t="shared" si="1"/>
        <v>0</v>
      </c>
      <c r="J43" s="147">
        <f t="shared" si="2"/>
        <v>0</v>
      </c>
    </row>
    <row r="44" spans="1:10" s="5" customFormat="1" x14ac:dyDescent="0.35">
      <c r="A44" s="38"/>
      <c r="B44" s="13" t="s">
        <v>37</v>
      </c>
      <c r="C44" s="12" t="s">
        <v>28</v>
      </c>
      <c r="D44" s="61">
        <v>0.05</v>
      </c>
      <c r="E44" s="14">
        <f>D44*E41</f>
        <v>0.90900000000000003</v>
      </c>
      <c r="F44" s="14"/>
      <c r="G44" s="161">
        <f t="shared" si="0"/>
        <v>0</v>
      </c>
      <c r="H44" s="14"/>
      <c r="I44" s="147">
        <f t="shared" si="1"/>
        <v>0</v>
      </c>
      <c r="J44" s="147">
        <f t="shared" si="2"/>
        <v>0</v>
      </c>
    </row>
    <row r="45" spans="1:10" s="5" customFormat="1" x14ac:dyDescent="0.35">
      <c r="A45" s="38"/>
      <c r="B45" s="13" t="s">
        <v>21</v>
      </c>
      <c r="C45" s="12" t="s">
        <v>22</v>
      </c>
      <c r="D45" s="61">
        <v>1.2999999999999999E-2</v>
      </c>
      <c r="E45" s="14">
        <f>D45*E41</f>
        <v>0.23633999999999999</v>
      </c>
      <c r="F45" s="14"/>
      <c r="G45" s="161">
        <f t="shared" si="0"/>
        <v>0</v>
      </c>
      <c r="H45" s="14"/>
      <c r="I45" s="147">
        <f t="shared" si="1"/>
        <v>0</v>
      </c>
      <c r="J45" s="147">
        <f t="shared" si="2"/>
        <v>0</v>
      </c>
    </row>
    <row r="46" spans="1:10" s="5" customFormat="1" x14ac:dyDescent="0.35">
      <c r="A46" s="38"/>
      <c r="B46" s="13" t="s">
        <v>23</v>
      </c>
      <c r="C46" s="12" t="s">
        <v>2</v>
      </c>
      <c r="D46" s="12">
        <v>0.13300000000000001</v>
      </c>
      <c r="E46" s="14">
        <f>E41*D46</f>
        <v>2.4179400000000002</v>
      </c>
      <c r="F46" s="14"/>
      <c r="G46" s="161">
        <f t="shared" si="0"/>
        <v>0</v>
      </c>
      <c r="H46" s="14"/>
      <c r="I46" s="147">
        <f t="shared" si="1"/>
        <v>0</v>
      </c>
      <c r="J46" s="147">
        <f t="shared" si="2"/>
        <v>0</v>
      </c>
    </row>
    <row r="47" spans="1:10" s="5" customFormat="1" x14ac:dyDescent="0.35">
      <c r="A47" s="89">
        <v>2</v>
      </c>
      <c r="B47" s="33" t="s">
        <v>110</v>
      </c>
      <c r="C47" s="34" t="s">
        <v>19</v>
      </c>
      <c r="D47" s="34"/>
      <c r="E47" s="58">
        <f>54.9</f>
        <v>54.9</v>
      </c>
      <c r="F47" s="16"/>
      <c r="G47" s="161">
        <f t="shared" si="0"/>
        <v>0</v>
      </c>
      <c r="H47" s="16"/>
      <c r="I47" s="147">
        <f t="shared" si="1"/>
        <v>0</v>
      </c>
      <c r="J47" s="147">
        <f t="shared" si="2"/>
        <v>0</v>
      </c>
    </row>
    <row r="48" spans="1:10" s="5" customFormat="1" x14ac:dyDescent="0.35">
      <c r="A48" s="89"/>
      <c r="B48" s="18" t="s">
        <v>15</v>
      </c>
      <c r="C48" s="15" t="s">
        <v>24</v>
      </c>
      <c r="D48" s="16">
        <v>1</v>
      </c>
      <c r="E48" s="16">
        <f>E47*D48</f>
        <v>54.9</v>
      </c>
      <c r="F48" s="14"/>
      <c r="G48" s="161">
        <f t="shared" si="0"/>
        <v>0</v>
      </c>
      <c r="H48" s="11"/>
      <c r="I48" s="147">
        <f t="shared" si="1"/>
        <v>0</v>
      </c>
      <c r="J48" s="147">
        <f t="shared" si="2"/>
        <v>0</v>
      </c>
    </row>
    <row r="49" spans="1:10" s="5" customFormat="1" x14ac:dyDescent="0.35">
      <c r="A49" s="89"/>
      <c r="B49" s="95" t="s">
        <v>20</v>
      </c>
      <c r="C49" s="12" t="s">
        <v>2</v>
      </c>
      <c r="D49" s="128">
        <v>1.0200000000000001E-2</v>
      </c>
      <c r="E49" s="94">
        <f>D49*E47</f>
        <v>0.55998000000000003</v>
      </c>
      <c r="F49" s="94"/>
      <c r="G49" s="161">
        <f t="shared" si="0"/>
        <v>0</v>
      </c>
      <c r="H49" s="94"/>
      <c r="I49" s="147">
        <f t="shared" si="1"/>
        <v>0</v>
      </c>
      <c r="J49" s="147">
        <f t="shared" si="2"/>
        <v>0</v>
      </c>
    </row>
    <row r="50" spans="1:10" s="5" customFormat="1" x14ac:dyDescent="0.35">
      <c r="A50" s="139"/>
      <c r="B50" s="62" t="s">
        <v>104</v>
      </c>
      <c r="C50" s="23" t="s">
        <v>16</v>
      </c>
      <c r="D50" s="16">
        <v>7</v>
      </c>
      <c r="E50" s="16">
        <f>D50*E47</f>
        <v>384.3</v>
      </c>
      <c r="F50" s="16"/>
      <c r="G50" s="161">
        <f t="shared" si="0"/>
        <v>0</v>
      </c>
      <c r="H50" s="16"/>
      <c r="I50" s="147">
        <f t="shared" si="1"/>
        <v>0</v>
      </c>
      <c r="J50" s="147">
        <f t="shared" si="2"/>
        <v>0</v>
      </c>
    </row>
    <row r="51" spans="1:10" s="5" customFormat="1" x14ac:dyDescent="0.35">
      <c r="A51" s="139"/>
      <c r="B51" s="40" t="s">
        <v>105</v>
      </c>
      <c r="C51" s="23" t="s">
        <v>16</v>
      </c>
      <c r="D51" s="16">
        <v>0.18</v>
      </c>
      <c r="E51" s="16">
        <f>D51*E47</f>
        <v>9.8819999999999997</v>
      </c>
      <c r="F51" s="16"/>
      <c r="G51" s="161">
        <f t="shared" si="0"/>
        <v>0</v>
      </c>
      <c r="H51" s="16"/>
      <c r="I51" s="147">
        <f t="shared" si="1"/>
        <v>0</v>
      </c>
      <c r="J51" s="147">
        <f t="shared" si="2"/>
        <v>0</v>
      </c>
    </row>
    <row r="52" spans="1:10" s="5" customFormat="1" x14ac:dyDescent="0.35">
      <c r="A52" s="139"/>
      <c r="B52" s="32" t="s">
        <v>23</v>
      </c>
      <c r="C52" s="23" t="s">
        <v>2</v>
      </c>
      <c r="D52" s="63">
        <v>6.4000000000000001E-2</v>
      </c>
      <c r="E52" s="16">
        <f>D52*E47</f>
        <v>3.5135999999999998</v>
      </c>
      <c r="F52" s="16"/>
      <c r="G52" s="161">
        <f t="shared" si="0"/>
        <v>0</v>
      </c>
      <c r="H52" s="16"/>
      <c r="I52" s="147">
        <f t="shared" si="1"/>
        <v>0</v>
      </c>
      <c r="J52" s="147">
        <f t="shared" si="2"/>
        <v>0</v>
      </c>
    </row>
    <row r="53" spans="1:10" s="5" customFormat="1" ht="27" x14ac:dyDescent="0.35">
      <c r="A53" s="89">
        <v>3</v>
      </c>
      <c r="B53" s="140" t="s">
        <v>133</v>
      </c>
      <c r="C53" s="34" t="s">
        <v>19</v>
      </c>
      <c r="D53" s="34"/>
      <c r="E53" s="58">
        <f>E47*1.1</f>
        <v>60.39</v>
      </c>
      <c r="F53" s="14"/>
      <c r="G53" s="161">
        <f t="shared" si="0"/>
        <v>0</v>
      </c>
      <c r="H53" s="14"/>
      <c r="I53" s="147">
        <f t="shared" si="1"/>
        <v>0</v>
      </c>
      <c r="J53" s="147">
        <f t="shared" si="2"/>
        <v>0</v>
      </c>
    </row>
    <row r="54" spans="1:10" s="5" customFormat="1" x14ac:dyDescent="0.35">
      <c r="A54" s="89"/>
      <c r="B54" s="18" t="s">
        <v>15</v>
      </c>
      <c r="C54" s="15" t="s">
        <v>24</v>
      </c>
      <c r="D54" s="16">
        <v>1</v>
      </c>
      <c r="E54" s="16">
        <f>E53*D54</f>
        <v>60.39</v>
      </c>
      <c r="F54" s="14"/>
      <c r="G54" s="161">
        <f t="shared" si="0"/>
        <v>0</v>
      </c>
      <c r="H54" s="11"/>
      <c r="I54" s="147">
        <f t="shared" si="1"/>
        <v>0</v>
      </c>
      <c r="J54" s="147">
        <f t="shared" si="2"/>
        <v>0</v>
      </c>
    </row>
    <row r="55" spans="1:10" s="5" customFormat="1" x14ac:dyDescent="0.35">
      <c r="A55" s="89"/>
      <c r="B55" s="95" t="s">
        <v>20</v>
      </c>
      <c r="C55" s="12" t="s">
        <v>2</v>
      </c>
      <c r="D55" s="128">
        <v>7.4999999999999997E-3</v>
      </c>
      <c r="E55" s="94">
        <f>D55*E53</f>
        <v>0.45292499999999997</v>
      </c>
      <c r="F55" s="94"/>
      <c r="G55" s="161">
        <f t="shared" si="0"/>
        <v>0</v>
      </c>
      <c r="H55" s="94"/>
      <c r="I55" s="147">
        <f t="shared" si="1"/>
        <v>0</v>
      </c>
      <c r="J55" s="147">
        <f t="shared" si="2"/>
        <v>0</v>
      </c>
    </row>
    <row r="56" spans="1:10" s="5" customFormat="1" x14ac:dyDescent="0.35">
      <c r="A56" s="139"/>
      <c r="B56" s="141" t="s">
        <v>106</v>
      </c>
      <c r="C56" s="157" t="s">
        <v>19</v>
      </c>
      <c r="D56" s="14">
        <v>1.05</v>
      </c>
      <c r="E56" s="14">
        <f>E53*D56</f>
        <v>63.409500000000001</v>
      </c>
      <c r="F56" s="14"/>
      <c r="G56" s="161">
        <f t="shared" si="0"/>
        <v>0</v>
      </c>
      <c r="H56" s="14"/>
      <c r="I56" s="147">
        <f t="shared" si="1"/>
        <v>0</v>
      </c>
      <c r="J56" s="147">
        <f t="shared" si="2"/>
        <v>0</v>
      </c>
    </row>
    <row r="57" spans="1:10" s="5" customFormat="1" x14ac:dyDescent="0.35">
      <c r="A57" s="139"/>
      <c r="B57" s="142" t="s">
        <v>107</v>
      </c>
      <c r="C57" s="23" t="s">
        <v>17</v>
      </c>
      <c r="D57" s="16">
        <v>2</v>
      </c>
      <c r="E57" s="16">
        <f>D57*E53</f>
        <v>120.78</v>
      </c>
      <c r="F57" s="16"/>
      <c r="G57" s="161">
        <f t="shared" si="0"/>
        <v>0</v>
      </c>
      <c r="H57" s="16"/>
      <c r="I57" s="147">
        <f t="shared" si="1"/>
        <v>0</v>
      </c>
      <c r="J57" s="147">
        <f t="shared" si="2"/>
        <v>0</v>
      </c>
    </row>
    <row r="58" spans="1:10" s="5" customFormat="1" x14ac:dyDescent="0.35">
      <c r="A58" s="139"/>
      <c r="B58" s="40" t="s">
        <v>108</v>
      </c>
      <c r="C58" s="23" t="s">
        <v>16</v>
      </c>
      <c r="D58" s="16">
        <v>0.4</v>
      </c>
      <c r="E58" s="16">
        <f>D58*E53</f>
        <v>24.156000000000002</v>
      </c>
      <c r="F58" s="16"/>
      <c r="G58" s="161">
        <f t="shared" si="0"/>
        <v>0</v>
      </c>
      <c r="H58" s="16"/>
      <c r="I58" s="147">
        <f t="shared" si="1"/>
        <v>0</v>
      </c>
      <c r="J58" s="147">
        <f t="shared" si="2"/>
        <v>0</v>
      </c>
    </row>
    <row r="59" spans="1:10" s="5" customFormat="1" x14ac:dyDescent="0.35">
      <c r="A59" s="139"/>
      <c r="B59" s="40" t="s">
        <v>109</v>
      </c>
      <c r="C59" s="23" t="s">
        <v>16</v>
      </c>
      <c r="D59" s="16">
        <v>0.1</v>
      </c>
      <c r="E59" s="16">
        <f>D59*E53</f>
        <v>6.0390000000000006</v>
      </c>
      <c r="F59" s="16"/>
      <c r="G59" s="161">
        <f t="shared" si="0"/>
        <v>0</v>
      </c>
      <c r="H59" s="16"/>
      <c r="I59" s="147">
        <f t="shared" si="1"/>
        <v>0</v>
      </c>
      <c r="J59" s="147">
        <f t="shared" si="2"/>
        <v>0</v>
      </c>
    </row>
    <row r="60" spans="1:10" s="5" customFormat="1" x14ac:dyDescent="0.35">
      <c r="A60" s="139"/>
      <c r="B60" s="32" t="s">
        <v>23</v>
      </c>
      <c r="C60" s="23" t="s">
        <v>2</v>
      </c>
      <c r="D60" s="16">
        <v>0.18</v>
      </c>
      <c r="E60" s="16">
        <f>D60*E53</f>
        <v>10.870200000000001</v>
      </c>
      <c r="F60" s="16"/>
      <c r="G60" s="161">
        <f t="shared" si="0"/>
        <v>0</v>
      </c>
      <c r="H60" s="16"/>
      <c r="I60" s="147">
        <f t="shared" si="1"/>
        <v>0</v>
      </c>
      <c r="J60" s="147">
        <f t="shared" si="2"/>
        <v>0</v>
      </c>
    </row>
    <row r="61" spans="1:10" s="5" customFormat="1" ht="27" x14ac:dyDescent="0.35">
      <c r="A61" s="89">
        <v>4</v>
      </c>
      <c r="B61" s="71" t="s">
        <v>134</v>
      </c>
      <c r="C61" s="29" t="s">
        <v>19</v>
      </c>
      <c r="D61" s="29"/>
      <c r="E61" s="118">
        <f>3.5+3.7</f>
        <v>7.2</v>
      </c>
      <c r="F61" s="69"/>
      <c r="G61" s="161">
        <f t="shared" si="0"/>
        <v>0</v>
      </c>
      <c r="H61" s="69"/>
      <c r="I61" s="147">
        <f t="shared" si="1"/>
        <v>0</v>
      </c>
      <c r="J61" s="147">
        <f t="shared" si="2"/>
        <v>0</v>
      </c>
    </row>
    <row r="62" spans="1:10" s="5" customFormat="1" x14ac:dyDescent="0.35">
      <c r="A62" s="89"/>
      <c r="B62" s="64" t="s">
        <v>15</v>
      </c>
      <c r="C62" s="23" t="s">
        <v>19</v>
      </c>
      <c r="D62" s="16">
        <v>1</v>
      </c>
      <c r="E62" s="16">
        <f>E61*D62</f>
        <v>7.2</v>
      </c>
      <c r="F62" s="16"/>
      <c r="G62" s="161">
        <f t="shared" si="0"/>
        <v>0</v>
      </c>
      <c r="H62" s="16"/>
      <c r="I62" s="147">
        <f t="shared" si="1"/>
        <v>0</v>
      </c>
      <c r="J62" s="147">
        <f t="shared" si="2"/>
        <v>0</v>
      </c>
    </row>
    <row r="63" spans="1:10" s="5" customFormat="1" x14ac:dyDescent="0.35">
      <c r="A63" s="89"/>
      <c r="B63" s="83" t="s">
        <v>20</v>
      </c>
      <c r="C63" s="31" t="s">
        <v>2</v>
      </c>
      <c r="D63" s="87">
        <v>0.02</v>
      </c>
      <c r="E63" s="69">
        <f>D63*E61</f>
        <v>0.14400000000000002</v>
      </c>
      <c r="F63" s="69"/>
      <c r="G63" s="161">
        <f t="shared" si="0"/>
        <v>0</v>
      </c>
      <c r="H63" s="69"/>
      <c r="I63" s="147">
        <f t="shared" si="1"/>
        <v>0</v>
      </c>
      <c r="J63" s="147">
        <f t="shared" si="2"/>
        <v>0</v>
      </c>
    </row>
    <row r="64" spans="1:10" s="5" customFormat="1" x14ac:dyDescent="0.35">
      <c r="A64" s="89"/>
      <c r="B64" s="83" t="s">
        <v>62</v>
      </c>
      <c r="C64" s="23" t="s">
        <v>16</v>
      </c>
      <c r="D64" s="69">
        <v>4</v>
      </c>
      <c r="E64" s="69">
        <f>E61*D64</f>
        <v>28.8</v>
      </c>
      <c r="F64" s="69"/>
      <c r="G64" s="161">
        <f t="shared" si="0"/>
        <v>0</v>
      </c>
      <c r="H64" s="69"/>
      <c r="I64" s="147">
        <f t="shared" si="1"/>
        <v>0</v>
      </c>
      <c r="J64" s="147">
        <f t="shared" si="2"/>
        <v>0</v>
      </c>
    </row>
    <row r="65" spans="1:10" s="5" customFormat="1" x14ac:dyDescent="0.35">
      <c r="A65" s="89"/>
      <c r="B65" s="83" t="s">
        <v>23</v>
      </c>
      <c r="C65" s="31" t="s">
        <v>2</v>
      </c>
      <c r="D65" s="87">
        <v>1.9E-2</v>
      </c>
      <c r="E65" s="69">
        <f>D65*E61</f>
        <v>0.1368</v>
      </c>
      <c r="F65" s="69"/>
      <c r="G65" s="161">
        <f t="shared" si="0"/>
        <v>0</v>
      </c>
      <c r="H65" s="69"/>
      <c r="I65" s="147">
        <f t="shared" si="1"/>
        <v>0</v>
      </c>
      <c r="J65" s="147">
        <f t="shared" si="2"/>
        <v>0</v>
      </c>
    </row>
    <row r="66" spans="1:10" s="5" customFormat="1" x14ac:dyDescent="0.35">
      <c r="A66" s="120">
        <v>5</v>
      </c>
      <c r="B66" s="71" t="s">
        <v>135</v>
      </c>
      <c r="C66" s="29" t="s">
        <v>19</v>
      </c>
      <c r="D66" s="29"/>
      <c r="E66" s="119">
        <f>E61</f>
        <v>7.2</v>
      </c>
      <c r="F66" s="69"/>
      <c r="G66" s="161">
        <f t="shared" si="0"/>
        <v>0</v>
      </c>
      <c r="H66" s="69"/>
      <c r="I66" s="147">
        <f t="shared" si="1"/>
        <v>0</v>
      </c>
      <c r="J66" s="147">
        <f t="shared" si="2"/>
        <v>0</v>
      </c>
    </row>
    <row r="67" spans="1:10" s="5" customFormat="1" x14ac:dyDescent="0.35">
      <c r="A67" s="90"/>
      <c r="B67" s="64" t="s">
        <v>15</v>
      </c>
      <c r="C67" s="23" t="s">
        <v>19</v>
      </c>
      <c r="D67" s="16">
        <v>1</v>
      </c>
      <c r="E67" s="16">
        <f>E66*D67</f>
        <v>7.2</v>
      </c>
      <c r="F67" s="69"/>
      <c r="G67" s="161">
        <f t="shared" si="0"/>
        <v>0</v>
      </c>
      <c r="H67" s="16"/>
      <c r="I67" s="147">
        <f t="shared" si="1"/>
        <v>0</v>
      </c>
      <c r="J67" s="147">
        <f t="shared" si="2"/>
        <v>0</v>
      </c>
    </row>
    <row r="68" spans="1:10" s="5" customFormat="1" x14ac:dyDescent="0.35">
      <c r="A68" s="90"/>
      <c r="B68" s="83" t="s">
        <v>20</v>
      </c>
      <c r="C68" s="31" t="s">
        <v>2</v>
      </c>
      <c r="D68" s="87">
        <v>4.5199999999999997E-2</v>
      </c>
      <c r="E68" s="69">
        <f>D68*E66</f>
        <v>0.32544000000000001</v>
      </c>
      <c r="F68" s="69"/>
      <c r="G68" s="161">
        <f t="shared" si="0"/>
        <v>0</v>
      </c>
      <c r="H68" s="69"/>
      <c r="I68" s="147">
        <f t="shared" si="1"/>
        <v>0</v>
      </c>
      <c r="J68" s="147">
        <f t="shared" si="2"/>
        <v>0</v>
      </c>
    </row>
    <row r="69" spans="1:10" s="5" customFormat="1" x14ac:dyDescent="0.35">
      <c r="A69" s="91"/>
      <c r="B69" s="68" t="s">
        <v>51</v>
      </c>
      <c r="C69" s="36" t="s">
        <v>19</v>
      </c>
      <c r="D69" s="36">
        <v>1.05</v>
      </c>
      <c r="E69" s="69">
        <f>D69*E66</f>
        <v>7.5600000000000005</v>
      </c>
      <c r="F69" s="69"/>
      <c r="G69" s="161">
        <f t="shared" si="0"/>
        <v>0</v>
      </c>
      <c r="H69" s="69"/>
      <c r="I69" s="147">
        <f t="shared" si="1"/>
        <v>0</v>
      </c>
      <c r="J69" s="147">
        <f t="shared" si="2"/>
        <v>0</v>
      </c>
    </row>
    <row r="70" spans="1:10" s="5" customFormat="1" x14ac:dyDescent="0.35">
      <c r="A70" s="91"/>
      <c r="B70" s="68" t="s">
        <v>52</v>
      </c>
      <c r="C70" s="36" t="s">
        <v>16</v>
      </c>
      <c r="D70" s="72">
        <v>6</v>
      </c>
      <c r="E70" s="69">
        <f>D70*E66</f>
        <v>43.2</v>
      </c>
      <c r="F70" s="69"/>
      <c r="G70" s="161">
        <f t="shared" si="0"/>
        <v>0</v>
      </c>
      <c r="H70" s="69"/>
      <c r="I70" s="147">
        <f t="shared" si="1"/>
        <v>0</v>
      </c>
      <c r="J70" s="147">
        <f t="shared" si="2"/>
        <v>0</v>
      </c>
    </row>
    <row r="71" spans="1:10" s="5" customFormat="1" x14ac:dyDescent="0.35">
      <c r="A71" s="91"/>
      <c r="B71" s="40" t="s">
        <v>53</v>
      </c>
      <c r="C71" s="23" t="s">
        <v>43</v>
      </c>
      <c r="D71" s="23">
        <v>0.1</v>
      </c>
      <c r="E71" s="16">
        <f>D71*E66</f>
        <v>0.72000000000000008</v>
      </c>
      <c r="F71" s="16"/>
      <c r="G71" s="161">
        <f t="shared" si="0"/>
        <v>0</v>
      </c>
      <c r="H71" s="16"/>
      <c r="I71" s="147">
        <f t="shared" si="1"/>
        <v>0</v>
      </c>
      <c r="J71" s="147">
        <f t="shared" si="2"/>
        <v>0</v>
      </c>
    </row>
    <row r="72" spans="1:10" s="5" customFormat="1" x14ac:dyDescent="0.35">
      <c r="A72" s="91"/>
      <c r="B72" s="144" t="s">
        <v>54</v>
      </c>
      <c r="C72" s="36" t="s">
        <v>16</v>
      </c>
      <c r="D72" s="36">
        <v>0.04</v>
      </c>
      <c r="E72" s="69">
        <f>D72*E66</f>
        <v>0.28800000000000003</v>
      </c>
      <c r="F72" s="69"/>
      <c r="G72" s="161">
        <f t="shared" si="0"/>
        <v>0</v>
      </c>
      <c r="H72" s="69"/>
      <c r="I72" s="147">
        <f t="shared" si="1"/>
        <v>0</v>
      </c>
      <c r="J72" s="147">
        <f t="shared" si="2"/>
        <v>0</v>
      </c>
    </row>
    <row r="73" spans="1:10" s="5" customFormat="1" x14ac:dyDescent="0.35">
      <c r="A73" s="91"/>
      <c r="B73" s="68" t="s">
        <v>23</v>
      </c>
      <c r="C73" s="36" t="s">
        <v>2</v>
      </c>
      <c r="D73" s="36">
        <v>4.6600000000000003E-2</v>
      </c>
      <c r="E73" s="69">
        <f>D73*E66</f>
        <v>0.33552000000000004</v>
      </c>
      <c r="F73" s="69"/>
      <c r="G73" s="161">
        <f t="shared" si="0"/>
        <v>0</v>
      </c>
      <c r="H73" s="69"/>
      <c r="I73" s="147">
        <f t="shared" si="1"/>
        <v>0</v>
      </c>
      <c r="J73" s="147">
        <f t="shared" si="2"/>
        <v>0</v>
      </c>
    </row>
    <row r="74" spans="1:10" s="5" customFormat="1" x14ac:dyDescent="0.35">
      <c r="A74" s="159"/>
      <c r="B74" s="78" t="s">
        <v>66</v>
      </c>
      <c r="C74" s="159"/>
      <c r="D74" s="159"/>
      <c r="E74" s="159"/>
      <c r="F74" s="159"/>
      <c r="G74" s="161">
        <f t="shared" si="0"/>
        <v>0</v>
      </c>
      <c r="H74" s="159"/>
      <c r="I74" s="147">
        <f t="shared" si="1"/>
        <v>0</v>
      </c>
      <c r="J74" s="147">
        <f t="shared" si="2"/>
        <v>0</v>
      </c>
    </row>
    <row r="75" spans="1:10" s="5" customFormat="1" x14ac:dyDescent="0.35">
      <c r="A75" s="85">
        <v>6</v>
      </c>
      <c r="B75" s="7" t="s">
        <v>136</v>
      </c>
      <c r="C75" s="8" t="s">
        <v>19</v>
      </c>
      <c r="D75" s="8"/>
      <c r="E75" s="9">
        <f>2.4*3.4</f>
        <v>8.16</v>
      </c>
      <c r="F75" s="30"/>
      <c r="G75" s="161">
        <f t="shared" si="0"/>
        <v>0</v>
      </c>
      <c r="H75" s="30"/>
      <c r="I75" s="147">
        <f t="shared" si="1"/>
        <v>0</v>
      </c>
      <c r="J75" s="147">
        <f t="shared" si="2"/>
        <v>0</v>
      </c>
    </row>
    <row r="76" spans="1:10" s="5" customFormat="1" x14ac:dyDescent="0.35">
      <c r="A76" s="85"/>
      <c r="B76" s="18" t="s">
        <v>15</v>
      </c>
      <c r="C76" s="15" t="s">
        <v>24</v>
      </c>
      <c r="D76" s="16">
        <v>1</v>
      </c>
      <c r="E76" s="16">
        <f>E75*D76</f>
        <v>8.16</v>
      </c>
      <c r="F76" s="11"/>
      <c r="G76" s="161">
        <f t="shared" ref="G76:G139" si="3">F76*E76</f>
        <v>0</v>
      </c>
      <c r="H76" s="11"/>
      <c r="I76" s="147">
        <f t="shared" ref="I76:I139" si="4">H76*E76</f>
        <v>0</v>
      </c>
      <c r="J76" s="147">
        <f t="shared" si="2"/>
        <v>0</v>
      </c>
    </row>
    <row r="77" spans="1:10" s="5" customFormat="1" x14ac:dyDescent="0.35">
      <c r="A77" s="85"/>
      <c r="B77" s="13" t="s">
        <v>20</v>
      </c>
      <c r="C77" s="12" t="s">
        <v>2</v>
      </c>
      <c r="D77" s="61">
        <v>5.5E-2</v>
      </c>
      <c r="E77" s="14">
        <f>D77*E75</f>
        <v>0.44880000000000003</v>
      </c>
      <c r="F77" s="14"/>
      <c r="G77" s="161">
        <f t="shared" si="3"/>
        <v>0</v>
      </c>
      <c r="H77" s="14"/>
      <c r="I77" s="147">
        <f t="shared" si="4"/>
        <v>0</v>
      </c>
      <c r="J77" s="147">
        <f t="shared" ref="J77:J140" si="5">I77+G77</f>
        <v>0</v>
      </c>
    </row>
    <row r="78" spans="1:10" s="5" customFormat="1" x14ac:dyDescent="0.35">
      <c r="A78" s="85"/>
      <c r="B78" s="59" t="s">
        <v>115</v>
      </c>
      <c r="C78" s="157" t="s">
        <v>19</v>
      </c>
      <c r="D78" s="157">
        <v>2.1</v>
      </c>
      <c r="E78" s="11">
        <f>E75*D78</f>
        <v>17.136000000000003</v>
      </c>
      <c r="F78" s="11"/>
      <c r="G78" s="161">
        <f t="shared" si="3"/>
        <v>0</v>
      </c>
      <c r="H78" s="11"/>
      <c r="I78" s="147">
        <f t="shared" si="4"/>
        <v>0</v>
      </c>
      <c r="J78" s="147">
        <f t="shared" si="5"/>
        <v>0</v>
      </c>
    </row>
    <row r="79" spans="1:10" s="5" customFormat="1" ht="27" x14ac:dyDescent="0.35">
      <c r="A79" s="85"/>
      <c r="B79" s="18" t="s">
        <v>45</v>
      </c>
      <c r="C79" s="23" t="s">
        <v>19</v>
      </c>
      <c r="D79" s="16">
        <v>1</v>
      </c>
      <c r="E79" s="11">
        <f>E75*D79</f>
        <v>8.16</v>
      </c>
      <c r="F79" s="11"/>
      <c r="G79" s="161">
        <f t="shared" si="3"/>
        <v>0</v>
      </c>
      <c r="H79" s="11"/>
      <c r="I79" s="147">
        <f t="shared" si="4"/>
        <v>0</v>
      </c>
      <c r="J79" s="147">
        <f t="shared" si="5"/>
        <v>0</v>
      </c>
    </row>
    <row r="80" spans="1:10" s="5" customFormat="1" x14ac:dyDescent="0.35">
      <c r="A80" s="85"/>
      <c r="B80" s="60" t="s">
        <v>46</v>
      </c>
      <c r="C80" s="23" t="s">
        <v>19</v>
      </c>
      <c r="D80" s="16">
        <v>1.05</v>
      </c>
      <c r="E80" s="11">
        <f>D80*E75</f>
        <v>8.5680000000000014</v>
      </c>
      <c r="F80" s="11"/>
      <c r="G80" s="161">
        <f t="shared" si="3"/>
        <v>0</v>
      </c>
      <c r="H80" s="11"/>
      <c r="I80" s="147">
        <f t="shared" si="4"/>
        <v>0</v>
      </c>
      <c r="J80" s="147">
        <f t="shared" si="5"/>
        <v>0</v>
      </c>
    </row>
    <row r="81" spans="1:10" s="5" customFormat="1" x14ac:dyDescent="0.35">
      <c r="A81" s="85"/>
      <c r="B81" s="60" t="s">
        <v>23</v>
      </c>
      <c r="C81" s="23" t="s">
        <v>2</v>
      </c>
      <c r="D81" s="16">
        <v>0.1</v>
      </c>
      <c r="E81" s="11">
        <f>E75*D81</f>
        <v>0.81600000000000006</v>
      </c>
      <c r="F81" s="11"/>
      <c r="G81" s="161">
        <f t="shared" si="3"/>
        <v>0</v>
      </c>
      <c r="H81" s="11"/>
      <c r="I81" s="147">
        <f t="shared" si="4"/>
        <v>0</v>
      </c>
      <c r="J81" s="147">
        <f t="shared" si="5"/>
        <v>0</v>
      </c>
    </row>
    <row r="82" spans="1:10" s="5" customFormat="1" x14ac:dyDescent="0.35">
      <c r="A82" s="85">
        <v>6</v>
      </c>
      <c r="B82" s="7" t="s">
        <v>184</v>
      </c>
      <c r="C82" s="8" t="s">
        <v>19</v>
      </c>
      <c r="D82" s="8"/>
      <c r="E82" s="9">
        <f>5.06*3.4</f>
        <v>17.203999999999997</v>
      </c>
      <c r="F82" s="30"/>
      <c r="G82" s="161">
        <f t="shared" si="3"/>
        <v>0</v>
      </c>
      <c r="H82" s="30"/>
      <c r="I82" s="147">
        <f t="shared" si="4"/>
        <v>0</v>
      </c>
      <c r="J82" s="147">
        <f t="shared" si="5"/>
        <v>0</v>
      </c>
    </row>
    <row r="83" spans="1:10" s="5" customFormat="1" x14ac:dyDescent="0.35">
      <c r="A83" s="85"/>
      <c r="B83" s="18" t="s">
        <v>15</v>
      </c>
      <c r="C83" s="15" t="s">
        <v>24</v>
      </c>
      <c r="D83" s="16">
        <v>1</v>
      </c>
      <c r="E83" s="16">
        <f>E82*D83</f>
        <v>17.203999999999997</v>
      </c>
      <c r="F83" s="11"/>
      <c r="G83" s="161">
        <f t="shared" si="3"/>
        <v>0</v>
      </c>
      <c r="H83" s="11"/>
      <c r="I83" s="147">
        <f t="shared" si="4"/>
        <v>0</v>
      </c>
      <c r="J83" s="147">
        <f t="shared" si="5"/>
        <v>0</v>
      </c>
    </row>
    <row r="84" spans="1:10" s="5" customFormat="1" x14ac:dyDescent="0.35">
      <c r="A84" s="85"/>
      <c r="B84" s="13" t="s">
        <v>20</v>
      </c>
      <c r="C84" s="12" t="s">
        <v>2</v>
      </c>
      <c r="D84" s="61">
        <v>5.5E-2</v>
      </c>
      <c r="E84" s="14">
        <f>D84*E82</f>
        <v>0.94621999999999984</v>
      </c>
      <c r="F84" s="14"/>
      <c r="G84" s="161">
        <f t="shared" si="3"/>
        <v>0</v>
      </c>
      <c r="H84" s="14"/>
      <c r="I84" s="147">
        <f t="shared" si="4"/>
        <v>0</v>
      </c>
      <c r="J84" s="147">
        <f t="shared" si="5"/>
        <v>0</v>
      </c>
    </row>
    <row r="85" spans="1:10" s="5" customFormat="1" x14ac:dyDescent="0.35">
      <c r="A85" s="85"/>
      <c r="B85" s="59" t="s">
        <v>114</v>
      </c>
      <c r="C85" s="157" t="s">
        <v>19</v>
      </c>
      <c r="D85" s="157">
        <v>2.1</v>
      </c>
      <c r="E85" s="11">
        <f>E82*D85</f>
        <v>36.128399999999992</v>
      </c>
      <c r="F85" s="11"/>
      <c r="G85" s="161">
        <f t="shared" si="3"/>
        <v>0</v>
      </c>
      <c r="H85" s="11"/>
      <c r="I85" s="147">
        <f t="shared" si="4"/>
        <v>0</v>
      </c>
      <c r="J85" s="147">
        <f t="shared" si="5"/>
        <v>0</v>
      </c>
    </row>
    <row r="86" spans="1:10" s="5" customFormat="1" ht="27" x14ac:dyDescent="0.35">
      <c r="A86" s="85"/>
      <c r="B86" s="18" t="s">
        <v>45</v>
      </c>
      <c r="C86" s="23" t="s">
        <v>19</v>
      </c>
      <c r="D86" s="16">
        <v>1</v>
      </c>
      <c r="E86" s="11">
        <f>E82*D86</f>
        <v>17.203999999999997</v>
      </c>
      <c r="F86" s="11"/>
      <c r="G86" s="161">
        <f t="shared" si="3"/>
        <v>0</v>
      </c>
      <c r="H86" s="11"/>
      <c r="I86" s="147">
        <f t="shared" si="4"/>
        <v>0</v>
      </c>
      <c r="J86" s="147">
        <f t="shared" si="5"/>
        <v>0</v>
      </c>
    </row>
    <row r="87" spans="1:10" s="5" customFormat="1" x14ac:dyDescent="0.35">
      <c r="A87" s="85"/>
      <c r="B87" s="60" t="s">
        <v>46</v>
      </c>
      <c r="C87" s="23" t="s">
        <v>19</v>
      </c>
      <c r="D87" s="16">
        <v>1.05</v>
      </c>
      <c r="E87" s="11">
        <f>D87*E82</f>
        <v>18.064199999999996</v>
      </c>
      <c r="F87" s="11"/>
      <c r="G87" s="161">
        <f t="shared" si="3"/>
        <v>0</v>
      </c>
      <c r="H87" s="11"/>
      <c r="I87" s="147">
        <f t="shared" si="4"/>
        <v>0</v>
      </c>
      <c r="J87" s="147">
        <f t="shared" si="5"/>
        <v>0</v>
      </c>
    </row>
    <row r="88" spans="1:10" s="5" customFormat="1" x14ac:dyDescent="0.35">
      <c r="A88" s="85"/>
      <c r="B88" s="60" t="s">
        <v>23</v>
      </c>
      <c r="C88" s="23" t="s">
        <v>2</v>
      </c>
      <c r="D88" s="16">
        <v>0.1</v>
      </c>
      <c r="E88" s="11">
        <f>E82*D88</f>
        <v>1.7203999999999997</v>
      </c>
      <c r="F88" s="11"/>
      <c r="G88" s="161">
        <f t="shared" si="3"/>
        <v>0</v>
      </c>
      <c r="H88" s="11"/>
      <c r="I88" s="147">
        <f t="shared" si="4"/>
        <v>0</v>
      </c>
      <c r="J88" s="147">
        <f t="shared" si="5"/>
        <v>0</v>
      </c>
    </row>
    <row r="89" spans="1:10" s="5" customFormat="1" ht="27" x14ac:dyDescent="0.35">
      <c r="A89" s="66">
        <v>7</v>
      </c>
      <c r="B89" s="185" t="s">
        <v>185</v>
      </c>
      <c r="C89" s="29" t="s">
        <v>19</v>
      </c>
      <c r="D89" s="29"/>
      <c r="E89" s="118">
        <v>8</v>
      </c>
      <c r="F89" s="69"/>
      <c r="G89" s="161">
        <f t="shared" si="3"/>
        <v>0</v>
      </c>
      <c r="H89" s="69"/>
      <c r="I89" s="147">
        <f t="shared" si="4"/>
        <v>0</v>
      </c>
      <c r="J89" s="147">
        <f t="shared" si="5"/>
        <v>0</v>
      </c>
    </row>
    <row r="90" spans="1:10" s="5" customFormat="1" x14ac:dyDescent="0.35">
      <c r="A90" s="66"/>
      <c r="B90" s="64" t="s">
        <v>15</v>
      </c>
      <c r="C90" s="23" t="s">
        <v>19</v>
      </c>
      <c r="D90" s="16">
        <v>1</v>
      </c>
      <c r="E90" s="16">
        <f>E89*D90</f>
        <v>8</v>
      </c>
      <c r="F90" s="16"/>
      <c r="G90" s="161">
        <f t="shared" si="3"/>
        <v>0</v>
      </c>
      <c r="H90" s="16"/>
      <c r="I90" s="147">
        <f t="shared" si="4"/>
        <v>0</v>
      </c>
      <c r="J90" s="147">
        <f t="shared" si="5"/>
        <v>0</v>
      </c>
    </row>
    <row r="91" spans="1:10" s="5" customFormat="1" x14ac:dyDescent="0.35">
      <c r="A91" s="66"/>
      <c r="B91" s="143" t="s">
        <v>20</v>
      </c>
      <c r="C91" s="31" t="s">
        <v>2</v>
      </c>
      <c r="D91" s="162">
        <v>2.1999999999999999E-2</v>
      </c>
      <c r="E91" s="109">
        <f>E89*D91</f>
        <v>0.17599999999999999</v>
      </c>
      <c r="F91" s="109"/>
      <c r="G91" s="161">
        <f t="shared" si="3"/>
        <v>0</v>
      </c>
      <c r="H91" s="109"/>
      <c r="I91" s="147">
        <f t="shared" si="4"/>
        <v>0</v>
      </c>
      <c r="J91" s="147">
        <f t="shared" si="5"/>
        <v>0</v>
      </c>
    </row>
    <row r="92" spans="1:10" s="5" customFormat="1" x14ac:dyDescent="0.35">
      <c r="A92" s="66"/>
      <c r="B92" s="59" t="s">
        <v>143</v>
      </c>
      <c r="C92" s="36" t="s">
        <v>19</v>
      </c>
      <c r="D92" s="36">
        <v>1.05</v>
      </c>
      <c r="E92" s="16">
        <f>E89*D92</f>
        <v>8.4</v>
      </c>
      <c r="F92" s="16"/>
      <c r="G92" s="161">
        <f t="shared" si="3"/>
        <v>0</v>
      </c>
      <c r="H92" s="16"/>
      <c r="I92" s="147">
        <f t="shared" si="4"/>
        <v>0</v>
      </c>
      <c r="J92" s="147">
        <f t="shared" si="5"/>
        <v>0</v>
      </c>
    </row>
    <row r="93" spans="1:10" s="5" customFormat="1" ht="27" x14ac:dyDescent="0.35">
      <c r="A93" s="66"/>
      <c r="B93" s="64" t="s">
        <v>144</v>
      </c>
      <c r="C93" s="23" t="s">
        <v>19</v>
      </c>
      <c r="D93" s="16">
        <v>1</v>
      </c>
      <c r="E93" s="16">
        <f>D93*E89</f>
        <v>8</v>
      </c>
      <c r="F93" s="16"/>
      <c r="G93" s="161">
        <f t="shared" si="3"/>
        <v>0</v>
      </c>
      <c r="H93" s="16"/>
      <c r="I93" s="147">
        <f t="shared" si="4"/>
        <v>0</v>
      </c>
      <c r="J93" s="147">
        <f t="shared" si="5"/>
        <v>0</v>
      </c>
    </row>
    <row r="94" spans="1:10" s="5" customFormat="1" x14ac:dyDescent="0.35">
      <c r="A94" s="66"/>
      <c r="B94" s="60" t="s">
        <v>23</v>
      </c>
      <c r="C94" s="23" t="s">
        <v>2</v>
      </c>
      <c r="D94" s="23">
        <v>0.1</v>
      </c>
      <c r="E94" s="16">
        <f>E89*D94</f>
        <v>0.8</v>
      </c>
      <c r="F94" s="16"/>
      <c r="G94" s="161">
        <f t="shared" si="3"/>
        <v>0</v>
      </c>
      <c r="H94" s="16"/>
      <c r="I94" s="147">
        <f t="shared" si="4"/>
        <v>0</v>
      </c>
      <c r="J94" s="147">
        <f t="shared" si="5"/>
        <v>0</v>
      </c>
    </row>
    <row r="95" spans="1:10" s="5" customFormat="1" x14ac:dyDescent="0.35">
      <c r="A95" s="84">
        <v>8</v>
      </c>
      <c r="B95" s="7" t="s">
        <v>167</v>
      </c>
      <c r="C95" s="8" t="s">
        <v>19</v>
      </c>
      <c r="D95" s="8"/>
      <c r="E95" s="9">
        <f>50.2+1.6</f>
        <v>51.800000000000004</v>
      </c>
      <c r="F95" s="16"/>
      <c r="G95" s="161">
        <f t="shared" si="3"/>
        <v>0</v>
      </c>
      <c r="H95" s="16"/>
      <c r="I95" s="147">
        <f t="shared" si="4"/>
        <v>0</v>
      </c>
      <c r="J95" s="147">
        <f t="shared" si="5"/>
        <v>0</v>
      </c>
    </row>
    <row r="96" spans="1:10" s="5" customFormat="1" x14ac:dyDescent="0.35">
      <c r="A96" s="84"/>
      <c r="B96" s="18" t="s">
        <v>15</v>
      </c>
      <c r="C96" s="15" t="s">
        <v>24</v>
      </c>
      <c r="D96" s="16">
        <v>1</v>
      </c>
      <c r="E96" s="16">
        <f>E95*D96</f>
        <v>51.800000000000004</v>
      </c>
      <c r="F96" s="16"/>
      <c r="G96" s="161">
        <f t="shared" si="3"/>
        <v>0</v>
      </c>
      <c r="H96" s="16"/>
      <c r="I96" s="147">
        <f t="shared" si="4"/>
        <v>0</v>
      </c>
      <c r="J96" s="147">
        <f t="shared" si="5"/>
        <v>0</v>
      </c>
    </row>
    <row r="97" spans="1:10" s="5" customFormat="1" x14ac:dyDescent="0.35">
      <c r="A97" s="84"/>
      <c r="B97" s="13" t="s">
        <v>20</v>
      </c>
      <c r="C97" s="12" t="s">
        <v>2</v>
      </c>
      <c r="D97" s="61">
        <v>3.1E-2</v>
      </c>
      <c r="E97" s="14">
        <f>E95*D97</f>
        <v>1.6058000000000001</v>
      </c>
      <c r="F97" s="14"/>
      <c r="G97" s="161">
        <f t="shared" si="3"/>
        <v>0</v>
      </c>
      <c r="H97" s="14"/>
      <c r="I97" s="147">
        <f t="shared" si="4"/>
        <v>0</v>
      </c>
      <c r="J97" s="147">
        <f t="shared" si="5"/>
        <v>0</v>
      </c>
    </row>
    <row r="98" spans="1:10" s="5" customFormat="1" x14ac:dyDescent="0.35">
      <c r="A98" s="84"/>
      <c r="B98" s="40" t="s">
        <v>39</v>
      </c>
      <c r="C98" s="23" t="s">
        <v>19</v>
      </c>
      <c r="D98" s="23">
        <v>1.03</v>
      </c>
      <c r="E98" s="16">
        <f>D98*E95</f>
        <v>53.354000000000006</v>
      </c>
      <c r="F98" s="16"/>
      <c r="G98" s="161">
        <f t="shared" si="3"/>
        <v>0</v>
      </c>
      <c r="H98" s="16"/>
      <c r="I98" s="147">
        <f t="shared" si="4"/>
        <v>0</v>
      </c>
      <c r="J98" s="147">
        <f t="shared" si="5"/>
        <v>0</v>
      </c>
    </row>
    <row r="99" spans="1:10" s="5" customFormat="1" x14ac:dyDescent="0.35">
      <c r="A99" s="84"/>
      <c r="B99" s="40" t="s">
        <v>40</v>
      </c>
      <c r="C99" s="23" t="s">
        <v>16</v>
      </c>
      <c r="D99" s="16">
        <v>6</v>
      </c>
      <c r="E99" s="16">
        <f>D99*E95</f>
        <v>310.8</v>
      </c>
      <c r="F99" s="16"/>
      <c r="G99" s="161">
        <f t="shared" si="3"/>
        <v>0</v>
      </c>
      <c r="H99" s="16"/>
      <c r="I99" s="147">
        <f t="shared" si="4"/>
        <v>0</v>
      </c>
      <c r="J99" s="147">
        <f t="shared" si="5"/>
        <v>0</v>
      </c>
    </row>
    <row r="100" spans="1:10" s="5" customFormat="1" x14ac:dyDescent="0.35">
      <c r="A100" s="84"/>
      <c r="B100" s="40" t="s">
        <v>41</v>
      </c>
      <c r="C100" s="23" t="s">
        <v>16</v>
      </c>
      <c r="D100" s="23">
        <v>0.04</v>
      </c>
      <c r="E100" s="16">
        <f>D100*E95</f>
        <v>2.0720000000000001</v>
      </c>
      <c r="F100" s="16"/>
      <c r="G100" s="161">
        <f t="shared" si="3"/>
        <v>0</v>
      </c>
      <c r="H100" s="16"/>
      <c r="I100" s="147">
        <f t="shared" si="4"/>
        <v>0</v>
      </c>
      <c r="J100" s="147">
        <f t="shared" si="5"/>
        <v>0</v>
      </c>
    </row>
    <row r="101" spans="1:10" s="5" customFormat="1" x14ac:dyDescent="0.35">
      <c r="A101" s="84"/>
      <c r="B101" s="40" t="s">
        <v>42</v>
      </c>
      <c r="C101" s="23" t="s">
        <v>43</v>
      </c>
      <c r="D101" s="16">
        <v>0.1</v>
      </c>
      <c r="E101" s="16">
        <f>D101*E95</f>
        <v>5.1800000000000006</v>
      </c>
      <c r="F101" s="16"/>
      <c r="G101" s="161">
        <f t="shared" si="3"/>
        <v>0</v>
      </c>
      <c r="H101" s="16"/>
      <c r="I101" s="147">
        <f t="shared" si="4"/>
        <v>0</v>
      </c>
      <c r="J101" s="147">
        <f t="shared" si="5"/>
        <v>0</v>
      </c>
    </row>
    <row r="102" spans="1:10" s="5" customFormat="1" x14ac:dyDescent="0.35">
      <c r="A102" s="84"/>
      <c r="B102" s="40" t="s">
        <v>23</v>
      </c>
      <c r="C102" s="23" t="s">
        <v>2</v>
      </c>
      <c r="D102" s="23">
        <v>7.0000000000000007E-2</v>
      </c>
      <c r="E102" s="16">
        <f>D102*E95</f>
        <v>3.6260000000000008</v>
      </c>
      <c r="F102" s="16"/>
      <c r="G102" s="161">
        <f t="shared" si="3"/>
        <v>0</v>
      </c>
      <c r="H102" s="16"/>
      <c r="I102" s="147">
        <f t="shared" si="4"/>
        <v>0</v>
      </c>
      <c r="J102" s="147">
        <f t="shared" si="5"/>
        <v>0</v>
      </c>
    </row>
    <row r="103" spans="1:10" s="5" customFormat="1" x14ac:dyDescent="0.35">
      <c r="A103" s="193">
        <v>9</v>
      </c>
      <c r="B103" s="71" t="s">
        <v>169</v>
      </c>
      <c r="C103" s="29" t="s">
        <v>17</v>
      </c>
      <c r="D103" s="29"/>
      <c r="E103" s="118">
        <f>5.06*2</f>
        <v>10.119999999999999</v>
      </c>
      <c r="F103" s="69"/>
      <c r="G103" s="161">
        <f t="shared" si="3"/>
        <v>0</v>
      </c>
      <c r="H103" s="69"/>
      <c r="I103" s="147">
        <f t="shared" si="4"/>
        <v>0</v>
      </c>
      <c r="J103" s="147">
        <f t="shared" si="5"/>
        <v>0</v>
      </c>
    </row>
    <row r="104" spans="1:10" s="5" customFormat="1" x14ac:dyDescent="0.35">
      <c r="A104" s="193"/>
      <c r="B104" s="64" t="s">
        <v>15</v>
      </c>
      <c r="C104" s="23" t="s">
        <v>19</v>
      </c>
      <c r="D104" s="16">
        <v>1</v>
      </c>
      <c r="E104" s="16">
        <f>E103*D104</f>
        <v>10.119999999999999</v>
      </c>
      <c r="F104" s="69"/>
      <c r="G104" s="161">
        <f t="shared" si="3"/>
        <v>0</v>
      </c>
      <c r="H104" s="16"/>
      <c r="I104" s="147">
        <f t="shared" si="4"/>
        <v>0</v>
      </c>
      <c r="J104" s="147">
        <f t="shared" si="5"/>
        <v>0</v>
      </c>
    </row>
    <row r="105" spans="1:10" s="5" customFormat="1" x14ac:dyDescent="0.35">
      <c r="A105" s="193"/>
      <c r="B105" s="143" t="s">
        <v>20</v>
      </c>
      <c r="C105" s="31" t="s">
        <v>2</v>
      </c>
      <c r="D105" s="162">
        <v>2.5000000000000001E-2</v>
      </c>
      <c r="E105" s="109">
        <f>D105*E103</f>
        <v>0.253</v>
      </c>
      <c r="F105" s="109"/>
      <c r="G105" s="161">
        <f t="shared" si="3"/>
        <v>0</v>
      </c>
      <c r="H105" s="109"/>
      <c r="I105" s="147">
        <f t="shared" si="4"/>
        <v>0</v>
      </c>
      <c r="J105" s="147">
        <f t="shared" si="5"/>
        <v>0</v>
      </c>
    </row>
    <row r="106" spans="1:10" s="5" customFormat="1" x14ac:dyDescent="0.35">
      <c r="A106" s="194"/>
      <c r="B106" s="68" t="s">
        <v>170</v>
      </c>
      <c r="C106" s="36" t="s">
        <v>19</v>
      </c>
      <c r="D106" s="108">
        <f>0.08*1.05</f>
        <v>8.4000000000000005E-2</v>
      </c>
      <c r="E106" s="69">
        <f>D106*E103</f>
        <v>0.85007999999999995</v>
      </c>
      <c r="F106" s="69"/>
      <c r="G106" s="161">
        <f t="shared" si="3"/>
        <v>0</v>
      </c>
      <c r="H106" s="69"/>
      <c r="I106" s="147">
        <f t="shared" si="4"/>
        <v>0</v>
      </c>
      <c r="J106" s="147">
        <f t="shared" si="5"/>
        <v>0</v>
      </c>
    </row>
    <row r="107" spans="1:10" s="5" customFormat="1" x14ac:dyDescent="0.35">
      <c r="A107" s="194"/>
      <c r="B107" s="68" t="s">
        <v>52</v>
      </c>
      <c r="C107" s="36" t="s">
        <v>16</v>
      </c>
      <c r="D107" s="109">
        <f>6*0.08</f>
        <v>0.48</v>
      </c>
      <c r="E107" s="69">
        <f>D107*E103</f>
        <v>4.8575999999999997</v>
      </c>
      <c r="F107" s="69"/>
      <c r="G107" s="161">
        <f t="shared" si="3"/>
        <v>0</v>
      </c>
      <c r="H107" s="69"/>
      <c r="I107" s="147">
        <f t="shared" si="4"/>
        <v>0</v>
      </c>
      <c r="J107" s="147">
        <f t="shared" si="5"/>
        <v>0</v>
      </c>
    </row>
    <row r="108" spans="1:10" s="5" customFormat="1" x14ac:dyDescent="0.35">
      <c r="A108" s="194"/>
      <c r="B108" s="68" t="s">
        <v>54</v>
      </c>
      <c r="C108" s="36" t="s">
        <v>16</v>
      </c>
      <c r="D108" s="109">
        <f>0.1*0.08</f>
        <v>8.0000000000000002E-3</v>
      </c>
      <c r="E108" s="69">
        <f>D108*E103</f>
        <v>8.095999999999999E-2</v>
      </c>
      <c r="F108" s="69"/>
      <c r="G108" s="161">
        <f t="shared" si="3"/>
        <v>0</v>
      </c>
      <c r="H108" s="69"/>
      <c r="I108" s="147">
        <f t="shared" si="4"/>
        <v>0</v>
      </c>
      <c r="J108" s="147">
        <f t="shared" si="5"/>
        <v>0</v>
      </c>
    </row>
    <row r="109" spans="1:10" s="5" customFormat="1" x14ac:dyDescent="0.35">
      <c r="A109" s="194"/>
      <c r="B109" s="68" t="s">
        <v>23</v>
      </c>
      <c r="C109" s="36" t="s">
        <v>2</v>
      </c>
      <c r="D109" s="108">
        <v>2.1999999999999999E-2</v>
      </c>
      <c r="E109" s="69">
        <f>D109*E103</f>
        <v>0.22263999999999998</v>
      </c>
      <c r="F109" s="69"/>
      <c r="G109" s="161">
        <f t="shared" si="3"/>
        <v>0</v>
      </c>
      <c r="H109" s="69"/>
      <c r="I109" s="147">
        <f t="shared" si="4"/>
        <v>0</v>
      </c>
      <c r="J109" s="147">
        <f t="shared" si="5"/>
        <v>0</v>
      </c>
    </row>
    <row r="110" spans="1:10" s="5" customFormat="1" x14ac:dyDescent="0.35">
      <c r="A110" s="159"/>
      <c r="B110" s="78" t="s">
        <v>172</v>
      </c>
      <c r="C110" s="159"/>
      <c r="D110" s="159"/>
      <c r="E110" s="159"/>
      <c r="F110" s="159"/>
      <c r="G110" s="161">
        <f t="shared" si="3"/>
        <v>0</v>
      </c>
      <c r="H110" s="159"/>
      <c r="I110" s="147">
        <f t="shared" si="4"/>
        <v>0</v>
      </c>
      <c r="J110" s="147">
        <f t="shared" si="5"/>
        <v>0</v>
      </c>
    </row>
    <row r="111" spans="1:10" s="5" customFormat="1" x14ac:dyDescent="0.35">
      <c r="A111" s="70">
        <v>9</v>
      </c>
      <c r="B111" s="17" t="s">
        <v>137</v>
      </c>
      <c r="C111" s="8" t="s">
        <v>19</v>
      </c>
      <c r="D111" s="8"/>
      <c r="E111" s="9">
        <f>1.25*2.1+0.9*2.1*2</f>
        <v>6.4050000000000002</v>
      </c>
      <c r="F111" s="30"/>
      <c r="G111" s="161">
        <f t="shared" si="3"/>
        <v>0</v>
      </c>
      <c r="H111" s="30"/>
      <c r="I111" s="147">
        <f t="shared" si="4"/>
        <v>0</v>
      </c>
      <c r="J111" s="147">
        <f t="shared" si="5"/>
        <v>0</v>
      </c>
    </row>
    <row r="112" spans="1:10" s="5" customFormat="1" x14ac:dyDescent="0.35">
      <c r="A112" s="85"/>
      <c r="B112" s="18" t="s">
        <v>15</v>
      </c>
      <c r="C112" s="15" t="s">
        <v>24</v>
      </c>
      <c r="D112" s="16">
        <v>1</v>
      </c>
      <c r="E112" s="16">
        <f>E111*D112</f>
        <v>6.4050000000000002</v>
      </c>
      <c r="F112" s="16"/>
      <c r="G112" s="161">
        <f t="shared" si="3"/>
        <v>0</v>
      </c>
      <c r="H112" s="14"/>
      <c r="I112" s="147">
        <f t="shared" si="4"/>
        <v>0</v>
      </c>
      <c r="J112" s="147">
        <f t="shared" si="5"/>
        <v>0</v>
      </c>
    </row>
    <row r="113" spans="1:10" s="5" customFormat="1" x14ac:dyDescent="0.35">
      <c r="A113" s="85"/>
      <c r="B113" s="13" t="s">
        <v>20</v>
      </c>
      <c r="C113" s="12" t="s">
        <v>2</v>
      </c>
      <c r="D113" s="162">
        <v>0.13</v>
      </c>
      <c r="E113" s="14">
        <f>E111*D113</f>
        <v>0.83265000000000011</v>
      </c>
      <c r="F113" s="14"/>
      <c r="G113" s="161">
        <f t="shared" si="3"/>
        <v>0</v>
      </c>
      <c r="H113" s="14"/>
      <c r="I113" s="147">
        <f t="shared" si="4"/>
        <v>0</v>
      </c>
      <c r="J113" s="147">
        <f t="shared" si="5"/>
        <v>0</v>
      </c>
    </row>
    <row r="114" spans="1:10" s="5" customFormat="1" x14ac:dyDescent="0.35">
      <c r="A114" s="85"/>
      <c r="B114" s="13" t="s">
        <v>138</v>
      </c>
      <c r="C114" s="15" t="s">
        <v>14</v>
      </c>
      <c r="D114" s="61"/>
      <c r="E114" s="14">
        <v>2</v>
      </c>
      <c r="F114" s="14"/>
      <c r="G114" s="161">
        <f t="shared" si="3"/>
        <v>0</v>
      </c>
      <c r="H114" s="14"/>
      <c r="I114" s="147">
        <f t="shared" si="4"/>
        <v>0</v>
      </c>
      <c r="J114" s="147">
        <f t="shared" si="5"/>
        <v>0</v>
      </c>
    </row>
    <row r="115" spans="1:10" s="5" customFormat="1" x14ac:dyDescent="0.35">
      <c r="A115" s="85"/>
      <c r="B115" s="13" t="s">
        <v>139</v>
      </c>
      <c r="C115" s="15" t="s">
        <v>14</v>
      </c>
      <c r="D115" s="61"/>
      <c r="E115" s="14">
        <v>1</v>
      </c>
      <c r="F115" s="14"/>
      <c r="G115" s="161">
        <f t="shared" si="3"/>
        <v>0</v>
      </c>
      <c r="H115" s="14"/>
      <c r="I115" s="147">
        <f t="shared" si="4"/>
        <v>0</v>
      </c>
      <c r="J115" s="147">
        <f t="shared" si="5"/>
        <v>0</v>
      </c>
    </row>
    <row r="116" spans="1:10" s="5" customFormat="1" ht="14.5" x14ac:dyDescent="0.35">
      <c r="A116" s="85"/>
      <c r="B116" s="19" t="s">
        <v>44</v>
      </c>
      <c r="C116" s="157" t="s">
        <v>14</v>
      </c>
      <c r="D116" s="67"/>
      <c r="E116" s="14">
        <v>6</v>
      </c>
      <c r="F116" s="37"/>
      <c r="G116" s="161">
        <f t="shared" si="3"/>
        <v>0</v>
      </c>
      <c r="H116" s="37"/>
      <c r="I116" s="147">
        <f t="shared" si="4"/>
        <v>0</v>
      </c>
      <c r="J116" s="147">
        <f t="shared" si="5"/>
        <v>0</v>
      </c>
    </row>
    <row r="117" spans="1:10" s="5" customFormat="1" x14ac:dyDescent="0.35">
      <c r="A117" s="85"/>
      <c r="B117" s="19" t="s">
        <v>23</v>
      </c>
      <c r="C117" s="157" t="s">
        <v>2</v>
      </c>
      <c r="D117" s="184">
        <v>0.02</v>
      </c>
      <c r="E117" s="14">
        <f>E111*D117</f>
        <v>0.12810000000000002</v>
      </c>
      <c r="F117" s="14"/>
      <c r="G117" s="161">
        <f t="shared" si="3"/>
        <v>0</v>
      </c>
      <c r="H117" s="14"/>
      <c r="I117" s="147">
        <f t="shared" si="4"/>
        <v>0</v>
      </c>
      <c r="J117" s="147">
        <f t="shared" si="5"/>
        <v>0</v>
      </c>
    </row>
    <row r="118" spans="1:10" s="5" customFormat="1" x14ac:dyDescent="0.35">
      <c r="A118" s="70">
        <v>10</v>
      </c>
      <c r="B118" s="7" t="s">
        <v>165</v>
      </c>
      <c r="C118" s="8" t="s">
        <v>19</v>
      </c>
      <c r="D118" s="8"/>
      <c r="E118" s="8">
        <f>1.6*1.8</f>
        <v>2.8800000000000003</v>
      </c>
      <c r="F118" s="159"/>
      <c r="G118" s="161">
        <f t="shared" si="3"/>
        <v>0</v>
      </c>
      <c r="H118" s="159"/>
      <c r="I118" s="147">
        <f t="shared" si="4"/>
        <v>0</v>
      </c>
      <c r="J118" s="147">
        <f t="shared" si="5"/>
        <v>0</v>
      </c>
    </row>
    <row r="119" spans="1:10" s="5" customFormat="1" x14ac:dyDescent="0.35">
      <c r="A119" s="70"/>
      <c r="B119" s="18" t="s">
        <v>15</v>
      </c>
      <c r="C119" s="15" t="s">
        <v>19</v>
      </c>
      <c r="D119" s="16">
        <v>1</v>
      </c>
      <c r="E119" s="63">
        <f>E118*D119</f>
        <v>2.8800000000000003</v>
      </c>
      <c r="F119" s="14"/>
      <c r="G119" s="161">
        <f t="shared" si="3"/>
        <v>0</v>
      </c>
      <c r="H119" s="94"/>
      <c r="I119" s="147">
        <f t="shared" si="4"/>
        <v>0</v>
      </c>
      <c r="J119" s="147">
        <f t="shared" si="5"/>
        <v>0</v>
      </c>
    </row>
    <row r="120" spans="1:10" s="5" customFormat="1" x14ac:dyDescent="0.35">
      <c r="A120" s="70"/>
      <c r="B120" s="95" t="s">
        <v>20</v>
      </c>
      <c r="C120" s="12" t="s">
        <v>2</v>
      </c>
      <c r="D120" s="96">
        <v>2.1</v>
      </c>
      <c r="E120" s="94">
        <f>E118*D120</f>
        <v>6.0480000000000009</v>
      </c>
      <c r="F120" s="94"/>
      <c r="G120" s="161">
        <f t="shared" si="3"/>
        <v>0</v>
      </c>
      <c r="H120" s="94"/>
      <c r="I120" s="147">
        <f t="shared" si="4"/>
        <v>0</v>
      </c>
      <c r="J120" s="147">
        <f t="shared" si="5"/>
        <v>0</v>
      </c>
    </row>
    <row r="121" spans="1:10" s="5" customFormat="1" x14ac:dyDescent="0.35">
      <c r="A121" s="159"/>
      <c r="B121" s="13" t="s">
        <v>154</v>
      </c>
      <c r="C121" s="12" t="s">
        <v>17</v>
      </c>
      <c r="D121" s="14"/>
      <c r="E121" s="14">
        <f>13.6*1.04</f>
        <v>14.144</v>
      </c>
      <c r="F121" s="14"/>
      <c r="G121" s="161">
        <f t="shared" si="3"/>
        <v>0</v>
      </c>
      <c r="H121" s="14"/>
      <c r="I121" s="147">
        <f t="shared" si="4"/>
        <v>0</v>
      </c>
      <c r="J121" s="147">
        <f t="shared" si="5"/>
        <v>0</v>
      </c>
    </row>
    <row r="122" spans="1:10" s="5" customFormat="1" x14ac:dyDescent="0.35">
      <c r="A122" s="159"/>
      <c r="B122" s="13" t="s">
        <v>155</v>
      </c>
      <c r="C122" s="12" t="s">
        <v>17</v>
      </c>
      <c r="D122" s="14"/>
      <c r="E122" s="14">
        <f>9.2*1.04</f>
        <v>9.5679999999999996</v>
      </c>
      <c r="F122" s="14"/>
      <c r="G122" s="161">
        <f t="shared" si="3"/>
        <v>0</v>
      </c>
      <c r="H122" s="14"/>
      <c r="I122" s="147">
        <f t="shared" si="4"/>
        <v>0</v>
      </c>
      <c r="J122" s="147">
        <f t="shared" si="5"/>
        <v>0</v>
      </c>
    </row>
    <row r="123" spans="1:10" s="5" customFormat="1" x14ac:dyDescent="0.35">
      <c r="A123" s="159"/>
      <c r="B123" s="13" t="s">
        <v>156</v>
      </c>
      <c r="C123" s="12" t="s">
        <v>16</v>
      </c>
      <c r="D123" s="14">
        <v>4.8611111111111107</v>
      </c>
      <c r="E123" s="14">
        <f>D123*E118</f>
        <v>14</v>
      </c>
      <c r="F123" s="14"/>
      <c r="G123" s="161">
        <f t="shared" si="3"/>
        <v>0</v>
      </c>
      <c r="H123" s="14"/>
      <c r="I123" s="147">
        <f t="shared" si="4"/>
        <v>0</v>
      </c>
      <c r="J123" s="147">
        <f t="shared" si="5"/>
        <v>0</v>
      </c>
    </row>
    <row r="124" spans="1:10" s="5" customFormat="1" x14ac:dyDescent="0.35">
      <c r="A124" s="159"/>
      <c r="B124" s="13" t="s">
        <v>179</v>
      </c>
      <c r="C124" s="12" t="s">
        <v>14</v>
      </c>
      <c r="D124" s="14">
        <v>2.083333333333333</v>
      </c>
      <c r="E124" s="14">
        <f>D124*E118</f>
        <v>6</v>
      </c>
      <c r="F124" s="14"/>
      <c r="G124" s="161">
        <f t="shared" si="3"/>
        <v>0</v>
      </c>
      <c r="H124" s="14"/>
      <c r="I124" s="147">
        <f t="shared" si="4"/>
        <v>0</v>
      </c>
      <c r="J124" s="147">
        <f t="shared" si="5"/>
        <v>0</v>
      </c>
    </row>
    <row r="125" spans="1:10" s="5" customFormat="1" x14ac:dyDescent="0.35">
      <c r="A125" s="159"/>
      <c r="B125" s="64" t="s">
        <v>157</v>
      </c>
      <c r="C125" s="23" t="s">
        <v>2</v>
      </c>
      <c r="D125" s="16">
        <v>6.2499999999999991</v>
      </c>
      <c r="E125" s="16">
        <f>D125*E118</f>
        <v>18</v>
      </c>
      <c r="F125" s="11"/>
      <c r="G125" s="161">
        <f t="shared" si="3"/>
        <v>0</v>
      </c>
      <c r="H125" s="11"/>
      <c r="I125" s="147">
        <f t="shared" si="4"/>
        <v>0</v>
      </c>
      <c r="J125" s="147">
        <f t="shared" si="5"/>
        <v>0</v>
      </c>
    </row>
    <row r="126" spans="1:10" s="5" customFormat="1" x14ac:dyDescent="0.35">
      <c r="A126" s="66">
        <v>11</v>
      </c>
      <c r="B126" s="180" t="s">
        <v>145</v>
      </c>
      <c r="C126" s="8" t="s">
        <v>19</v>
      </c>
      <c r="D126" s="145"/>
      <c r="E126" s="146">
        <f>1.6*1.8</f>
        <v>2.8800000000000003</v>
      </c>
      <c r="F126" s="181"/>
      <c r="G126" s="161">
        <f t="shared" si="3"/>
        <v>0</v>
      </c>
      <c r="H126" s="181"/>
      <c r="I126" s="147">
        <f t="shared" si="4"/>
        <v>0</v>
      </c>
      <c r="J126" s="147">
        <f t="shared" si="5"/>
        <v>0</v>
      </c>
    </row>
    <row r="127" spans="1:10" s="5" customFormat="1" x14ac:dyDescent="0.35">
      <c r="A127" s="66"/>
      <c r="B127" s="64" t="s">
        <v>15</v>
      </c>
      <c r="C127" s="23" t="s">
        <v>19</v>
      </c>
      <c r="D127" s="16">
        <v>1</v>
      </c>
      <c r="E127" s="16">
        <f>E126*D127</f>
        <v>2.8800000000000003</v>
      </c>
      <c r="F127" s="16"/>
      <c r="G127" s="161">
        <f t="shared" si="3"/>
        <v>0</v>
      </c>
      <c r="H127" s="16"/>
      <c r="I127" s="147">
        <f t="shared" si="4"/>
        <v>0</v>
      </c>
      <c r="J127" s="147">
        <f t="shared" si="5"/>
        <v>0</v>
      </c>
    </row>
    <row r="128" spans="1:10" s="5" customFormat="1" x14ac:dyDescent="0.35">
      <c r="A128" s="66"/>
      <c r="B128" s="143" t="s">
        <v>20</v>
      </c>
      <c r="C128" s="31" t="s">
        <v>2</v>
      </c>
      <c r="D128" s="162">
        <v>0.34799999999999998</v>
      </c>
      <c r="E128" s="109">
        <f>E126*D128</f>
        <v>1.00224</v>
      </c>
      <c r="F128" s="109"/>
      <c r="G128" s="161">
        <f t="shared" si="3"/>
        <v>0</v>
      </c>
      <c r="H128" s="109"/>
      <c r="I128" s="147">
        <f t="shared" si="4"/>
        <v>0</v>
      </c>
      <c r="J128" s="147">
        <f t="shared" si="5"/>
        <v>0</v>
      </c>
    </row>
    <row r="129" spans="1:10" s="5" customFormat="1" x14ac:dyDescent="0.35">
      <c r="A129" s="66"/>
      <c r="B129" s="182" t="s">
        <v>189</v>
      </c>
      <c r="C129" s="23" t="s">
        <v>14</v>
      </c>
      <c r="D129" s="149" t="s">
        <v>102</v>
      </c>
      <c r="E129" s="181">
        <v>28</v>
      </c>
      <c r="F129" s="181"/>
      <c r="G129" s="161">
        <f t="shared" si="3"/>
        <v>0</v>
      </c>
      <c r="H129" s="181"/>
      <c r="I129" s="147">
        <f t="shared" si="4"/>
        <v>0</v>
      </c>
      <c r="J129" s="147">
        <f t="shared" si="5"/>
        <v>0</v>
      </c>
    </row>
    <row r="130" spans="1:10" s="5" customFormat="1" ht="14.5" x14ac:dyDescent="0.35">
      <c r="A130" s="66"/>
      <c r="B130" s="68" t="s">
        <v>44</v>
      </c>
      <c r="C130" s="36" t="s">
        <v>14</v>
      </c>
      <c r="D130" s="183"/>
      <c r="E130" s="69">
        <v>2</v>
      </c>
      <c r="F130" s="72"/>
      <c r="G130" s="161">
        <f t="shared" si="3"/>
        <v>0</v>
      </c>
      <c r="H130" s="72"/>
      <c r="I130" s="147">
        <f t="shared" si="4"/>
        <v>0</v>
      </c>
      <c r="J130" s="147">
        <f t="shared" si="5"/>
        <v>0</v>
      </c>
    </row>
    <row r="131" spans="1:10" s="5" customFormat="1" x14ac:dyDescent="0.35">
      <c r="A131" s="66"/>
      <c r="B131" s="40" t="s">
        <v>23</v>
      </c>
      <c r="C131" s="23" t="s">
        <v>2</v>
      </c>
      <c r="D131" s="23">
        <v>0.65600000000000003</v>
      </c>
      <c r="E131" s="16">
        <f>E126*D131</f>
        <v>1.8892800000000003</v>
      </c>
      <c r="F131" s="16"/>
      <c r="G131" s="161">
        <f t="shared" si="3"/>
        <v>0</v>
      </c>
      <c r="H131" s="16"/>
      <c r="I131" s="147">
        <f t="shared" si="4"/>
        <v>0</v>
      </c>
      <c r="J131" s="147">
        <f t="shared" si="5"/>
        <v>0</v>
      </c>
    </row>
    <row r="132" spans="1:10" s="5" customFormat="1" ht="27" x14ac:dyDescent="0.35">
      <c r="A132" s="156">
        <v>12</v>
      </c>
      <c r="B132" s="39" t="s">
        <v>186</v>
      </c>
      <c r="C132" s="34" t="s">
        <v>17</v>
      </c>
      <c r="D132" s="188"/>
      <c r="E132" s="189">
        <f>(1.8+1.6)*2</f>
        <v>6.8000000000000007</v>
      </c>
      <c r="F132" s="94"/>
      <c r="G132" s="161">
        <f t="shared" si="3"/>
        <v>0</v>
      </c>
      <c r="H132" s="94"/>
      <c r="I132" s="147">
        <f t="shared" si="4"/>
        <v>0</v>
      </c>
      <c r="J132" s="147">
        <f t="shared" si="5"/>
        <v>0</v>
      </c>
    </row>
    <row r="133" spans="1:10" s="5" customFormat="1" x14ac:dyDescent="0.35">
      <c r="A133" s="190"/>
      <c r="B133" s="18" t="s">
        <v>15</v>
      </c>
      <c r="C133" s="15" t="s">
        <v>17</v>
      </c>
      <c r="D133" s="16">
        <v>1</v>
      </c>
      <c r="E133" s="63">
        <f>E132*D133</f>
        <v>6.8000000000000007</v>
      </c>
      <c r="F133" s="94"/>
      <c r="G133" s="161">
        <f t="shared" si="3"/>
        <v>0</v>
      </c>
      <c r="H133" s="94"/>
      <c r="I133" s="147">
        <f t="shared" si="4"/>
        <v>0</v>
      </c>
      <c r="J133" s="147">
        <f t="shared" si="5"/>
        <v>0</v>
      </c>
    </row>
    <row r="134" spans="1:10" s="5" customFormat="1" x14ac:dyDescent="0.35">
      <c r="A134" s="190"/>
      <c r="B134" s="95" t="s">
        <v>20</v>
      </c>
      <c r="C134" s="12" t="s">
        <v>2</v>
      </c>
      <c r="D134" s="96">
        <v>0.13</v>
      </c>
      <c r="E134" s="94">
        <f>E132*D134</f>
        <v>0.88400000000000012</v>
      </c>
      <c r="F134" s="94"/>
      <c r="G134" s="161">
        <f t="shared" si="3"/>
        <v>0</v>
      </c>
      <c r="H134" s="94"/>
      <c r="I134" s="147">
        <f t="shared" si="4"/>
        <v>0</v>
      </c>
      <c r="J134" s="147">
        <f t="shared" si="5"/>
        <v>0</v>
      </c>
    </row>
    <row r="135" spans="1:10" s="5" customFormat="1" x14ac:dyDescent="0.35">
      <c r="A135" s="190"/>
      <c r="B135" s="19" t="s">
        <v>158</v>
      </c>
      <c r="C135" s="157" t="s">
        <v>159</v>
      </c>
      <c r="D135" s="158">
        <v>6.3E-3</v>
      </c>
      <c r="E135" s="94">
        <f>E132*D135</f>
        <v>4.2840000000000003E-2</v>
      </c>
      <c r="F135" s="94"/>
      <c r="G135" s="161">
        <f t="shared" si="3"/>
        <v>0</v>
      </c>
      <c r="H135" s="94"/>
      <c r="I135" s="147">
        <f t="shared" si="4"/>
        <v>0</v>
      </c>
      <c r="J135" s="147">
        <f t="shared" si="5"/>
        <v>0</v>
      </c>
    </row>
    <row r="136" spans="1:10" s="5" customFormat="1" x14ac:dyDescent="0.35">
      <c r="A136" s="190"/>
      <c r="B136" s="19" t="s">
        <v>21</v>
      </c>
      <c r="C136" s="157" t="s">
        <v>22</v>
      </c>
      <c r="D136" s="158">
        <v>2.3E-3</v>
      </c>
      <c r="E136" s="96">
        <f>E132*D136</f>
        <v>1.5640000000000001E-2</v>
      </c>
      <c r="F136" s="94"/>
      <c r="G136" s="161">
        <f t="shared" si="3"/>
        <v>0</v>
      </c>
      <c r="H136" s="94"/>
      <c r="I136" s="147">
        <f t="shared" si="4"/>
        <v>0</v>
      </c>
      <c r="J136" s="147">
        <f t="shared" si="5"/>
        <v>0</v>
      </c>
    </row>
    <row r="137" spans="1:10" s="5" customFormat="1" x14ac:dyDescent="0.35">
      <c r="A137" s="190"/>
      <c r="B137" s="19" t="s">
        <v>23</v>
      </c>
      <c r="C137" s="157" t="s">
        <v>2</v>
      </c>
      <c r="D137" s="158">
        <v>0.15</v>
      </c>
      <c r="E137" s="94">
        <f>E132*D137</f>
        <v>1.02</v>
      </c>
      <c r="F137" s="94"/>
      <c r="G137" s="161">
        <f t="shared" si="3"/>
        <v>0</v>
      </c>
      <c r="H137" s="94"/>
      <c r="I137" s="147">
        <f t="shared" si="4"/>
        <v>0</v>
      </c>
      <c r="J137" s="147">
        <f t="shared" si="5"/>
        <v>0</v>
      </c>
    </row>
    <row r="138" spans="1:10" s="5" customFormat="1" ht="40.5" x14ac:dyDescent="0.35">
      <c r="A138" s="156">
        <v>13</v>
      </c>
      <c r="B138" s="39" t="s">
        <v>187</v>
      </c>
      <c r="C138" s="34" t="s">
        <v>117</v>
      </c>
      <c r="D138" s="188"/>
      <c r="E138" s="189">
        <f>E132*0.5</f>
        <v>3.4000000000000004</v>
      </c>
      <c r="F138" s="94"/>
      <c r="G138" s="161">
        <f t="shared" si="3"/>
        <v>0</v>
      </c>
      <c r="H138" s="94"/>
      <c r="I138" s="147">
        <f t="shared" si="4"/>
        <v>0</v>
      </c>
      <c r="J138" s="147">
        <f t="shared" si="5"/>
        <v>0</v>
      </c>
    </row>
    <row r="139" spans="1:10" s="5" customFormat="1" x14ac:dyDescent="0.35">
      <c r="A139" s="190"/>
      <c r="B139" s="18" t="s">
        <v>15</v>
      </c>
      <c r="C139" s="15" t="s">
        <v>17</v>
      </c>
      <c r="D139" s="16">
        <v>1</v>
      </c>
      <c r="E139" s="63">
        <f>E138*D139</f>
        <v>3.4000000000000004</v>
      </c>
      <c r="F139" s="94"/>
      <c r="G139" s="161">
        <f t="shared" si="3"/>
        <v>0</v>
      </c>
      <c r="H139" s="94"/>
      <c r="I139" s="147">
        <f t="shared" si="4"/>
        <v>0</v>
      </c>
      <c r="J139" s="147">
        <f t="shared" si="5"/>
        <v>0</v>
      </c>
    </row>
    <row r="140" spans="1:10" s="5" customFormat="1" x14ac:dyDescent="0.35">
      <c r="A140" s="190"/>
      <c r="B140" s="95" t="s">
        <v>20</v>
      </c>
      <c r="C140" s="12" t="s">
        <v>2</v>
      </c>
      <c r="D140" s="96">
        <v>0.1</v>
      </c>
      <c r="E140" s="94">
        <f>E138*D140</f>
        <v>0.34000000000000008</v>
      </c>
      <c r="F140" s="94"/>
      <c r="G140" s="161">
        <f t="shared" ref="G140:G203" si="6">F140*E140</f>
        <v>0</v>
      </c>
      <c r="H140" s="94"/>
      <c r="I140" s="147">
        <f t="shared" ref="I140:I203" si="7">H140*E140</f>
        <v>0</v>
      </c>
      <c r="J140" s="147">
        <f t="shared" si="5"/>
        <v>0</v>
      </c>
    </row>
    <row r="141" spans="1:10" s="5" customFormat="1" x14ac:dyDescent="0.35">
      <c r="A141" s="190"/>
      <c r="B141" s="19" t="s">
        <v>160</v>
      </c>
      <c r="C141" s="157" t="s">
        <v>16</v>
      </c>
      <c r="D141" s="158">
        <v>0.62</v>
      </c>
      <c r="E141" s="94">
        <f>E138*D141</f>
        <v>2.1080000000000001</v>
      </c>
      <c r="F141" s="94"/>
      <c r="G141" s="161">
        <f t="shared" si="6"/>
        <v>0</v>
      </c>
      <c r="H141" s="94"/>
      <c r="I141" s="147">
        <f t="shared" si="7"/>
        <v>0</v>
      </c>
      <c r="J141" s="147">
        <f t="shared" ref="J141:J204" si="8">I141+G141</f>
        <v>0</v>
      </c>
    </row>
    <row r="142" spans="1:10" s="5" customFormat="1" x14ac:dyDescent="0.35">
      <c r="A142" s="190"/>
      <c r="B142" s="19" t="s">
        <v>161</v>
      </c>
      <c r="C142" s="157"/>
      <c r="D142" s="158">
        <v>0.7</v>
      </c>
      <c r="E142" s="94">
        <f>E138*D142</f>
        <v>2.38</v>
      </c>
      <c r="F142" s="94"/>
      <c r="G142" s="161">
        <f t="shared" si="6"/>
        <v>0</v>
      </c>
      <c r="H142" s="94"/>
      <c r="I142" s="147">
        <f t="shared" si="7"/>
        <v>0</v>
      </c>
      <c r="J142" s="147">
        <f t="shared" si="8"/>
        <v>0</v>
      </c>
    </row>
    <row r="143" spans="1:10" s="5" customFormat="1" x14ac:dyDescent="0.35">
      <c r="A143" s="190"/>
      <c r="B143" s="19" t="s">
        <v>162</v>
      </c>
      <c r="C143" s="157"/>
      <c r="D143" s="158">
        <v>0.15</v>
      </c>
      <c r="E143" s="94">
        <f>E138*D143</f>
        <v>0.51</v>
      </c>
      <c r="F143" s="94"/>
      <c r="G143" s="161">
        <f t="shared" si="6"/>
        <v>0</v>
      </c>
      <c r="H143" s="94"/>
      <c r="I143" s="147">
        <f t="shared" si="7"/>
        <v>0</v>
      </c>
      <c r="J143" s="147">
        <f t="shared" si="8"/>
        <v>0</v>
      </c>
    </row>
    <row r="144" spans="1:10" s="5" customFormat="1" x14ac:dyDescent="0.35">
      <c r="A144" s="190"/>
      <c r="B144" s="19" t="s">
        <v>23</v>
      </c>
      <c r="C144" s="157" t="s">
        <v>2</v>
      </c>
      <c r="D144" s="158">
        <v>0.1</v>
      </c>
      <c r="E144" s="94">
        <f>E138*D144</f>
        <v>0.34000000000000008</v>
      </c>
      <c r="F144" s="94"/>
      <c r="G144" s="161">
        <f t="shared" si="6"/>
        <v>0</v>
      </c>
      <c r="H144" s="94"/>
      <c r="I144" s="147">
        <f t="shared" si="7"/>
        <v>0</v>
      </c>
      <c r="J144" s="147">
        <f t="shared" si="8"/>
        <v>0</v>
      </c>
    </row>
    <row r="145" spans="1:10" s="5" customFormat="1" ht="27" x14ac:dyDescent="0.35">
      <c r="A145" s="156">
        <v>14</v>
      </c>
      <c r="B145" s="39" t="s">
        <v>163</v>
      </c>
      <c r="C145" s="34" t="s">
        <v>17</v>
      </c>
      <c r="D145" s="188"/>
      <c r="E145" s="189">
        <v>1.6</v>
      </c>
      <c r="F145" s="94"/>
      <c r="G145" s="161">
        <f t="shared" si="6"/>
        <v>0</v>
      </c>
      <c r="H145" s="94"/>
      <c r="I145" s="147">
        <f t="shared" si="7"/>
        <v>0</v>
      </c>
      <c r="J145" s="147">
        <f t="shared" si="8"/>
        <v>0</v>
      </c>
    </row>
    <row r="146" spans="1:10" s="5" customFormat="1" x14ac:dyDescent="0.35">
      <c r="A146" s="156"/>
      <c r="B146" s="18" t="s">
        <v>15</v>
      </c>
      <c r="C146" s="15" t="s">
        <v>17</v>
      </c>
      <c r="D146" s="16">
        <v>1</v>
      </c>
      <c r="E146" s="63">
        <f>E145*D146</f>
        <v>1.6</v>
      </c>
      <c r="F146" s="94"/>
      <c r="G146" s="161">
        <f t="shared" si="6"/>
        <v>0</v>
      </c>
      <c r="H146" s="94"/>
      <c r="I146" s="147">
        <f t="shared" si="7"/>
        <v>0</v>
      </c>
      <c r="J146" s="147">
        <f t="shared" si="8"/>
        <v>0</v>
      </c>
    </row>
    <row r="147" spans="1:10" s="5" customFormat="1" x14ac:dyDescent="0.35">
      <c r="A147" s="156"/>
      <c r="B147" s="95" t="s">
        <v>20</v>
      </c>
      <c r="C147" s="12" t="s">
        <v>2</v>
      </c>
      <c r="D147" s="96">
        <v>0.1</v>
      </c>
      <c r="E147" s="94">
        <f>E145*D147</f>
        <v>0.16000000000000003</v>
      </c>
      <c r="F147" s="94"/>
      <c r="G147" s="161">
        <f t="shared" si="6"/>
        <v>0</v>
      </c>
      <c r="H147" s="94"/>
      <c r="I147" s="147">
        <f t="shared" si="7"/>
        <v>0</v>
      </c>
      <c r="J147" s="147">
        <f t="shared" si="8"/>
        <v>0</v>
      </c>
    </row>
    <row r="148" spans="1:10" s="5" customFormat="1" x14ac:dyDescent="0.35">
      <c r="A148" s="156"/>
      <c r="B148" s="19" t="s">
        <v>164</v>
      </c>
      <c r="C148" s="157" t="s">
        <v>24</v>
      </c>
      <c r="D148" s="158">
        <v>0.33</v>
      </c>
      <c r="E148" s="94">
        <f>E145*D148</f>
        <v>0.52800000000000002</v>
      </c>
      <c r="F148" s="94"/>
      <c r="G148" s="161">
        <f t="shared" si="6"/>
        <v>0</v>
      </c>
      <c r="H148" s="94"/>
      <c r="I148" s="147">
        <f t="shared" si="7"/>
        <v>0</v>
      </c>
      <c r="J148" s="147">
        <f t="shared" si="8"/>
        <v>0</v>
      </c>
    </row>
    <row r="149" spans="1:10" s="5" customFormat="1" x14ac:dyDescent="0.35">
      <c r="A149" s="156"/>
      <c r="B149" s="19" t="s">
        <v>23</v>
      </c>
      <c r="C149" s="157" t="s">
        <v>2</v>
      </c>
      <c r="D149" s="158">
        <v>0.3</v>
      </c>
      <c r="E149" s="94">
        <f>E145*D149</f>
        <v>0.48</v>
      </c>
      <c r="F149" s="94"/>
      <c r="G149" s="161">
        <f t="shared" si="6"/>
        <v>0</v>
      </c>
      <c r="H149" s="94"/>
      <c r="I149" s="147">
        <f t="shared" si="7"/>
        <v>0</v>
      </c>
      <c r="J149" s="147">
        <f t="shared" si="8"/>
        <v>0</v>
      </c>
    </row>
    <row r="150" spans="1:10" s="5" customFormat="1" x14ac:dyDescent="0.35">
      <c r="A150" s="159"/>
      <c r="B150" s="78" t="s">
        <v>67</v>
      </c>
      <c r="C150" s="159"/>
      <c r="D150" s="159"/>
      <c r="E150" s="159"/>
      <c r="F150" s="159"/>
      <c r="G150" s="161">
        <f t="shared" si="6"/>
        <v>0</v>
      </c>
      <c r="H150" s="159"/>
      <c r="I150" s="147">
        <f t="shared" si="7"/>
        <v>0</v>
      </c>
      <c r="J150" s="147">
        <f t="shared" si="8"/>
        <v>0</v>
      </c>
    </row>
    <row r="151" spans="1:10" s="5" customFormat="1" x14ac:dyDescent="0.35">
      <c r="A151" s="66">
        <v>15</v>
      </c>
      <c r="B151" s="17" t="s">
        <v>146</v>
      </c>
      <c r="C151" s="8" t="s">
        <v>19</v>
      </c>
      <c r="D151" s="8"/>
      <c r="E151" s="9">
        <f>54.9+5.06*1.2</f>
        <v>60.971999999999994</v>
      </c>
      <c r="F151" s="16"/>
      <c r="G151" s="161">
        <f t="shared" si="6"/>
        <v>0</v>
      </c>
      <c r="H151" s="16"/>
      <c r="I151" s="147">
        <f t="shared" si="7"/>
        <v>0</v>
      </c>
      <c r="J151" s="147">
        <f t="shared" si="8"/>
        <v>0</v>
      </c>
    </row>
    <row r="152" spans="1:10" s="5" customFormat="1" x14ac:dyDescent="0.35">
      <c r="A152" s="66"/>
      <c r="B152" s="64" t="s">
        <v>15</v>
      </c>
      <c r="C152" s="23" t="s">
        <v>19</v>
      </c>
      <c r="D152" s="16">
        <v>1</v>
      </c>
      <c r="E152" s="63">
        <f>E151*D152</f>
        <v>60.971999999999994</v>
      </c>
      <c r="F152" s="16"/>
      <c r="G152" s="161">
        <f t="shared" si="6"/>
        <v>0</v>
      </c>
      <c r="H152" s="16"/>
      <c r="I152" s="147">
        <f t="shared" si="7"/>
        <v>0</v>
      </c>
      <c r="J152" s="147">
        <f t="shared" si="8"/>
        <v>0</v>
      </c>
    </row>
    <row r="153" spans="1:10" s="5" customFormat="1" x14ac:dyDescent="0.35">
      <c r="A153" s="66"/>
      <c r="B153" s="143" t="s">
        <v>20</v>
      </c>
      <c r="C153" s="31" t="s">
        <v>2</v>
      </c>
      <c r="D153" s="162">
        <v>4.2999999999999997E-2</v>
      </c>
      <c r="E153" s="109">
        <f>D153*E151</f>
        <v>2.6217959999999993</v>
      </c>
      <c r="F153" s="109"/>
      <c r="G153" s="161">
        <f t="shared" si="6"/>
        <v>0</v>
      </c>
      <c r="H153" s="109"/>
      <c r="I153" s="147">
        <f t="shared" si="7"/>
        <v>0</v>
      </c>
      <c r="J153" s="147">
        <f t="shared" si="8"/>
        <v>0</v>
      </c>
    </row>
    <row r="154" spans="1:10" s="5" customFormat="1" ht="27" x14ac:dyDescent="0.35">
      <c r="A154" s="66"/>
      <c r="B154" s="62" t="s">
        <v>38</v>
      </c>
      <c r="C154" s="23" t="s">
        <v>19</v>
      </c>
      <c r="D154" s="16">
        <v>1.01</v>
      </c>
      <c r="E154" s="16">
        <f>D154*E151</f>
        <v>61.581719999999997</v>
      </c>
      <c r="F154" s="16"/>
      <c r="G154" s="161">
        <f t="shared" si="6"/>
        <v>0</v>
      </c>
      <c r="H154" s="16"/>
      <c r="I154" s="147">
        <f t="shared" si="7"/>
        <v>0</v>
      </c>
      <c r="J154" s="147">
        <f t="shared" si="8"/>
        <v>0</v>
      </c>
    </row>
    <row r="155" spans="1:10" s="5" customFormat="1" x14ac:dyDescent="0.35">
      <c r="A155" s="66"/>
      <c r="B155" s="64" t="s">
        <v>147</v>
      </c>
      <c r="C155" s="23" t="s">
        <v>19</v>
      </c>
      <c r="D155" s="16">
        <v>1.01</v>
      </c>
      <c r="E155" s="16">
        <f>D155*E151</f>
        <v>61.581719999999997</v>
      </c>
      <c r="F155" s="16"/>
      <c r="G155" s="161">
        <f t="shared" si="6"/>
        <v>0</v>
      </c>
      <c r="H155" s="16"/>
      <c r="I155" s="147">
        <f t="shared" si="7"/>
        <v>0</v>
      </c>
      <c r="J155" s="147">
        <f t="shared" si="8"/>
        <v>0</v>
      </c>
    </row>
    <row r="156" spans="1:10" s="5" customFormat="1" x14ac:dyDescent="0.35">
      <c r="A156" s="66"/>
      <c r="B156" s="32" t="s">
        <v>23</v>
      </c>
      <c r="C156" s="23" t="s">
        <v>2</v>
      </c>
      <c r="D156" s="63">
        <v>6.4000000000000001E-2</v>
      </c>
      <c r="E156" s="16">
        <f>D156*E151</f>
        <v>3.9022079999999999</v>
      </c>
      <c r="F156" s="16"/>
      <c r="G156" s="161">
        <f t="shared" si="6"/>
        <v>0</v>
      </c>
      <c r="H156" s="16"/>
      <c r="I156" s="147">
        <f t="shared" si="7"/>
        <v>0</v>
      </c>
      <c r="J156" s="147">
        <f t="shared" si="8"/>
        <v>0</v>
      </c>
    </row>
    <row r="157" spans="1:10" s="5" customFormat="1" x14ac:dyDescent="0.35">
      <c r="A157" s="84">
        <v>16</v>
      </c>
      <c r="B157" s="17" t="s">
        <v>148</v>
      </c>
      <c r="C157" s="8" t="s">
        <v>19</v>
      </c>
      <c r="D157" s="8"/>
      <c r="E157" s="9">
        <f>3.5+3.7</f>
        <v>7.2</v>
      </c>
      <c r="F157" s="16"/>
      <c r="G157" s="161">
        <f t="shared" si="6"/>
        <v>0</v>
      </c>
      <c r="H157" s="16"/>
      <c r="I157" s="147">
        <f t="shared" si="7"/>
        <v>0</v>
      </c>
      <c r="J157" s="147">
        <f t="shared" si="8"/>
        <v>0</v>
      </c>
    </row>
    <row r="158" spans="1:10" s="5" customFormat="1" x14ac:dyDescent="0.35">
      <c r="A158" s="84"/>
      <c r="B158" s="18" t="s">
        <v>15</v>
      </c>
      <c r="C158" s="15" t="s">
        <v>24</v>
      </c>
      <c r="D158" s="16">
        <v>1</v>
      </c>
      <c r="E158" s="16">
        <f>E157*D158</f>
        <v>7.2</v>
      </c>
      <c r="F158" s="11"/>
      <c r="G158" s="161">
        <f t="shared" si="6"/>
        <v>0</v>
      </c>
      <c r="H158" s="11"/>
      <c r="I158" s="147">
        <f t="shared" si="7"/>
        <v>0</v>
      </c>
      <c r="J158" s="147">
        <f t="shared" si="8"/>
        <v>0</v>
      </c>
    </row>
    <row r="159" spans="1:10" s="5" customFormat="1" x14ac:dyDescent="0.35">
      <c r="A159" s="84"/>
      <c r="B159" s="13" t="s">
        <v>20</v>
      </c>
      <c r="C159" s="12" t="s">
        <v>2</v>
      </c>
      <c r="D159" s="61">
        <v>5.5E-2</v>
      </c>
      <c r="E159" s="14">
        <f>E157*D159</f>
        <v>0.39600000000000002</v>
      </c>
      <c r="F159" s="14"/>
      <c r="G159" s="161">
        <f t="shared" si="6"/>
        <v>0</v>
      </c>
      <c r="H159" s="14"/>
      <c r="I159" s="147">
        <f t="shared" si="7"/>
        <v>0</v>
      </c>
      <c r="J159" s="147">
        <f t="shared" si="8"/>
        <v>0</v>
      </c>
    </row>
    <row r="160" spans="1:10" s="5" customFormat="1" x14ac:dyDescent="0.35">
      <c r="A160" s="84"/>
      <c r="B160" s="148" t="s">
        <v>149</v>
      </c>
      <c r="C160" s="157" t="s">
        <v>19</v>
      </c>
      <c r="D160" s="157">
        <v>1.05</v>
      </c>
      <c r="E160" s="11">
        <f>D160*E157</f>
        <v>7.5600000000000005</v>
      </c>
      <c r="F160" s="11"/>
      <c r="G160" s="161">
        <f t="shared" si="6"/>
        <v>0</v>
      </c>
      <c r="H160" s="11"/>
      <c r="I160" s="147">
        <f t="shared" si="7"/>
        <v>0</v>
      </c>
      <c r="J160" s="147">
        <f t="shared" si="8"/>
        <v>0</v>
      </c>
    </row>
    <row r="161" spans="1:10" s="5" customFormat="1" ht="27" x14ac:dyDescent="0.35">
      <c r="A161" s="84"/>
      <c r="B161" s="18" t="s">
        <v>116</v>
      </c>
      <c r="C161" s="23" t="s">
        <v>19</v>
      </c>
      <c r="D161" s="16">
        <v>1</v>
      </c>
      <c r="E161" s="11">
        <f>E157*D161</f>
        <v>7.2</v>
      </c>
      <c r="F161" s="11"/>
      <c r="G161" s="161">
        <f t="shared" si="6"/>
        <v>0</v>
      </c>
      <c r="H161" s="11"/>
      <c r="I161" s="147">
        <f t="shared" si="7"/>
        <v>0</v>
      </c>
      <c r="J161" s="147">
        <f t="shared" si="8"/>
        <v>0</v>
      </c>
    </row>
    <row r="162" spans="1:10" s="5" customFormat="1" x14ac:dyDescent="0.35">
      <c r="A162" s="84"/>
      <c r="B162" s="60" t="s">
        <v>23</v>
      </c>
      <c r="C162" s="23" t="s">
        <v>2</v>
      </c>
      <c r="D162" s="23">
        <v>0.1</v>
      </c>
      <c r="E162" s="11">
        <f>E157*D162</f>
        <v>0.72000000000000008</v>
      </c>
      <c r="F162" s="11"/>
      <c r="G162" s="161">
        <f t="shared" si="6"/>
        <v>0</v>
      </c>
      <c r="H162" s="11"/>
      <c r="I162" s="147">
        <f t="shared" si="7"/>
        <v>0</v>
      </c>
      <c r="J162" s="147">
        <f t="shared" si="8"/>
        <v>0</v>
      </c>
    </row>
    <row r="163" spans="1:10" s="5" customFormat="1" ht="14.5" x14ac:dyDescent="0.35">
      <c r="A163" s="38"/>
      <c r="B163" s="195" t="s">
        <v>173</v>
      </c>
      <c r="C163" s="15"/>
      <c r="D163" s="97"/>
      <c r="E163" s="98"/>
      <c r="F163" s="98"/>
      <c r="G163" s="161">
        <f t="shared" si="6"/>
        <v>0</v>
      </c>
      <c r="H163" s="98"/>
      <c r="I163" s="147">
        <f t="shared" si="7"/>
        <v>0</v>
      </c>
      <c r="J163" s="147">
        <f t="shared" si="8"/>
        <v>0</v>
      </c>
    </row>
    <row r="164" spans="1:10" s="5" customFormat="1" ht="27" x14ac:dyDescent="0.35">
      <c r="A164" s="84">
        <v>17</v>
      </c>
      <c r="B164" s="7" t="s">
        <v>188</v>
      </c>
      <c r="C164" s="20" t="s">
        <v>19</v>
      </c>
      <c r="D164" s="20"/>
      <c r="E164" s="35">
        <f>166+109.3</f>
        <v>275.3</v>
      </c>
      <c r="F164" s="16"/>
      <c r="G164" s="161">
        <f t="shared" si="6"/>
        <v>0</v>
      </c>
      <c r="H164" s="16"/>
      <c r="I164" s="147">
        <f t="shared" si="7"/>
        <v>0</v>
      </c>
      <c r="J164" s="147">
        <f t="shared" si="8"/>
        <v>0</v>
      </c>
    </row>
    <row r="165" spans="1:10" s="5" customFormat="1" x14ac:dyDescent="0.35">
      <c r="A165" s="84"/>
      <c r="B165" s="18" t="s">
        <v>15</v>
      </c>
      <c r="C165" s="15" t="s">
        <v>24</v>
      </c>
      <c r="D165" s="16">
        <v>1</v>
      </c>
      <c r="E165" s="16">
        <f>E164*D165</f>
        <v>275.3</v>
      </c>
      <c r="F165" s="16"/>
      <c r="G165" s="161">
        <f t="shared" si="6"/>
        <v>0</v>
      </c>
      <c r="H165" s="16"/>
      <c r="I165" s="147">
        <f t="shared" si="7"/>
        <v>0</v>
      </c>
      <c r="J165" s="147">
        <f t="shared" si="8"/>
        <v>0</v>
      </c>
    </row>
    <row r="166" spans="1:10" s="5" customFormat="1" x14ac:dyDescent="0.35">
      <c r="A166" s="84"/>
      <c r="B166" s="13" t="s">
        <v>20</v>
      </c>
      <c r="C166" s="12" t="s">
        <v>2</v>
      </c>
      <c r="D166" s="61">
        <v>8.0000000000000002E-3</v>
      </c>
      <c r="E166" s="14">
        <f>D166*E164</f>
        <v>2.2024000000000004</v>
      </c>
      <c r="F166" s="14"/>
      <c r="G166" s="161">
        <f t="shared" si="6"/>
        <v>0</v>
      </c>
      <c r="H166" s="14"/>
      <c r="I166" s="147">
        <f t="shared" si="7"/>
        <v>0</v>
      </c>
      <c r="J166" s="147">
        <f t="shared" si="8"/>
        <v>0</v>
      </c>
    </row>
    <row r="167" spans="1:10" s="5" customFormat="1" x14ac:dyDescent="0.35">
      <c r="A167" s="84"/>
      <c r="B167" s="21" t="s">
        <v>29</v>
      </c>
      <c r="C167" s="22" t="s">
        <v>16</v>
      </c>
      <c r="D167" s="23">
        <v>0.45</v>
      </c>
      <c r="E167" s="11">
        <f>E164*D167</f>
        <v>123.88500000000001</v>
      </c>
      <c r="F167" s="11"/>
      <c r="G167" s="161">
        <f t="shared" si="6"/>
        <v>0</v>
      </c>
      <c r="H167" s="11"/>
      <c r="I167" s="147">
        <f t="shared" si="7"/>
        <v>0</v>
      </c>
      <c r="J167" s="147">
        <f t="shared" si="8"/>
        <v>0</v>
      </c>
    </row>
    <row r="168" spans="1:10" s="5" customFormat="1" x14ac:dyDescent="0.35">
      <c r="A168" s="84"/>
      <c r="B168" s="21" t="s">
        <v>25</v>
      </c>
      <c r="C168" s="22" t="s">
        <v>19</v>
      </c>
      <c r="D168" s="23">
        <v>8.9999999999999993E-3</v>
      </c>
      <c r="E168" s="24">
        <f>E164*D168</f>
        <v>2.4777</v>
      </c>
      <c r="F168" s="11"/>
      <c r="G168" s="161">
        <f t="shared" si="6"/>
        <v>0</v>
      </c>
      <c r="H168" s="11"/>
      <c r="I168" s="147">
        <f t="shared" si="7"/>
        <v>0</v>
      </c>
      <c r="J168" s="147">
        <f t="shared" si="8"/>
        <v>0</v>
      </c>
    </row>
    <row r="169" spans="1:10" s="5" customFormat="1" x14ac:dyDescent="0.35">
      <c r="A169" s="84"/>
      <c r="B169" s="25" t="s">
        <v>111</v>
      </c>
      <c r="C169" s="22" t="s">
        <v>16</v>
      </c>
      <c r="D169" s="16">
        <v>0.63</v>
      </c>
      <c r="E169" s="11">
        <f>E164*D169</f>
        <v>173.43900000000002</v>
      </c>
      <c r="F169" s="11"/>
      <c r="G169" s="161">
        <f t="shared" si="6"/>
        <v>0</v>
      </c>
      <c r="H169" s="11"/>
      <c r="I169" s="147">
        <f t="shared" si="7"/>
        <v>0</v>
      </c>
      <c r="J169" s="147">
        <f t="shared" si="8"/>
        <v>0</v>
      </c>
    </row>
    <row r="170" spans="1:10" s="5" customFormat="1" x14ac:dyDescent="0.35">
      <c r="A170" s="84"/>
      <c r="B170" s="25" t="s">
        <v>26</v>
      </c>
      <c r="C170" s="22" t="s">
        <v>16</v>
      </c>
      <c r="D170" s="23">
        <v>0.12</v>
      </c>
      <c r="E170" s="11">
        <f>E164*D170</f>
        <v>33.036000000000001</v>
      </c>
      <c r="F170" s="11"/>
      <c r="G170" s="161">
        <f t="shared" si="6"/>
        <v>0</v>
      </c>
      <c r="H170" s="11"/>
      <c r="I170" s="147">
        <f t="shared" si="7"/>
        <v>0</v>
      </c>
      <c r="J170" s="147">
        <f t="shared" si="8"/>
        <v>0</v>
      </c>
    </row>
    <row r="171" spans="1:10" s="5" customFormat="1" x14ac:dyDescent="0.35">
      <c r="A171" s="84"/>
      <c r="B171" s="26" t="s">
        <v>30</v>
      </c>
      <c r="C171" s="22" t="s">
        <v>17</v>
      </c>
      <c r="D171" s="16">
        <v>0.6</v>
      </c>
      <c r="E171" s="11">
        <f>E164*D171</f>
        <v>165.18</v>
      </c>
      <c r="F171" s="11"/>
      <c r="G171" s="161">
        <f t="shared" si="6"/>
        <v>0</v>
      </c>
      <c r="H171" s="11"/>
      <c r="I171" s="147">
        <f t="shared" si="7"/>
        <v>0</v>
      </c>
      <c r="J171" s="147">
        <f t="shared" si="8"/>
        <v>0</v>
      </c>
    </row>
    <row r="172" spans="1:10" s="5" customFormat="1" x14ac:dyDescent="0.35">
      <c r="A172" s="84"/>
      <c r="B172" s="19" t="s">
        <v>31</v>
      </c>
      <c r="C172" s="157" t="s">
        <v>14</v>
      </c>
      <c r="D172" s="36"/>
      <c r="E172" s="14">
        <v>2</v>
      </c>
      <c r="F172" s="37"/>
      <c r="G172" s="161">
        <f t="shared" si="6"/>
        <v>0</v>
      </c>
      <c r="H172" s="37"/>
      <c r="I172" s="147">
        <f t="shared" si="7"/>
        <v>0</v>
      </c>
      <c r="J172" s="147">
        <f t="shared" si="8"/>
        <v>0</v>
      </c>
    </row>
    <row r="173" spans="1:10" s="5" customFormat="1" x14ac:dyDescent="0.35">
      <c r="A173" s="84"/>
      <c r="B173" s="26" t="s">
        <v>32</v>
      </c>
      <c r="C173" s="22" t="s">
        <v>17</v>
      </c>
      <c r="D173" s="23">
        <v>0.26</v>
      </c>
      <c r="E173" s="11">
        <f>E164*D173</f>
        <v>71.578000000000003</v>
      </c>
      <c r="F173" s="11"/>
      <c r="G173" s="161">
        <f t="shared" si="6"/>
        <v>0</v>
      </c>
      <c r="H173" s="11"/>
      <c r="I173" s="147">
        <f t="shared" si="7"/>
        <v>0</v>
      </c>
      <c r="J173" s="147">
        <f t="shared" si="8"/>
        <v>0</v>
      </c>
    </row>
    <row r="174" spans="1:10" s="5" customFormat="1" x14ac:dyDescent="0.35">
      <c r="A174" s="84"/>
      <c r="B174" s="26" t="s">
        <v>27</v>
      </c>
      <c r="C174" s="22" t="s">
        <v>2</v>
      </c>
      <c r="D174" s="23">
        <v>7.0000000000000001E-3</v>
      </c>
      <c r="E174" s="11">
        <f>E164*D174</f>
        <v>1.9271</v>
      </c>
      <c r="F174" s="11"/>
      <c r="G174" s="161">
        <f t="shared" si="6"/>
        <v>0</v>
      </c>
      <c r="H174" s="11"/>
      <c r="I174" s="147">
        <f t="shared" si="7"/>
        <v>0</v>
      </c>
      <c r="J174" s="147">
        <f t="shared" si="8"/>
        <v>0</v>
      </c>
    </row>
    <row r="175" spans="1:10" s="5" customFormat="1" ht="27" x14ac:dyDescent="0.35">
      <c r="A175" s="66">
        <v>19</v>
      </c>
      <c r="B175" s="7" t="s">
        <v>118</v>
      </c>
      <c r="C175" s="20" t="s">
        <v>19</v>
      </c>
      <c r="D175" s="20"/>
      <c r="E175" s="35">
        <f>E157</f>
        <v>7.2</v>
      </c>
      <c r="F175" s="16"/>
      <c r="G175" s="161">
        <f t="shared" si="6"/>
        <v>0</v>
      </c>
      <c r="H175" s="16"/>
      <c r="I175" s="147">
        <f t="shared" si="7"/>
        <v>0</v>
      </c>
      <c r="J175" s="147">
        <f t="shared" si="8"/>
        <v>0</v>
      </c>
    </row>
    <row r="176" spans="1:10" s="5" customFormat="1" x14ac:dyDescent="0.35">
      <c r="A176" s="84"/>
      <c r="B176" s="18" t="s">
        <v>15</v>
      </c>
      <c r="C176" s="15" t="s">
        <v>24</v>
      </c>
      <c r="D176" s="16">
        <v>1</v>
      </c>
      <c r="E176" s="16">
        <f>E175*D176</f>
        <v>7.2</v>
      </c>
      <c r="F176" s="16"/>
      <c r="G176" s="161">
        <f t="shared" si="6"/>
        <v>0</v>
      </c>
      <c r="H176" s="16"/>
      <c r="I176" s="147">
        <f t="shared" si="7"/>
        <v>0</v>
      </c>
      <c r="J176" s="147">
        <f t="shared" si="8"/>
        <v>0</v>
      </c>
    </row>
    <row r="177" spans="1:10" s="5" customFormat="1" x14ac:dyDescent="0.35">
      <c r="A177" s="84"/>
      <c r="B177" s="13" t="s">
        <v>20</v>
      </c>
      <c r="C177" s="12" t="s">
        <v>2</v>
      </c>
      <c r="D177" s="61">
        <v>8.0000000000000002E-3</v>
      </c>
      <c r="E177" s="14">
        <f>D177*E175</f>
        <v>5.7600000000000005E-2</v>
      </c>
      <c r="F177" s="14"/>
      <c r="G177" s="161">
        <f t="shared" si="6"/>
        <v>0</v>
      </c>
      <c r="H177" s="14"/>
      <c r="I177" s="147">
        <f t="shared" si="7"/>
        <v>0</v>
      </c>
      <c r="J177" s="147">
        <f t="shared" si="8"/>
        <v>0</v>
      </c>
    </row>
    <row r="178" spans="1:10" s="5" customFormat="1" x14ac:dyDescent="0.35">
      <c r="A178" s="84"/>
      <c r="B178" s="21" t="s">
        <v>29</v>
      </c>
      <c r="C178" s="22" t="s">
        <v>16</v>
      </c>
      <c r="D178" s="23">
        <v>0.45</v>
      </c>
      <c r="E178" s="11">
        <f>E175*D178</f>
        <v>3.24</v>
      </c>
      <c r="F178" s="11"/>
      <c r="G178" s="161">
        <f t="shared" si="6"/>
        <v>0</v>
      </c>
      <c r="H178" s="11"/>
      <c r="I178" s="147">
        <f t="shared" si="7"/>
        <v>0</v>
      </c>
      <c r="J178" s="147">
        <f t="shared" si="8"/>
        <v>0</v>
      </c>
    </row>
    <row r="179" spans="1:10" s="5" customFormat="1" x14ac:dyDescent="0.35">
      <c r="A179" s="84"/>
      <c r="B179" s="21" t="s">
        <v>25</v>
      </c>
      <c r="C179" s="22" t="s">
        <v>19</v>
      </c>
      <c r="D179" s="23">
        <v>8.9999999999999993E-3</v>
      </c>
      <c r="E179" s="24">
        <f>E175*D179</f>
        <v>6.4799999999999996E-2</v>
      </c>
      <c r="F179" s="11"/>
      <c r="G179" s="161">
        <f t="shared" si="6"/>
        <v>0</v>
      </c>
      <c r="H179" s="11"/>
      <c r="I179" s="147">
        <f t="shared" si="7"/>
        <v>0</v>
      </c>
      <c r="J179" s="147">
        <f t="shared" si="8"/>
        <v>0</v>
      </c>
    </row>
    <row r="180" spans="1:10" s="5" customFormat="1" x14ac:dyDescent="0.35">
      <c r="A180" s="84"/>
      <c r="B180" s="25" t="s">
        <v>111</v>
      </c>
      <c r="C180" s="22" t="s">
        <v>16</v>
      </c>
      <c r="D180" s="16">
        <v>0.63</v>
      </c>
      <c r="E180" s="11">
        <f>E175*D180</f>
        <v>4.5360000000000005</v>
      </c>
      <c r="F180" s="11"/>
      <c r="G180" s="161">
        <f t="shared" si="6"/>
        <v>0</v>
      </c>
      <c r="H180" s="11"/>
      <c r="I180" s="147">
        <f t="shared" si="7"/>
        <v>0</v>
      </c>
      <c r="J180" s="147">
        <f t="shared" si="8"/>
        <v>0</v>
      </c>
    </row>
    <row r="181" spans="1:10" s="5" customFormat="1" x14ac:dyDescent="0.35">
      <c r="A181" s="84"/>
      <c r="B181" s="25" t="s">
        <v>26</v>
      </c>
      <c r="C181" s="22" t="s">
        <v>16</v>
      </c>
      <c r="D181" s="23">
        <v>0.12</v>
      </c>
      <c r="E181" s="11">
        <f>E175*D181</f>
        <v>0.86399999999999999</v>
      </c>
      <c r="F181" s="11"/>
      <c r="G181" s="161">
        <f t="shared" si="6"/>
        <v>0</v>
      </c>
      <c r="H181" s="11"/>
      <c r="I181" s="147">
        <f t="shared" si="7"/>
        <v>0</v>
      </c>
      <c r="J181" s="147">
        <f t="shared" si="8"/>
        <v>0</v>
      </c>
    </row>
    <row r="182" spans="1:10" s="5" customFormat="1" x14ac:dyDescent="0.35">
      <c r="A182" s="84"/>
      <c r="B182" s="26" t="s">
        <v>30</v>
      </c>
      <c r="C182" s="22" t="s">
        <v>17</v>
      </c>
      <c r="D182" s="16">
        <v>0.6</v>
      </c>
      <c r="E182" s="11">
        <f>E175*D182</f>
        <v>4.32</v>
      </c>
      <c r="F182" s="11"/>
      <c r="G182" s="161">
        <f t="shared" si="6"/>
        <v>0</v>
      </c>
      <c r="H182" s="11"/>
      <c r="I182" s="147">
        <f t="shared" si="7"/>
        <v>0</v>
      </c>
      <c r="J182" s="147">
        <f t="shared" si="8"/>
        <v>0</v>
      </c>
    </row>
    <row r="183" spans="1:10" s="5" customFormat="1" x14ac:dyDescent="0.35">
      <c r="A183" s="84"/>
      <c r="B183" s="26" t="s">
        <v>27</v>
      </c>
      <c r="C183" s="22" t="s">
        <v>2</v>
      </c>
      <c r="D183" s="23">
        <v>7.0000000000000001E-3</v>
      </c>
      <c r="E183" s="11">
        <f>E175*D183</f>
        <v>5.04E-2</v>
      </c>
      <c r="F183" s="11"/>
      <c r="G183" s="161">
        <f t="shared" si="6"/>
        <v>0</v>
      </c>
      <c r="H183" s="11"/>
      <c r="I183" s="147">
        <f t="shared" si="7"/>
        <v>0</v>
      </c>
      <c r="J183" s="147">
        <f t="shared" si="8"/>
        <v>0</v>
      </c>
    </row>
    <row r="184" spans="1:10" s="5" customFormat="1" x14ac:dyDescent="0.35">
      <c r="A184" s="84"/>
      <c r="B184" s="78" t="s">
        <v>174</v>
      </c>
      <c r="C184" s="23"/>
      <c r="D184" s="23"/>
      <c r="E184" s="16"/>
      <c r="F184" s="16"/>
      <c r="G184" s="161">
        <f t="shared" si="6"/>
        <v>0</v>
      </c>
      <c r="H184" s="16"/>
      <c r="I184" s="147">
        <f t="shared" si="7"/>
        <v>0</v>
      </c>
      <c r="J184" s="147">
        <f t="shared" si="8"/>
        <v>0</v>
      </c>
    </row>
    <row r="185" spans="1:10" s="5" customFormat="1" ht="27" x14ac:dyDescent="0.35">
      <c r="A185" s="70">
        <v>20</v>
      </c>
      <c r="B185" s="7" t="s">
        <v>100</v>
      </c>
      <c r="C185" s="8" t="s">
        <v>18</v>
      </c>
      <c r="D185" s="8"/>
      <c r="E185" s="9">
        <v>3</v>
      </c>
      <c r="F185" s="30"/>
      <c r="G185" s="161">
        <f t="shared" si="6"/>
        <v>0</v>
      </c>
      <c r="H185" s="30"/>
      <c r="I185" s="147">
        <f t="shared" si="7"/>
        <v>0</v>
      </c>
      <c r="J185" s="147">
        <f t="shared" si="8"/>
        <v>0</v>
      </c>
    </row>
    <row r="186" spans="1:10" s="5" customFormat="1" x14ac:dyDescent="0.35">
      <c r="A186" s="85"/>
      <c r="B186" s="18" t="s">
        <v>15</v>
      </c>
      <c r="C186" s="15" t="s">
        <v>18</v>
      </c>
      <c r="D186" s="16">
        <v>1</v>
      </c>
      <c r="E186" s="16">
        <f>E185*D186</f>
        <v>3</v>
      </c>
      <c r="F186" s="14"/>
      <c r="G186" s="161">
        <f t="shared" si="6"/>
        <v>0</v>
      </c>
      <c r="H186" s="11"/>
      <c r="I186" s="147">
        <f t="shared" si="7"/>
        <v>0</v>
      </c>
      <c r="J186" s="147">
        <f t="shared" si="8"/>
        <v>0</v>
      </c>
    </row>
    <row r="187" spans="1:10" s="5" customFormat="1" x14ac:dyDescent="0.35">
      <c r="A187" s="85"/>
      <c r="B187" s="13" t="s">
        <v>20</v>
      </c>
      <c r="C187" s="12" t="s">
        <v>2</v>
      </c>
      <c r="D187" s="61">
        <v>7.0000000000000007E-2</v>
      </c>
      <c r="E187" s="14">
        <f>D187*E185</f>
        <v>0.21000000000000002</v>
      </c>
      <c r="F187" s="14"/>
      <c r="G187" s="161">
        <f t="shared" si="6"/>
        <v>0</v>
      </c>
      <c r="H187" s="14"/>
      <c r="I187" s="147">
        <f t="shared" si="7"/>
        <v>0</v>
      </c>
      <c r="J187" s="147">
        <f t="shared" si="8"/>
        <v>0</v>
      </c>
    </row>
    <row r="188" spans="1:10" s="5" customFormat="1" ht="27" x14ac:dyDescent="0.35">
      <c r="A188" s="85"/>
      <c r="B188" s="13" t="s">
        <v>68</v>
      </c>
      <c r="C188" s="157" t="s">
        <v>18</v>
      </c>
      <c r="D188" s="87" t="s">
        <v>102</v>
      </c>
      <c r="E188" s="14">
        <f>E185</f>
        <v>3</v>
      </c>
      <c r="F188" s="14"/>
      <c r="G188" s="161">
        <f t="shared" si="6"/>
        <v>0</v>
      </c>
      <c r="H188" s="14"/>
      <c r="I188" s="147">
        <f t="shared" si="7"/>
        <v>0</v>
      </c>
      <c r="J188" s="147">
        <f t="shared" si="8"/>
        <v>0</v>
      </c>
    </row>
    <row r="189" spans="1:10" s="5" customFormat="1" x14ac:dyDescent="0.35">
      <c r="A189" s="85"/>
      <c r="B189" s="32" t="s">
        <v>23</v>
      </c>
      <c r="C189" s="23" t="s">
        <v>2</v>
      </c>
      <c r="D189" s="65">
        <v>0.37</v>
      </c>
      <c r="E189" s="16">
        <f>D189*E185</f>
        <v>1.1099999999999999</v>
      </c>
      <c r="F189" s="16"/>
      <c r="G189" s="161">
        <f t="shared" si="6"/>
        <v>0</v>
      </c>
      <c r="H189" s="16"/>
      <c r="I189" s="147">
        <f t="shared" si="7"/>
        <v>0</v>
      </c>
      <c r="J189" s="147">
        <f t="shared" si="8"/>
        <v>0</v>
      </c>
    </row>
    <row r="190" spans="1:10" s="5" customFormat="1" ht="27" x14ac:dyDescent="0.35">
      <c r="A190" s="66">
        <v>21</v>
      </c>
      <c r="B190" s="74" t="s">
        <v>101</v>
      </c>
      <c r="C190" s="27" t="s">
        <v>18</v>
      </c>
      <c r="D190" s="27"/>
      <c r="E190" s="35">
        <v>2</v>
      </c>
      <c r="F190" s="11"/>
      <c r="G190" s="161">
        <f t="shared" si="6"/>
        <v>0</v>
      </c>
      <c r="H190" s="11"/>
      <c r="I190" s="147">
        <f t="shared" si="7"/>
        <v>0</v>
      </c>
      <c r="J190" s="147">
        <f t="shared" si="8"/>
        <v>0</v>
      </c>
    </row>
    <row r="191" spans="1:10" s="5" customFormat="1" x14ac:dyDescent="0.35">
      <c r="A191" s="84"/>
      <c r="B191" s="18" t="s">
        <v>15</v>
      </c>
      <c r="C191" s="15" t="s">
        <v>18</v>
      </c>
      <c r="D191" s="16">
        <v>1</v>
      </c>
      <c r="E191" s="16">
        <f>E190*D191</f>
        <v>2</v>
      </c>
      <c r="F191" s="14"/>
      <c r="G191" s="161">
        <f t="shared" si="6"/>
        <v>0</v>
      </c>
      <c r="H191" s="11"/>
      <c r="I191" s="147">
        <f t="shared" si="7"/>
        <v>0</v>
      </c>
      <c r="J191" s="147">
        <f t="shared" si="8"/>
        <v>0</v>
      </c>
    </row>
    <row r="192" spans="1:10" s="5" customFormat="1" x14ac:dyDescent="0.35">
      <c r="A192" s="84"/>
      <c r="B192" s="13" t="s">
        <v>20</v>
      </c>
      <c r="C192" s="12" t="s">
        <v>2</v>
      </c>
      <c r="D192" s="88">
        <v>0.13</v>
      </c>
      <c r="E192" s="14">
        <f>D192*E190</f>
        <v>0.26</v>
      </c>
      <c r="F192" s="14"/>
      <c r="G192" s="161">
        <f t="shared" si="6"/>
        <v>0</v>
      </c>
      <c r="H192" s="14"/>
      <c r="I192" s="147">
        <f t="shared" si="7"/>
        <v>0</v>
      </c>
      <c r="J192" s="147">
        <f t="shared" si="8"/>
        <v>0</v>
      </c>
    </row>
    <row r="193" spans="1:10" s="5" customFormat="1" ht="27" x14ac:dyDescent="0.35">
      <c r="A193" s="84"/>
      <c r="B193" s="13" t="s">
        <v>55</v>
      </c>
      <c r="C193" s="157" t="s">
        <v>18</v>
      </c>
      <c r="D193" s="87" t="s">
        <v>102</v>
      </c>
      <c r="E193" s="14">
        <f>E190</f>
        <v>2</v>
      </c>
      <c r="F193" s="14"/>
      <c r="G193" s="161">
        <f t="shared" si="6"/>
        <v>0</v>
      </c>
      <c r="H193" s="14"/>
      <c r="I193" s="147">
        <f t="shared" si="7"/>
        <v>0</v>
      </c>
      <c r="J193" s="147">
        <f t="shared" si="8"/>
        <v>0</v>
      </c>
    </row>
    <row r="194" spans="1:10" s="5" customFormat="1" x14ac:dyDescent="0.35">
      <c r="A194" s="84"/>
      <c r="B194" s="32" t="s">
        <v>23</v>
      </c>
      <c r="C194" s="23" t="s">
        <v>2</v>
      </c>
      <c r="D194" s="65">
        <v>0.94</v>
      </c>
      <c r="E194" s="16">
        <f>D194*E190</f>
        <v>1.88</v>
      </c>
      <c r="F194" s="16"/>
      <c r="G194" s="161">
        <f t="shared" si="6"/>
        <v>0</v>
      </c>
      <c r="H194" s="16"/>
      <c r="I194" s="147">
        <f t="shared" si="7"/>
        <v>0</v>
      </c>
      <c r="J194" s="147">
        <f t="shared" si="8"/>
        <v>0</v>
      </c>
    </row>
    <row r="195" spans="1:10" s="5" customFormat="1" x14ac:dyDescent="0.35">
      <c r="A195" s="90">
        <v>22</v>
      </c>
      <c r="B195" s="39" t="s">
        <v>56</v>
      </c>
      <c r="C195" s="34" t="s">
        <v>14</v>
      </c>
      <c r="D195" s="34"/>
      <c r="E195" s="58">
        <v>2</v>
      </c>
      <c r="F195" s="37"/>
      <c r="G195" s="161">
        <f t="shared" si="6"/>
        <v>0</v>
      </c>
      <c r="H195" s="37"/>
      <c r="I195" s="147">
        <f t="shared" si="7"/>
        <v>0</v>
      </c>
      <c r="J195" s="147">
        <f t="shared" si="8"/>
        <v>0</v>
      </c>
    </row>
    <row r="196" spans="1:10" s="5" customFormat="1" x14ac:dyDescent="0.35">
      <c r="A196" s="90"/>
      <c r="B196" s="18" t="s">
        <v>15</v>
      </c>
      <c r="C196" s="15" t="s">
        <v>18</v>
      </c>
      <c r="D196" s="16">
        <v>1</v>
      </c>
      <c r="E196" s="16">
        <f>E195*D196</f>
        <v>2</v>
      </c>
      <c r="F196" s="14"/>
      <c r="G196" s="161">
        <f t="shared" si="6"/>
        <v>0</v>
      </c>
      <c r="H196" s="16"/>
      <c r="I196" s="147">
        <f t="shared" si="7"/>
        <v>0</v>
      </c>
      <c r="J196" s="147">
        <f t="shared" si="8"/>
        <v>0</v>
      </c>
    </row>
    <row r="197" spans="1:10" s="5" customFormat="1" x14ac:dyDescent="0.35">
      <c r="A197" s="90"/>
      <c r="B197" s="75" t="s">
        <v>20</v>
      </c>
      <c r="C197" s="76" t="s">
        <v>2</v>
      </c>
      <c r="D197" s="14">
        <v>0.16</v>
      </c>
      <c r="E197" s="14">
        <f>E195*D197</f>
        <v>0.32</v>
      </c>
      <c r="F197" s="14"/>
      <c r="G197" s="161">
        <f t="shared" si="6"/>
        <v>0</v>
      </c>
      <c r="H197" s="14"/>
      <c r="I197" s="147">
        <f t="shared" si="7"/>
        <v>0</v>
      </c>
      <c r="J197" s="147">
        <f t="shared" si="8"/>
        <v>0</v>
      </c>
    </row>
    <row r="198" spans="1:10" s="5" customFormat="1" x14ac:dyDescent="0.35">
      <c r="A198" s="90"/>
      <c r="B198" s="75" t="s">
        <v>57</v>
      </c>
      <c r="C198" s="76" t="s">
        <v>18</v>
      </c>
      <c r="D198" s="87" t="s">
        <v>102</v>
      </c>
      <c r="E198" s="14">
        <v>12</v>
      </c>
      <c r="F198" s="14"/>
      <c r="G198" s="161">
        <f t="shared" si="6"/>
        <v>0</v>
      </c>
      <c r="H198" s="14"/>
      <c r="I198" s="147">
        <f t="shared" si="7"/>
        <v>0</v>
      </c>
      <c r="J198" s="147">
        <f t="shared" si="8"/>
        <v>0</v>
      </c>
    </row>
    <row r="199" spans="1:10" s="5" customFormat="1" x14ac:dyDescent="0.35">
      <c r="A199" s="90"/>
      <c r="B199" s="75" t="s">
        <v>23</v>
      </c>
      <c r="C199" s="76" t="s">
        <v>2</v>
      </c>
      <c r="D199" s="14">
        <v>0.47</v>
      </c>
      <c r="E199" s="14">
        <f>E195*D199</f>
        <v>0.94</v>
      </c>
      <c r="F199" s="14"/>
      <c r="G199" s="161">
        <f t="shared" si="6"/>
        <v>0</v>
      </c>
      <c r="H199" s="14"/>
      <c r="I199" s="147">
        <f t="shared" si="7"/>
        <v>0</v>
      </c>
      <c r="J199" s="147">
        <f t="shared" si="8"/>
        <v>0</v>
      </c>
    </row>
    <row r="200" spans="1:10" s="5" customFormat="1" x14ac:dyDescent="0.35">
      <c r="A200" s="99">
        <v>23</v>
      </c>
      <c r="B200" s="39" t="s">
        <v>69</v>
      </c>
      <c r="C200" s="34" t="s">
        <v>33</v>
      </c>
      <c r="D200" s="34"/>
      <c r="E200" s="58">
        <v>8</v>
      </c>
      <c r="F200" s="37"/>
      <c r="G200" s="161">
        <f t="shared" si="6"/>
        <v>0</v>
      </c>
      <c r="H200" s="37"/>
      <c r="I200" s="147">
        <f t="shared" si="7"/>
        <v>0</v>
      </c>
      <c r="J200" s="147">
        <f t="shared" si="8"/>
        <v>0</v>
      </c>
    </row>
    <row r="201" spans="1:10" s="5" customFormat="1" x14ac:dyDescent="0.35">
      <c r="A201" s="99"/>
      <c r="B201" s="18" t="s">
        <v>15</v>
      </c>
      <c r="C201" s="15" t="s">
        <v>18</v>
      </c>
      <c r="D201" s="16">
        <v>1</v>
      </c>
      <c r="E201" s="16">
        <f>E200*D201</f>
        <v>8</v>
      </c>
      <c r="F201" s="37"/>
      <c r="G201" s="161">
        <f t="shared" si="6"/>
        <v>0</v>
      </c>
      <c r="H201" s="16"/>
      <c r="I201" s="147">
        <f t="shared" si="7"/>
        <v>0</v>
      </c>
      <c r="J201" s="147">
        <f t="shared" si="8"/>
        <v>0</v>
      </c>
    </row>
    <row r="202" spans="1:10" s="5" customFormat="1" x14ac:dyDescent="0.35">
      <c r="A202" s="99"/>
      <c r="B202" s="75" t="s">
        <v>20</v>
      </c>
      <c r="C202" s="76" t="s">
        <v>2</v>
      </c>
      <c r="D202" s="88">
        <v>2.0999999999999999E-3</v>
      </c>
      <c r="E202" s="14">
        <f>E200*D202</f>
        <v>1.6799999999999999E-2</v>
      </c>
      <c r="F202" s="14"/>
      <c r="G202" s="161">
        <f t="shared" si="6"/>
        <v>0</v>
      </c>
      <c r="H202" s="14"/>
      <c r="I202" s="147">
        <f t="shared" si="7"/>
        <v>0</v>
      </c>
      <c r="J202" s="147">
        <f t="shared" si="8"/>
        <v>0</v>
      </c>
    </row>
    <row r="203" spans="1:10" s="5" customFormat="1" x14ac:dyDescent="0.35">
      <c r="A203" s="99"/>
      <c r="B203" s="75" t="s">
        <v>70</v>
      </c>
      <c r="C203" s="76" t="s">
        <v>18</v>
      </c>
      <c r="D203" s="14">
        <v>1</v>
      </c>
      <c r="E203" s="14">
        <f>E200*D203</f>
        <v>8</v>
      </c>
      <c r="F203" s="14"/>
      <c r="G203" s="161">
        <f t="shared" si="6"/>
        <v>0</v>
      </c>
      <c r="H203" s="14"/>
      <c r="I203" s="147">
        <f t="shared" si="7"/>
        <v>0</v>
      </c>
      <c r="J203" s="147">
        <f t="shared" si="8"/>
        <v>0</v>
      </c>
    </row>
    <row r="204" spans="1:10" s="5" customFormat="1" x14ac:dyDescent="0.35">
      <c r="A204" s="99"/>
      <c r="B204" s="75" t="s">
        <v>23</v>
      </c>
      <c r="C204" s="76" t="s">
        <v>2</v>
      </c>
      <c r="D204" s="61">
        <v>0.156</v>
      </c>
      <c r="E204" s="14">
        <f>E200*D204</f>
        <v>1.248</v>
      </c>
      <c r="F204" s="14"/>
      <c r="G204" s="161">
        <f t="shared" ref="G204:G267" si="9">F204*E204</f>
        <v>0</v>
      </c>
      <c r="H204" s="14"/>
      <c r="I204" s="147">
        <f t="shared" ref="I204:I267" si="10">H204*E204</f>
        <v>0</v>
      </c>
      <c r="J204" s="147">
        <f t="shared" si="8"/>
        <v>0</v>
      </c>
    </row>
    <row r="205" spans="1:10" s="5" customFormat="1" x14ac:dyDescent="0.35">
      <c r="A205" s="100">
        <v>24</v>
      </c>
      <c r="B205" s="39" t="s">
        <v>58</v>
      </c>
      <c r="C205" s="34" t="s">
        <v>33</v>
      </c>
      <c r="D205" s="34"/>
      <c r="E205" s="58">
        <v>7</v>
      </c>
      <c r="F205" s="37"/>
      <c r="G205" s="161">
        <f t="shared" si="9"/>
        <v>0</v>
      </c>
      <c r="H205" s="37"/>
      <c r="I205" s="147">
        <f t="shared" si="10"/>
        <v>0</v>
      </c>
      <c r="J205" s="147">
        <f t="shared" ref="J205:J265" si="11">I205+G205</f>
        <v>0</v>
      </c>
    </row>
    <row r="206" spans="1:10" s="5" customFormat="1" x14ac:dyDescent="0.35">
      <c r="A206" s="100"/>
      <c r="B206" s="18" t="s">
        <v>15</v>
      </c>
      <c r="C206" s="15" t="s">
        <v>18</v>
      </c>
      <c r="D206" s="16">
        <v>1</v>
      </c>
      <c r="E206" s="16">
        <f>E205*D206</f>
        <v>7</v>
      </c>
      <c r="F206" s="37"/>
      <c r="G206" s="161">
        <f t="shared" si="9"/>
        <v>0</v>
      </c>
      <c r="H206" s="16"/>
      <c r="I206" s="147">
        <f t="shared" si="10"/>
        <v>0</v>
      </c>
      <c r="J206" s="147">
        <f t="shared" si="11"/>
        <v>0</v>
      </c>
    </row>
    <row r="207" spans="1:10" s="5" customFormat="1" x14ac:dyDescent="0.35">
      <c r="A207" s="100"/>
      <c r="B207" s="75" t="s">
        <v>20</v>
      </c>
      <c r="C207" s="76" t="s">
        <v>2</v>
      </c>
      <c r="D207" s="61">
        <v>9.1999999999999998E-2</v>
      </c>
      <c r="E207" s="14">
        <f>E205*D207</f>
        <v>0.64400000000000002</v>
      </c>
      <c r="F207" s="14"/>
      <c r="G207" s="161">
        <f t="shared" si="9"/>
        <v>0</v>
      </c>
      <c r="H207" s="14"/>
      <c r="I207" s="147">
        <f t="shared" si="10"/>
        <v>0</v>
      </c>
      <c r="J207" s="147">
        <f t="shared" si="11"/>
        <v>0</v>
      </c>
    </row>
    <row r="208" spans="1:10" s="5" customFormat="1" x14ac:dyDescent="0.35">
      <c r="A208" s="100"/>
      <c r="B208" s="75" t="s">
        <v>71</v>
      </c>
      <c r="C208" s="76" t="s">
        <v>18</v>
      </c>
      <c r="D208" s="14">
        <v>1.01</v>
      </c>
      <c r="E208" s="14">
        <f>E205*D208</f>
        <v>7.07</v>
      </c>
      <c r="F208" s="14"/>
      <c r="G208" s="161">
        <f t="shared" si="9"/>
        <v>0</v>
      </c>
      <c r="H208" s="14"/>
      <c r="I208" s="147">
        <f t="shared" si="10"/>
        <v>0</v>
      </c>
      <c r="J208" s="147">
        <f t="shared" si="11"/>
        <v>0</v>
      </c>
    </row>
    <row r="209" spans="1:10" s="5" customFormat="1" x14ac:dyDescent="0.35">
      <c r="A209" s="100"/>
      <c r="B209" s="75" t="s">
        <v>23</v>
      </c>
      <c r="C209" s="76" t="s">
        <v>2</v>
      </c>
      <c r="D209" s="61">
        <v>0.20799999999999999</v>
      </c>
      <c r="E209" s="14">
        <f>E205*D209</f>
        <v>1.456</v>
      </c>
      <c r="F209" s="14"/>
      <c r="G209" s="161">
        <f t="shared" si="9"/>
        <v>0</v>
      </c>
      <c r="H209" s="14"/>
      <c r="I209" s="147">
        <f t="shared" si="10"/>
        <v>0</v>
      </c>
      <c r="J209" s="147">
        <f t="shared" si="11"/>
        <v>0</v>
      </c>
    </row>
    <row r="210" spans="1:10" s="5" customFormat="1" x14ac:dyDescent="0.35">
      <c r="A210" s="100">
        <v>25</v>
      </c>
      <c r="B210" s="92" t="s">
        <v>72</v>
      </c>
      <c r="C210" s="27" t="s">
        <v>14</v>
      </c>
      <c r="D210" s="101"/>
      <c r="E210" s="58">
        <f>E213+E214+E215+E216+E217</f>
        <v>26</v>
      </c>
      <c r="F210" s="14"/>
      <c r="G210" s="161">
        <f t="shared" si="9"/>
        <v>0</v>
      </c>
      <c r="H210" s="14"/>
      <c r="I210" s="147">
        <f t="shared" si="10"/>
        <v>0</v>
      </c>
      <c r="J210" s="147">
        <f t="shared" si="11"/>
        <v>0</v>
      </c>
    </row>
    <row r="211" spans="1:10" s="5" customFormat="1" x14ac:dyDescent="0.35">
      <c r="A211" s="100"/>
      <c r="B211" s="18" t="s">
        <v>15</v>
      </c>
      <c r="C211" s="15" t="s">
        <v>18</v>
      </c>
      <c r="D211" s="16">
        <v>1</v>
      </c>
      <c r="E211" s="16">
        <f>E210*D211</f>
        <v>26</v>
      </c>
      <c r="F211" s="37"/>
      <c r="G211" s="161">
        <f t="shared" si="9"/>
        <v>0</v>
      </c>
      <c r="H211" s="16"/>
      <c r="I211" s="147">
        <f t="shared" si="10"/>
        <v>0</v>
      </c>
      <c r="J211" s="147">
        <f t="shared" si="11"/>
        <v>0</v>
      </c>
    </row>
    <row r="212" spans="1:10" s="5" customFormat="1" x14ac:dyDescent="0.35">
      <c r="A212" s="100"/>
      <c r="B212" s="75" t="s">
        <v>20</v>
      </c>
      <c r="C212" s="76" t="s">
        <v>2</v>
      </c>
      <c r="D212" s="88">
        <v>0.151</v>
      </c>
      <c r="E212" s="14">
        <f>E210*D212</f>
        <v>3.9259999999999997</v>
      </c>
      <c r="F212" s="14"/>
      <c r="G212" s="161">
        <f t="shared" si="9"/>
        <v>0</v>
      </c>
      <c r="H212" s="14"/>
      <c r="I212" s="147">
        <f t="shared" si="10"/>
        <v>0</v>
      </c>
      <c r="J212" s="147">
        <f t="shared" si="11"/>
        <v>0</v>
      </c>
    </row>
    <row r="213" spans="1:10" s="5" customFormat="1" x14ac:dyDescent="0.35">
      <c r="A213" s="100"/>
      <c r="B213" s="75" t="s">
        <v>73</v>
      </c>
      <c r="C213" s="76" t="s">
        <v>14</v>
      </c>
      <c r="D213" s="102"/>
      <c r="E213" s="14">
        <v>2</v>
      </c>
      <c r="F213" s="69"/>
      <c r="G213" s="161">
        <f t="shared" si="9"/>
        <v>0</v>
      </c>
      <c r="H213" s="69"/>
      <c r="I213" s="147">
        <f t="shared" si="10"/>
        <v>0</v>
      </c>
      <c r="J213" s="147">
        <f t="shared" si="11"/>
        <v>0</v>
      </c>
    </row>
    <row r="214" spans="1:10" s="5" customFormat="1" x14ac:dyDescent="0.35">
      <c r="A214" s="100"/>
      <c r="B214" s="75" t="s">
        <v>74</v>
      </c>
      <c r="C214" s="76" t="s">
        <v>14</v>
      </c>
      <c r="D214" s="102"/>
      <c r="E214" s="14">
        <v>6</v>
      </c>
      <c r="F214" s="69"/>
      <c r="G214" s="161">
        <f t="shared" si="9"/>
        <v>0</v>
      </c>
      <c r="H214" s="69"/>
      <c r="I214" s="147">
        <f t="shared" si="10"/>
        <v>0</v>
      </c>
      <c r="J214" s="147">
        <f t="shared" si="11"/>
        <v>0</v>
      </c>
    </row>
    <row r="215" spans="1:10" s="5" customFormat="1" x14ac:dyDescent="0.35">
      <c r="A215" s="100"/>
      <c r="B215" s="75" t="s">
        <v>75</v>
      </c>
      <c r="C215" s="76" t="s">
        <v>14</v>
      </c>
      <c r="D215" s="102"/>
      <c r="E215" s="14">
        <v>2</v>
      </c>
      <c r="F215" s="69"/>
      <c r="G215" s="161">
        <f t="shared" si="9"/>
        <v>0</v>
      </c>
      <c r="H215" s="69"/>
      <c r="I215" s="147">
        <f t="shared" si="10"/>
        <v>0</v>
      </c>
      <c r="J215" s="147">
        <f t="shared" si="11"/>
        <v>0</v>
      </c>
    </row>
    <row r="216" spans="1:10" s="5" customFormat="1" x14ac:dyDescent="0.35">
      <c r="A216" s="100"/>
      <c r="B216" s="75" t="s">
        <v>76</v>
      </c>
      <c r="C216" s="76" t="s">
        <v>14</v>
      </c>
      <c r="D216" s="102"/>
      <c r="E216" s="14">
        <v>4</v>
      </c>
      <c r="F216" s="69"/>
      <c r="G216" s="161">
        <f t="shared" si="9"/>
        <v>0</v>
      </c>
      <c r="H216" s="69"/>
      <c r="I216" s="147">
        <f t="shared" si="10"/>
        <v>0</v>
      </c>
      <c r="J216" s="147">
        <f t="shared" si="11"/>
        <v>0</v>
      </c>
    </row>
    <row r="217" spans="1:10" s="5" customFormat="1" x14ac:dyDescent="0.35">
      <c r="A217" s="100"/>
      <c r="B217" s="75" t="s">
        <v>77</v>
      </c>
      <c r="C217" s="76" t="s">
        <v>14</v>
      </c>
      <c r="D217" s="102"/>
      <c r="E217" s="14">
        <v>12</v>
      </c>
      <c r="F217" s="69"/>
      <c r="G217" s="161">
        <f t="shared" si="9"/>
        <v>0</v>
      </c>
      <c r="H217" s="69"/>
      <c r="I217" s="147">
        <f t="shared" si="10"/>
        <v>0</v>
      </c>
      <c r="J217" s="147">
        <f t="shared" si="11"/>
        <v>0</v>
      </c>
    </row>
    <row r="218" spans="1:10" s="5" customFormat="1" x14ac:dyDescent="0.35">
      <c r="A218" s="100"/>
      <c r="B218" s="75" t="s">
        <v>97</v>
      </c>
      <c r="C218" s="76" t="s">
        <v>14</v>
      </c>
      <c r="D218" s="102"/>
      <c r="E218" s="14">
        <v>10</v>
      </c>
      <c r="F218" s="69"/>
      <c r="G218" s="161">
        <f t="shared" si="9"/>
        <v>0</v>
      </c>
      <c r="H218" s="69"/>
      <c r="I218" s="147">
        <f t="shared" si="10"/>
        <v>0</v>
      </c>
      <c r="J218" s="147">
        <f t="shared" si="11"/>
        <v>0</v>
      </c>
    </row>
    <row r="219" spans="1:10" s="5" customFormat="1" x14ac:dyDescent="0.35">
      <c r="A219" s="100"/>
      <c r="B219" s="75" t="s">
        <v>96</v>
      </c>
      <c r="C219" s="76" t="s">
        <v>14</v>
      </c>
      <c r="D219" s="102"/>
      <c r="E219" s="14">
        <v>12</v>
      </c>
      <c r="F219" s="69"/>
      <c r="G219" s="161">
        <f t="shared" si="9"/>
        <v>0</v>
      </c>
      <c r="H219" s="69"/>
      <c r="I219" s="147">
        <f t="shared" si="10"/>
        <v>0</v>
      </c>
      <c r="J219" s="147">
        <f t="shared" si="11"/>
        <v>0</v>
      </c>
    </row>
    <row r="220" spans="1:10" s="5" customFormat="1" ht="27" x14ac:dyDescent="0.35">
      <c r="A220" s="103">
        <v>26</v>
      </c>
      <c r="B220" s="39" t="s">
        <v>78</v>
      </c>
      <c r="C220" s="34" t="s">
        <v>79</v>
      </c>
      <c r="D220" s="34"/>
      <c r="E220" s="58">
        <v>18</v>
      </c>
      <c r="F220" s="37"/>
      <c r="G220" s="161">
        <f t="shared" si="9"/>
        <v>0</v>
      </c>
      <c r="H220" s="37"/>
      <c r="I220" s="147">
        <f t="shared" si="10"/>
        <v>0</v>
      </c>
      <c r="J220" s="147">
        <f t="shared" si="11"/>
        <v>0</v>
      </c>
    </row>
    <row r="221" spans="1:10" s="5" customFormat="1" x14ac:dyDescent="0.35">
      <c r="A221" s="99"/>
      <c r="B221" s="18" t="s">
        <v>15</v>
      </c>
      <c r="C221" s="15" t="s">
        <v>18</v>
      </c>
      <c r="D221" s="16">
        <v>1</v>
      </c>
      <c r="E221" s="16">
        <f>E220*D221</f>
        <v>18</v>
      </c>
      <c r="F221" s="37"/>
      <c r="G221" s="161">
        <f t="shared" si="9"/>
        <v>0</v>
      </c>
      <c r="H221" s="16"/>
      <c r="I221" s="147">
        <f t="shared" si="10"/>
        <v>0</v>
      </c>
      <c r="J221" s="147">
        <f t="shared" si="11"/>
        <v>0</v>
      </c>
    </row>
    <row r="222" spans="1:10" s="5" customFormat="1" x14ac:dyDescent="0.35">
      <c r="A222" s="99"/>
      <c r="B222" s="75" t="s">
        <v>20</v>
      </c>
      <c r="C222" s="43" t="s">
        <v>80</v>
      </c>
      <c r="D222" s="42">
        <v>2.5700000000000001E-2</v>
      </c>
      <c r="E222" s="11">
        <f>D222*E220</f>
        <v>0.46260000000000001</v>
      </c>
      <c r="F222" s="16"/>
      <c r="G222" s="161">
        <f t="shared" si="9"/>
        <v>0</v>
      </c>
      <c r="H222" s="16"/>
      <c r="I222" s="147">
        <f t="shared" si="10"/>
        <v>0</v>
      </c>
      <c r="J222" s="147">
        <f t="shared" si="11"/>
        <v>0</v>
      </c>
    </row>
    <row r="223" spans="1:10" s="5" customFormat="1" x14ac:dyDescent="0.35">
      <c r="A223" s="99"/>
      <c r="B223" s="75" t="s">
        <v>81</v>
      </c>
      <c r="C223" s="43" t="s">
        <v>17</v>
      </c>
      <c r="D223" s="44">
        <v>1</v>
      </c>
      <c r="E223" s="11">
        <f>E220</f>
        <v>18</v>
      </c>
      <c r="F223" s="16"/>
      <c r="G223" s="161">
        <f t="shared" si="9"/>
        <v>0</v>
      </c>
      <c r="H223" s="16"/>
      <c r="I223" s="147">
        <f t="shared" si="10"/>
        <v>0</v>
      </c>
      <c r="J223" s="147">
        <f t="shared" si="11"/>
        <v>0</v>
      </c>
    </row>
    <row r="224" spans="1:10" s="5" customFormat="1" x14ac:dyDescent="0.35">
      <c r="A224" s="99"/>
      <c r="B224" s="75" t="s">
        <v>23</v>
      </c>
      <c r="C224" s="43" t="s">
        <v>2</v>
      </c>
      <c r="D224" s="41">
        <v>4.5699999999999998E-2</v>
      </c>
      <c r="E224" s="11">
        <f>D224*E220</f>
        <v>0.8226</v>
      </c>
      <c r="F224" s="16"/>
      <c r="G224" s="161">
        <f t="shared" si="9"/>
        <v>0</v>
      </c>
      <c r="H224" s="16"/>
      <c r="I224" s="147">
        <f t="shared" si="10"/>
        <v>0</v>
      </c>
      <c r="J224" s="147">
        <f t="shared" si="11"/>
        <v>0</v>
      </c>
    </row>
    <row r="225" spans="1:10" s="5" customFormat="1" ht="27" x14ac:dyDescent="0.35">
      <c r="A225" s="103">
        <v>27</v>
      </c>
      <c r="B225" s="39" t="s">
        <v>82</v>
      </c>
      <c r="C225" s="27" t="s">
        <v>33</v>
      </c>
      <c r="D225" s="35"/>
      <c r="E225" s="35">
        <v>6</v>
      </c>
      <c r="F225" s="16"/>
      <c r="G225" s="161">
        <f t="shared" si="9"/>
        <v>0</v>
      </c>
      <c r="H225" s="16"/>
      <c r="I225" s="147">
        <f t="shared" si="10"/>
        <v>0</v>
      </c>
      <c r="J225" s="147">
        <f t="shared" si="11"/>
        <v>0</v>
      </c>
    </row>
    <row r="226" spans="1:10" s="5" customFormat="1" x14ac:dyDescent="0.35">
      <c r="A226" s="99"/>
      <c r="B226" s="18" t="s">
        <v>15</v>
      </c>
      <c r="C226" s="15" t="s">
        <v>18</v>
      </c>
      <c r="D226" s="16">
        <v>1</v>
      </c>
      <c r="E226" s="16">
        <f>E225*D226</f>
        <v>6</v>
      </c>
      <c r="F226" s="37"/>
      <c r="G226" s="161">
        <f t="shared" si="9"/>
        <v>0</v>
      </c>
      <c r="H226" s="16"/>
      <c r="I226" s="147">
        <f t="shared" si="10"/>
        <v>0</v>
      </c>
      <c r="J226" s="147">
        <f t="shared" si="11"/>
        <v>0</v>
      </c>
    </row>
    <row r="227" spans="1:10" s="5" customFormat="1" x14ac:dyDescent="0.35">
      <c r="A227" s="99"/>
      <c r="B227" s="75" t="s">
        <v>20</v>
      </c>
      <c r="C227" s="43" t="s">
        <v>2</v>
      </c>
      <c r="D227" s="42">
        <v>1.72E-2</v>
      </c>
      <c r="E227" s="11">
        <f>D227*E225</f>
        <v>0.1032</v>
      </c>
      <c r="F227" s="16"/>
      <c r="G227" s="161">
        <f t="shared" si="9"/>
        <v>0</v>
      </c>
      <c r="H227" s="16"/>
      <c r="I227" s="147">
        <f t="shared" si="10"/>
        <v>0</v>
      </c>
      <c r="J227" s="147">
        <f t="shared" si="11"/>
        <v>0</v>
      </c>
    </row>
    <row r="228" spans="1:10" s="5" customFormat="1" x14ac:dyDescent="0.35">
      <c r="A228" s="99"/>
      <c r="B228" s="75" t="s">
        <v>83</v>
      </c>
      <c r="C228" s="43" t="s">
        <v>33</v>
      </c>
      <c r="D228" s="44">
        <v>1</v>
      </c>
      <c r="E228" s="11">
        <f>E225</f>
        <v>6</v>
      </c>
      <c r="F228" s="16"/>
      <c r="G228" s="161">
        <f t="shared" si="9"/>
        <v>0</v>
      </c>
      <c r="H228" s="16"/>
      <c r="I228" s="147">
        <f t="shared" si="10"/>
        <v>0</v>
      </c>
      <c r="J228" s="147">
        <f t="shared" si="11"/>
        <v>0</v>
      </c>
    </row>
    <row r="229" spans="1:10" s="5" customFormat="1" x14ac:dyDescent="0.35">
      <c r="A229" s="99"/>
      <c r="B229" s="75" t="s">
        <v>23</v>
      </c>
      <c r="C229" s="43" t="s">
        <v>2</v>
      </c>
      <c r="D229" s="42">
        <v>3.9300000000000002E-2</v>
      </c>
      <c r="E229" s="11">
        <f>D229*E225</f>
        <v>0.23580000000000001</v>
      </c>
      <c r="F229" s="16"/>
      <c r="G229" s="161">
        <f t="shared" si="9"/>
        <v>0</v>
      </c>
      <c r="H229" s="16"/>
      <c r="I229" s="147">
        <f t="shared" si="10"/>
        <v>0</v>
      </c>
      <c r="J229" s="147">
        <f t="shared" si="11"/>
        <v>0</v>
      </c>
    </row>
    <row r="230" spans="1:10" s="5" customFormat="1" x14ac:dyDescent="0.35">
      <c r="A230" s="103"/>
      <c r="B230" s="27" t="s">
        <v>72</v>
      </c>
      <c r="C230" s="157"/>
      <c r="D230" s="157"/>
      <c r="E230" s="14"/>
      <c r="F230" s="37"/>
      <c r="G230" s="161">
        <f t="shared" si="9"/>
        <v>0</v>
      </c>
      <c r="H230" s="37"/>
      <c r="I230" s="147">
        <f t="shared" si="10"/>
        <v>0</v>
      </c>
      <c r="J230" s="147">
        <f t="shared" si="11"/>
        <v>0</v>
      </c>
    </row>
    <row r="231" spans="1:10" s="5" customFormat="1" x14ac:dyDescent="0.35">
      <c r="A231" s="157"/>
      <c r="B231" s="75" t="s">
        <v>84</v>
      </c>
      <c r="C231" s="43" t="s">
        <v>14</v>
      </c>
      <c r="D231" s="44"/>
      <c r="E231" s="11">
        <v>4</v>
      </c>
      <c r="F231" s="11"/>
      <c r="G231" s="161">
        <f t="shared" si="9"/>
        <v>0</v>
      </c>
      <c r="H231" s="16"/>
      <c r="I231" s="147">
        <f t="shared" si="10"/>
        <v>0</v>
      </c>
      <c r="J231" s="147">
        <f t="shared" si="11"/>
        <v>0</v>
      </c>
    </row>
    <row r="232" spans="1:10" s="5" customFormat="1" x14ac:dyDescent="0.35">
      <c r="A232" s="157"/>
      <c r="B232" s="75" t="s">
        <v>85</v>
      </c>
      <c r="C232" s="43" t="s">
        <v>14</v>
      </c>
      <c r="D232" s="44"/>
      <c r="E232" s="11">
        <v>2</v>
      </c>
      <c r="F232" s="11"/>
      <c r="G232" s="161">
        <f t="shared" si="9"/>
        <v>0</v>
      </c>
      <c r="H232" s="16"/>
      <c r="I232" s="147">
        <f t="shared" si="10"/>
        <v>0</v>
      </c>
      <c r="J232" s="147">
        <f t="shared" si="11"/>
        <v>0</v>
      </c>
    </row>
    <row r="233" spans="1:10" s="5" customFormat="1" x14ac:dyDescent="0.35">
      <c r="A233" s="157"/>
      <c r="B233" s="75" t="s">
        <v>86</v>
      </c>
      <c r="C233" s="43" t="s">
        <v>14</v>
      </c>
      <c r="D233" s="44"/>
      <c r="E233" s="11">
        <v>12</v>
      </c>
      <c r="F233" s="11"/>
      <c r="G233" s="161">
        <f t="shared" si="9"/>
        <v>0</v>
      </c>
      <c r="H233" s="16"/>
      <c r="I233" s="147">
        <f t="shared" si="10"/>
        <v>0</v>
      </c>
      <c r="J233" s="147">
        <f t="shared" si="11"/>
        <v>0</v>
      </c>
    </row>
    <row r="234" spans="1:10" s="5" customFormat="1" x14ac:dyDescent="0.35">
      <c r="A234" s="157"/>
      <c r="B234" s="75" t="s">
        <v>87</v>
      </c>
      <c r="C234" s="43" t="s">
        <v>14</v>
      </c>
      <c r="D234" s="44"/>
      <c r="E234" s="11">
        <v>4</v>
      </c>
      <c r="F234" s="11"/>
      <c r="G234" s="161">
        <f t="shared" si="9"/>
        <v>0</v>
      </c>
      <c r="H234" s="16"/>
      <c r="I234" s="147">
        <f t="shared" si="10"/>
        <v>0</v>
      </c>
      <c r="J234" s="147">
        <f t="shared" si="11"/>
        <v>0</v>
      </c>
    </row>
    <row r="235" spans="1:10" s="5" customFormat="1" x14ac:dyDescent="0.35">
      <c r="A235" s="157"/>
      <c r="B235" s="75" t="s">
        <v>88</v>
      </c>
      <c r="C235" s="43" t="s">
        <v>14</v>
      </c>
      <c r="D235" s="44"/>
      <c r="E235" s="11">
        <v>14</v>
      </c>
      <c r="F235" s="16"/>
      <c r="G235" s="161">
        <f t="shared" si="9"/>
        <v>0</v>
      </c>
      <c r="H235" s="16"/>
      <c r="I235" s="147">
        <f t="shared" si="10"/>
        <v>0</v>
      </c>
      <c r="J235" s="147">
        <f t="shared" si="11"/>
        <v>0</v>
      </c>
    </row>
    <row r="236" spans="1:10" s="5" customFormat="1" x14ac:dyDescent="0.35">
      <c r="A236" s="157"/>
      <c r="B236" s="75" t="s">
        <v>89</v>
      </c>
      <c r="C236" s="43" t="s">
        <v>14</v>
      </c>
      <c r="D236" s="44"/>
      <c r="E236" s="11">
        <v>3</v>
      </c>
      <c r="F236" s="16"/>
      <c r="G236" s="161">
        <f t="shared" si="9"/>
        <v>0</v>
      </c>
      <c r="H236" s="16"/>
      <c r="I236" s="147">
        <f t="shared" si="10"/>
        <v>0</v>
      </c>
      <c r="J236" s="147">
        <f t="shared" si="11"/>
        <v>0</v>
      </c>
    </row>
    <row r="237" spans="1:10" s="5" customFormat="1" x14ac:dyDescent="0.35">
      <c r="A237" s="157"/>
      <c r="B237" s="75" t="s">
        <v>90</v>
      </c>
      <c r="C237" s="43" t="s">
        <v>14</v>
      </c>
      <c r="D237" s="104"/>
      <c r="E237" s="16">
        <v>2</v>
      </c>
      <c r="F237" s="16"/>
      <c r="G237" s="161">
        <f t="shared" si="9"/>
        <v>0</v>
      </c>
      <c r="H237" s="16"/>
      <c r="I237" s="147">
        <f t="shared" si="10"/>
        <v>0</v>
      </c>
      <c r="J237" s="147">
        <f t="shared" si="11"/>
        <v>0</v>
      </c>
    </row>
    <row r="238" spans="1:10" s="5" customFormat="1" x14ac:dyDescent="0.35">
      <c r="A238" s="157"/>
      <c r="B238" s="75" t="s">
        <v>91</v>
      </c>
      <c r="C238" s="43" t="s">
        <v>14</v>
      </c>
      <c r="D238" s="104"/>
      <c r="E238" s="16">
        <v>6</v>
      </c>
      <c r="F238" s="16"/>
      <c r="G238" s="161">
        <f t="shared" si="9"/>
        <v>0</v>
      </c>
      <c r="H238" s="16"/>
      <c r="I238" s="147">
        <f t="shared" si="10"/>
        <v>0</v>
      </c>
      <c r="J238" s="147">
        <f t="shared" si="11"/>
        <v>0</v>
      </c>
    </row>
    <row r="239" spans="1:10" s="5" customFormat="1" x14ac:dyDescent="0.35">
      <c r="A239" s="105"/>
      <c r="B239" s="51" t="s">
        <v>175</v>
      </c>
      <c r="C239" s="80"/>
      <c r="D239" s="16"/>
      <c r="E239" s="16"/>
      <c r="F239" s="16"/>
      <c r="G239" s="161">
        <f t="shared" si="9"/>
        <v>0</v>
      </c>
      <c r="H239" s="16"/>
      <c r="I239" s="147">
        <f t="shared" si="10"/>
        <v>0</v>
      </c>
      <c r="J239" s="147">
        <f t="shared" si="11"/>
        <v>0</v>
      </c>
    </row>
    <row r="240" spans="1:10" s="5" customFormat="1" ht="27" x14ac:dyDescent="0.35">
      <c r="A240" s="70">
        <v>28</v>
      </c>
      <c r="B240" s="28" t="s">
        <v>59</v>
      </c>
      <c r="C240" s="157" t="s">
        <v>14</v>
      </c>
      <c r="D240" s="157"/>
      <c r="E240" s="14">
        <f>6+2</f>
        <v>8</v>
      </c>
      <c r="F240" s="14"/>
      <c r="G240" s="161">
        <f t="shared" si="9"/>
        <v>0</v>
      </c>
      <c r="H240" s="14"/>
      <c r="I240" s="147">
        <f t="shared" si="10"/>
        <v>0</v>
      </c>
      <c r="J240" s="147">
        <f t="shared" si="11"/>
        <v>0</v>
      </c>
    </row>
    <row r="241" spans="1:10" s="5" customFormat="1" ht="27" x14ac:dyDescent="0.35">
      <c r="A241" s="70">
        <v>29</v>
      </c>
      <c r="B241" s="28" t="s">
        <v>112</v>
      </c>
      <c r="C241" s="157" t="s">
        <v>14</v>
      </c>
      <c r="D241" s="157"/>
      <c r="E241" s="14">
        <v>2</v>
      </c>
      <c r="F241" s="14"/>
      <c r="G241" s="161">
        <f t="shared" si="9"/>
        <v>0</v>
      </c>
      <c r="H241" s="14"/>
      <c r="I241" s="147">
        <f t="shared" si="10"/>
        <v>0</v>
      </c>
      <c r="J241" s="147">
        <f t="shared" si="11"/>
        <v>0</v>
      </c>
    </row>
    <row r="242" spans="1:10" s="5" customFormat="1" x14ac:dyDescent="0.35">
      <c r="A242" s="70">
        <v>30</v>
      </c>
      <c r="B242" s="106" t="s">
        <v>95</v>
      </c>
      <c r="C242" s="157" t="s">
        <v>14</v>
      </c>
      <c r="D242" s="158"/>
      <c r="E242" s="94">
        <f>6+2</f>
        <v>8</v>
      </c>
      <c r="F242" s="94"/>
      <c r="G242" s="161">
        <f t="shared" si="9"/>
        <v>0</v>
      </c>
      <c r="H242" s="94"/>
      <c r="I242" s="147">
        <f t="shared" si="10"/>
        <v>0</v>
      </c>
      <c r="J242" s="147">
        <f t="shared" si="11"/>
        <v>0</v>
      </c>
    </row>
    <row r="243" spans="1:10" s="5" customFormat="1" x14ac:dyDescent="0.35">
      <c r="A243" s="70">
        <v>31</v>
      </c>
      <c r="B243" s="106" t="s">
        <v>113</v>
      </c>
      <c r="C243" s="157" t="s">
        <v>14</v>
      </c>
      <c r="D243" s="158"/>
      <c r="E243" s="94">
        <f>2+2</f>
        <v>4</v>
      </c>
      <c r="F243" s="94"/>
      <c r="G243" s="161">
        <f t="shared" si="9"/>
        <v>0</v>
      </c>
      <c r="H243" s="94"/>
      <c r="I243" s="147">
        <f t="shared" si="10"/>
        <v>0</v>
      </c>
      <c r="J243" s="147">
        <f t="shared" si="11"/>
        <v>0</v>
      </c>
    </row>
    <row r="244" spans="1:10" s="5" customFormat="1" ht="27" x14ac:dyDescent="0.35">
      <c r="A244" s="70">
        <v>32</v>
      </c>
      <c r="B244" s="107" t="s">
        <v>47</v>
      </c>
      <c r="C244" s="31" t="s">
        <v>79</v>
      </c>
      <c r="D244" s="108"/>
      <c r="E244" s="109">
        <v>35</v>
      </c>
      <c r="F244" s="94"/>
      <c r="G244" s="161">
        <f t="shared" si="9"/>
        <v>0</v>
      </c>
      <c r="H244" s="94"/>
      <c r="I244" s="147">
        <f t="shared" si="10"/>
        <v>0</v>
      </c>
      <c r="J244" s="147">
        <f t="shared" si="11"/>
        <v>0</v>
      </c>
    </row>
    <row r="245" spans="1:10" s="5" customFormat="1" x14ac:dyDescent="0.35">
      <c r="A245" s="70">
        <v>33</v>
      </c>
      <c r="B245" s="107" t="s">
        <v>48</v>
      </c>
      <c r="C245" s="31" t="s">
        <v>79</v>
      </c>
      <c r="D245" s="108"/>
      <c r="E245" s="109">
        <v>38</v>
      </c>
      <c r="F245" s="94"/>
      <c r="G245" s="161">
        <f t="shared" si="9"/>
        <v>0</v>
      </c>
      <c r="H245" s="94"/>
      <c r="I245" s="147">
        <f t="shared" si="10"/>
        <v>0</v>
      </c>
      <c r="J245" s="147">
        <f t="shared" si="11"/>
        <v>0</v>
      </c>
    </row>
    <row r="246" spans="1:10" s="5" customFormat="1" x14ac:dyDescent="0.35">
      <c r="A246" s="70">
        <v>34</v>
      </c>
      <c r="B246" s="106" t="s">
        <v>49</v>
      </c>
      <c r="C246" s="157" t="s">
        <v>14</v>
      </c>
      <c r="D246" s="158"/>
      <c r="E246" s="94">
        <v>5</v>
      </c>
      <c r="F246" s="94"/>
      <c r="G246" s="161">
        <f t="shared" si="9"/>
        <v>0</v>
      </c>
      <c r="H246" s="94"/>
      <c r="I246" s="147">
        <f t="shared" si="10"/>
        <v>0</v>
      </c>
      <c r="J246" s="147">
        <f t="shared" si="11"/>
        <v>0</v>
      </c>
    </row>
    <row r="247" spans="1:10" s="5" customFormat="1" x14ac:dyDescent="0.35">
      <c r="A247" s="70">
        <v>35</v>
      </c>
      <c r="B247" s="107" t="s">
        <v>50</v>
      </c>
      <c r="C247" s="31" t="s">
        <v>79</v>
      </c>
      <c r="D247" s="108"/>
      <c r="E247" s="109">
        <f>E244+E245</f>
        <v>73</v>
      </c>
      <c r="F247" s="94"/>
      <c r="G247" s="161">
        <f t="shared" si="9"/>
        <v>0</v>
      </c>
      <c r="H247" s="94"/>
      <c r="I247" s="147">
        <f t="shared" si="10"/>
        <v>0</v>
      </c>
      <c r="J247" s="147">
        <f t="shared" si="11"/>
        <v>0</v>
      </c>
    </row>
    <row r="248" spans="1:10" s="5" customFormat="1" x14ac:dyDescent="0.35">
      <c r="A248" s="70">
        <v>36</v>
      </c>
      <c r="B248" s="106" t="s">
        <v>92</v>
      </c>
      <c r="C248" s="157" t="s">
        <v>2</v>
      </c>
      <c r="D248" s="158"/>
      <c r="E248" s="94">
        <f>SUM(E242:E247)*0.05</f>
        <v>8.15</v>
      </c>
      <c r="F248" s="94"/>
      <c r="G248" s="161">
        <f t="shared" si="9"/>
        <v>0</v>
      </c>
      <c r="H248" s="94"/>
      <c r="I248" s="147">
        <f t="shared" si="10"/>
        <v>0</v>
      </c>
      <c r="J248" s="147">
        <f t="shared" si="11"/>
        <v>0</v>
      </c>
    </row>
    <row r="249" spans="1:10" s="5" customFormat="1" x14ac:dyDescent="0.35">
      <c r="A249" s="81"/>
      <c r="B249" s="122" t="s">
        <v>176</v>
      </c>
      <c r="C249" s="157"/>
      <c r="D249" s="158"/>
      <c r="E249" s="94"/>
      <c r="F249" s="94"/>
      <c r="G249" s="161">
        <f t="shared" si="9"/>
        <v>0</v>
      </c>
      <c r="H249" s="94"/>
      <c r="I249" s="147">
        <f t="shared" si="10"/>
        <v>0</v>
      </c>
      <c r="J249" s="147">
        <f t="shared" si="11"/>
        <v>0</v>
      </c>
    </row>
    <row r="250" spans="1:10" s="5" customFormat="1" x14ac:dyDescent="0.35">
      <c r="A250" s="81">
        <v>37</v>
      </c>
      <c r="B250" s="110" t="s">
        <v>98</v>
      </c>
      <c r="C250" s="111" t="s">
        <v>43</v>
      </c>
      <c r="D250" s="112"/>
      <c r="E250" s="113">
        <v>2</v>
      </c>
      <c r="F250" s="113"/>
      <c r="G250" s="161">
        <f t="shared" si="9"/>
        <v>0</v>
      </c>
      <c r="H250" s="113"/>
      <c r="I250" s="147">
        <f t="shared" si="10"/>
        <v>0</v>
      </c>
      <c r="J250" s="147">
        <f t="shared" si="11"/>
        <v>0</v>
      </c>
    </row>
    <row r="251" spans="1:10" s="5" customFormat="1" ht="27" x14ac:dyDescent="0.35">
      <c r="A251" s="81">
        <v>38</v>
      </c>
      <c r="B251" s="114" t="s">
        <v>103</v>
      </c>
      <c r="C251" s="111" t="s">
        <v>79</v>
      </c>
      <c r="D251" s="112"/>
      <c r="E251" s="113">
        <v>22</v>
      </c>
      <c r="F251" s="113"/>
      <c r="G251" s="161">
        <f t="shared" si="9"/>
        <v>0</v>
      </c>
      <c r="H251" s="113"/>
      <c r="I251" s="147">
        <f t="shared" si="10"/>
        <v>0</v>
      </c>
      <c r="J251" s="147">
        <f t="shared" si="11"/>
        <v>0</v>
      </c>
    </row>
    <row r="252" spans="1:10" s="5" customFormat="1" x14ac:dyDescent="0.35">
      <c r="A252" s="81">
        <v>39</v>
      </c>
      <c r="B252" s="82" t="s">
        <v>93</v>
      </c>
      <c r="C252" s="23" t="s">
        <v>14</v>
      </c>
      <c r="D252" s="115"/>
      <c r="E252" s="113">
        <v>50</v>
      </c>
      <c r="F252" s="113"/>
      <c r="G252" s="161">
        <f t="shared" si="9"/>
        <v>0</v>
      </c>
      <c r="H252" s="113"/>
      <c r="I252" s="147">
        <f t="shared" si="10"/>
        <v>0</v>
      </c>
      <c r="J252" s="147">
        <f t="shared" si="11"/>
        <v>0</v>
      </c>
    </row>
    <row r="253" spans="1:10" s="5" customFormat="1" x14ac:dyDescent="0.35">
      <c r="A253" s="81">
        <v>40</v>
      </c>
      <c r="B253" s="82" t="s">
        <v>94</v>
      </c>
      <c r="C253" s="23" t="s">
        <v>14</v>
      </c>
      <c r="D253" s="116"/>
      <c r="E253" s="113">
        <v>40</v>
      </c>
      <c r="F253" s="113"/>
      <c r="G253" s="161">
        <f t="shared" si="9"/>
        <v>0</v>
      </c>
      <c r="H253" s="113"/>
      <c r="I253" s="147">
        <f t="shared" si="10"/>
        <v>0</v>
      </c>
      <c r="J253" s="147">
        <f t="shared" si="11"/>
        <v>0</v>
      </c>
    </row>
    <row r="254" spans="1:10" s="5" customFormat="1" x14ac:dyDescent="0.35">
      <c r="A254" s="81"/>
      <c r="B254" s="117" t="s">
        <v>177</v>
      </c>
      <c r="C254" s="157"/>
      <c r="D254" s="158"/>
      <c r="E254" s="94"/>
      <c r="F254" s="94"/>
      <c r="G254" s="161">
        <f t="shared" si="9"/>
        <v>0</v>
      </c>
      <c r="H254" s="94"/>
      <c r="I254" s="147">
        <f t="shared" si="10"/>
        <v>0</v>
      </c>
      <c r="J254" s="147">
        <f t="shared" si="11"/>
        <v>0</v>
      </c>
    </row>
    <row r="255" spans="1:10" s="5" customFormat="1" ht="40.5" x14ac:dyDescent="0.35">
      <c r="A255" s="81">
        <v>42</v>
      </c>
      <c r="B255" s="150" t="s">
        <v>150</v>
      </c>
      <c r="C255" s="151" t="s">
        <v>43</v>
      </c>
      <c r="D255" s="152"/>
      <c r="E255" s="153">
        <v>2</v>
      </c>
      <c r="F255" s="94"/>
      <c r="G255" s="161">
        <f t="shared" si="9"/>
        <v>0</v>
      </c>
      <c r="H255" s="94"/>
      <c r="I255" s="147">
        <f t="shared" si="10"/>
        <v>0</v>
      </c>
      <c r="J255" s="147">
        <f t="shared" si="11"/>
        <v>0</v>
      </c>
    </row>
    <row r="256" spans="1:10" s="5" customFormat="1" x14ac:dyDescent="0.35">
      <c r="A256" s="81">
        <v>43</v>
      </c>
      <c r="B256" s="154" t="s">
        <v>119</v>
      </c>
      <c r="C256" s="155" t="s">
        <v>17</v>
      </c>
      <c r="D256" s="155"/>
      <c r="E256" s="131">
        <v>18</v>
      </c>
      <c r="F256" s="16"/>
      <c r="G256" s="161">
        <f t="shared" si="9"/>
        <v>0</v>
      </c>
      <c r="H256" s="16"/>
      <c r="I256" s="147">
        <f t="shared" si="10"/>
        <v>0</v>
      </c>
      <c r="J256" s="147">
        <f t="shared" si="11"/>
        <v>0</v>
      </c>
    </row>
    <row r="257" spans="1:10" s="5" customFormat="1" x14ac:dyDescent="0.35">
      <c r="A257" s="81">
        <v>44</v>
      </c>
      <c r="B257" s="154" t="s">
        <v>120</v>
      </c>
      <c r="C257" s="155" t="s">
        <v>17</v>
      </c>
      <c r="D257" s="155"/>
      <c r="E257" s="131">
        <v>12</v>
      </c>
      <c r="F257" s="16"/>
      <c r="G257" s="161">
        <f t="shared" si="9"/>
        <v>0</v>
      </c>
      <c r="H257" s="16"/>
      <c r="I257" s="147">
        <f t="shared" si="10"/>
        <v>0</v>
      </c>
      <c r="J257" s="147">
        <f t="shared" si="11"/>
        <v>0</v>
      </c>
    </row>
    <row r="258" spans="1:10" s="5" customFormat="1" x14ac:dyDescent="0.35">
      <c r="A258" s="81">
        <v>45</v>
      </c>
      <c r="B258" s="154" t="s">
        <v>121</v>
      </c>
      <c r="C258" s="15" t="s">
        <v>14</v>
      </c>
      <c r="D258" s="15"/>
      <c r="E258" s="131">
        <v>6</v>
      </c>
      <c r="F258" s="16"/>
      <c r="G258" s="161">
        <f t="shared" si="9"/>
        <v>0</v>
      </c>
      <c r="H258" s="16"/>
      <c r="I258" s="147">
        <f t="shared" si="10"/>
        <v>0</v>
      </c>
      <c r="J258" s="147">
        <f t="shared" si="11"/>
        <v>0</v>
      </c>
    </row>
    <row r="259" spans="1:10" s="5" customFormat="1" x14ac:dyDescent="0.35">
      <c r="A259" s="81">
        <v>46</v>
      </c>
      <c r="B259" s="106" t="s">
        <v>122</v>
      </c>
      <c r="C259" s="157" t="s">
        <v>2</v>
      </c>
      <c r="D259" s="158"/>
      <c r="E259" s="10">
        <v>1</v>
      </c>
      <c r="F259" s="94"/>
      <c r="G259" s="161">
        <f t="shared" si="9"/>
        <v>0</v>
      </c>
      <c r="H259" s="94"/>
      <c r="I259" s="147">
        <f t="shared" si="10"/>
        <v>0</v>
      </c>
      <c r="J259" s="147">
        <f t="shared" si="11"/>
        <v>0</v>
      </c>
    </row>
    <row r="260" spans="1:10" s="5" customFormat="1" x14ac:dyDescent="0.35">
      <c r="A260" s="159"/>
      <c r="B260" s="117" t="s">
        <v>153</v>
      </c>
      <c r="C260" s="159"/>
      <c r="D260" s="159"/>
      <c r="E260" s="159"/>
      <c r="F260" s="159"/>
      <c r="G260" s="161">
        <f t="shared" si="9"/>
        <v>0</v>
      </c>
      <c r="H260" s="159"/>
      <c r="I260" s="147">
        <f t="shared" si="10"/>
        <v>0</v>
      </c>
      <c r="J260" s="147">
        <f t="shared" si="11"/>
        <v>0</v>
      </c>
    </row>
    <row r="261" spans="1:10" s="5" customFormat="1" x14ac:dyDescent="0.35">
      <c r="A261" s="170">
        <v>47</v>
      </c>
      <c r="B261" s="7" t="s">
        <v>152</v>
      </c>
      <c r="C261" s="8" t="s">
        <v>14</v>
      </c>
      <c r="D261" s="9"/>
      <c r="E261" s="9">
        <v>2</v>
      </c>
      <c r="F261" s="109"/>
      <c r="G261" s="161">
        <f t="shared" si="9"/>
        <v>0</v>
      </c>
      <c r="H261" s="109"/>
      <c r="I261" s="147">
        <f t="shared" si="10"/>
        <v>0</v>
      </c>
      <c r="J261" s="147">
        <f t="shared" si="11"/>
        <v>0</v>
      </c>
    </row>
    <row r="262" spans="1:10" s="5" customFormat="1" x14ac:dyDescent="0.35">
      <c r="A262" s="126"/>
      <c r="B262" s="18" t="s">
        <v>15</v>
      </c>
      <c r="C262" s="12" t="s">
        <v>14</v>
      </c>
      <c r="D262" s="104">
        <v>1</v>
      </c>
      <c r="E262" s="104">
        <f>E261*D262</f>
        <v>2</v>
      </c>
      <c r="F262" s="11"/>
      <c r="G262" s="161">
        <f t="shared" si="9"/>
        <v>0</v>
      </c>
      <c r="H262" s="104"/>
      <c r="I262" s="147">
        <f t="shared" si="10"/>
        <v>0</v>
      </c>
      <c r="J262" s="147">
        <f t="shared" si="11"/>
        <v>0</v>
      </c>
    </row>
    <row r="263" spans="1:10" s="5" customFormat="1" x14ac:dyDescent="0.35">
      <c r="A263" s="126"/>
      <c r="B263" s="95" t="s">
        <v>20</v>
      </c>
      <c r="C263" s="12" t="s">
        <v>2</v>
      </c>
      <c r="D263" s="186">
        <v>0.97</v>
      </c>
      <c r="E263" s="187">
        <f>D263*E261</f>
        <v>1.94</v>
      </c>
      <c r="F263" s="187"/>
      <c r="G263" s="161">
        <f t="shared" si="9"/>
        <v>0</v>
      </c>
      <c r="H263" s="187"/>
      <c r="I263" s="147">
        <f t="shared" si="10"/>
        <v>0</v>
      </c>
      <c r="J263" s="147">
        <f t="shared" si="11"/>
        <v>0</v>
      </c>
    </row>
    <row r="264" spans="1:10" s="5" customFormat="1" x14ac:dyDescent="0.35">
      <c r="A264" s="126"/>
      <c r="B264" s="40" t="s">
        <v>151</v>
      </c>
      <c r="C264" s="15" t="s">
        <v>14</v>
      </c>
      <c r="D264" s="11">
        <v>1</v>
      </c>
      <c r="E264" s="11">
        <f>D264*E261</f>
        <v>2</v>
      </c>
      <c r="F264" s="11"/>
      <c r="G264" s="161">
        <f t="shared" si="9"/>
        <v>0</v>
      </c>
      <c r="H264" s="11"/>
      <c r="I264" s="147">
        <f t="shared" si="10"/>
        <v>0</v>
      </c>
      <c r="J264" s="147">
        <f t="shared" si="11"/>
        <v>0</v>
      </c>
    </row>
    <row r="265" spans="1:10" s="5" customFormat="1" x14ac:dyDescent="0.35">
      <c r="A265" s="126"/>
      <c r="B265" s="40" t="s">
        <v>23</v>
      </c>
      <c r="C265" s="12" t="s">
        <v>2</v>
      </c>
      <c r="D265" s="16">
        <v>1.7</v>
      </c>
      <c r="E265" s="16">
        <f>D265*E261</f>
        <v>3.4</v>
      </c>
      <c r="F265" s="156"/>
      <c r="G265" s="161">
        <f t="shared" si="9"/>
        <v>0</v>
      </c>
      <c r="H265" s="156"/>
      <c r="I265" s="147">
        <f t="shared" si="10"/>
        <v>0</v>
      </c>
      <c r="J265" s="147">
        <f t="shared" si="11"/>
        <v>0</v>
      </c>
    </row>
    <row r="266" spans="1:10" s="5" customFormat="1" x14ac:dyDescent="0.35">
      <c r="A266" s="70"/>
      <c r="B266" s="45" t="s">
        <v>12</v>
      </c>
      <c r="C266" s="46"/>
      <c r="D266" s="46"/>
      <c r="E266" s="10"/>
      <c r="F266" s="77"/>
      <c r="G266" s="77">
        <f>SUM(G12:G265)</f>
        <v>0</v>
      </c>
      <c r="H266" s="77"/>
      <c r="I266" s="77">
        <f>SUM(I12:I265)</f>
        <v>0</v>
      </c>
      <c r="J266" s="77">
        <f>SUM(J12:J265)</f>
        <v>0</v>
      </c>
    </row>
    <row r="267" spans="1:10" s="5" customFormat="1" x14ac:dyDescent="0.35">
      <c r="A267" s="70"/>
      <c r="B267" s="48" t="s">
        <v>336</v>
      </c>
      <c r="C267" s="133">
        <v>0.1</v>
      </c>
      <c r="D267" s="130"/>
      <c r="E267" s="131"/>
      <c r="F267" s="132"/>
      <c r="G267" s="132"/>
      <c r="H267" s="132"/>
      <c r="I267" s="132"/>
      <c r="J267" s="132">
        <f>J266*C267</f>
        <v>0</v>
      </c>
    </row>
    <row r="268" spans="1:10" s="5" customFormat="1" x14ac:dyDescent="0.35">
      <c r="A268" s="70"/>
      <c r="B268" s="49" t="s">
        <v>12</v>
      </c>
      <c r="C268" s="136"/>
      <c r="D268" s="136"/>
      <c r="E268" s="131"/>
      <c r="F268" s="132"/>
      <c r="G268" s="132"/>
      <c r="H268" s="132"/>
      <c r="I268" s="132"/>
      <c r="J268" s="132">
        <f>SUM(J266:J267)</f>
        <v>0</v>
      </c>
    </row>
    <row r="269" spans="1:10" s="5" customFormat="1" x14ac:dyDescent="0.35">
      <c r="A269" s="70"/>
      <c r="B269" s="48" t="s">
        <v>337</v>
      </c>
      <c r="C269" s="133">
        <v>0.08</v>
      </c>
      <c r="D269" s="130"/>
      <c r="E269" s="131"/>
      <c r="F269" s="132"/>
      <c r="G269" s="132"/>
      <c r="H269" s="132"/>
      <c r="I269" s="132"/>
      <c r="J269" s="132">
        <f>J268*C269</f>
        <v>0</v>
      </c>
    </row>
    <row r="270" spans="1:10" s="5" customFormat="1" x14ac:dyDescent="0.35">
      <c r="A270" s="70"/>
      <c r="B270" s="31" t="s">
        <v>34</v>
      </c>
      <c r="C270" s="136"/>
      <c r="D270" s="136"/>
      <c r="E270" s="131"/>
      <c r="F270" s="132"/>
      <c r="G270" s="132"/>
      <c r="H270" s="132"/>
      <c r="I270" s="132"/>
      <c r="J270" s="132">
        <f>J269+J268</f>
        <v>0</v>
      </c>
    </row>
    <row r="271" spans="1:10" s="5" customFormat="1" x14ac:dyDescent="0.35">
      <c r="A271" s="66"/>
      <c r="B271" s="134" t="s">
        <v>35</v>
      </c>
      <c r="C271" s="135">
        <v>0.01</v>
      </c>
      <c r="D271" s="135"/>
      <c r="E271" s="135"/>
      <c r="F271" s="137"/>
      <c r="G271" s="137"/>
      <c r="H271" s="137"/>
      <c r="I271" s="137"/>
      <c r="J271" s="132">
        <f>J270*C271</f>
        <v>0</v>
      </c>
    </row>
    <row r="272" spans="1:10" s="5" customFormat="1" x14ac:dyDescent="0.35">
      <c r="A272" s="66"/>
      <c r="B272" s="66" t="s">
        <v>12</v>
      </c>
      <c r="C272" s="23"/>
      <c r="D272" s="23"/>
      <c r="E272" s="23"/>
      <c r="F272" s="50"/>
      <c r="G272" s="50"/>
      <c r="H272" s="50"/>
      <c r="I272" s="47"/>
      <c r="J272" s="50">
        <f>SUM(J270:J271)</f>
        <v>0</v>
      </c>
    </row>
    <row r="273" spans="1:10" s="5" customFormat="1" x14ac:dyDescent="0.35">
      <c r="A273" s="66"/>
      <c r="B273" s="32" t="s">
        <v>36</v>
      </c>
      <c r="C273" s="135">
        <v>0.18</v>
      </c>
      <c r="D273" s="32"/>
      <c r="E273" s="76"/>
      <c r="F273" s="76"/>
      <c r="G273" s="76"/>
      <c r="H273" s="76"/>
      <c r="I273" s="76"/>
      <c r="J273" s="138">
        <f>J272*C273</f>
        <v>0</v>
      </c>
    </row>
    <row r="274" spans="1:10" s="5" customFormat="1" ht="20.149999999999999" customHeight="1" x14ac:dyDescent="0.35">
      <c r="A274" s="78"/>
      <c r="B274" s="51" t="s">
        <v>278</v>
      </c>
      <c r="C274" s="52"/>
      <c r="D274" s="52"/>
      <c r="E274" s="53"/>
      <c r="F274" s="53"/>
      <c r="G274" s="53"/>
      <c r="H274" s="53"/>
      <c r="I274" s="53"/>
      <c r="J274" s="54">
        <f>SUM(J272:J273)</f>
        <v>0</v>
      </c>
    </row>
    <row r="275" spans="1:10" s="5" customFormat="1" x14ac:dyDescent="0.35">
      <c r="A275" s="126"/>
      <c r="B275" s="229"/>
      <c r="C275" s="12"/>
      <c r="D275" s="16"/>
      <c r="E275" s="16"/>
      <c r="F275" s="156"/>
      <c r="G275" s="161"/>
      <c r="H275" s="156"/>
      <c r="I275" s="147"/>
      <c r="J275" s="147"/>
    </row>
    <row r="276" spans="1:10" s="5" customFormat="1" x14ac:dyDescent="0.35">
      <c r="A276" s="126"/>
      <c r="B276" s="229"/>
      <c r="C276" s="12"/>
      <c r="D276" s="16"/>
      <c r="E276" s="16"/>
      <c r="F276" s="156"/>
      <c r="G276" s="161"/>
      <c r="H276" s="156"/>
      <c r="I276" s="147"/>
      <c r="J276" s="147"/>
    </row>
    <row r="277" spans="1:10" s="5" customFormat="1" ht="30" customHeight="1" x14ac:dyDescent="0.35">
      <c r="A277" s="23"/>
      <c r="B277" s="216" t="s">
        <v>270</v>
      </c>
      <c r="C277" s="23"/>
      <c r="D277" s="23"/>
      <c r="E277" s="23"/>
      <c r="F277" s="23"/>
      <c r="G277" s="161">
        <f t="shared" ref="G277:G308" si="12">F277*E277</f>
        <v>0</v>
      </c>
      <c r="H277" s="23"/>
      <c r="I277" s="147">
        <f t="shared" ref="I277:I308" si="13">H277*E277</f>
        <v>0</v>
      </c>
      <c r="J277" s="147">
        <f>I277+G277</f>
        <v>0</v>
      </c>
    </row>
    <row r="278" spans="1:10" s="5" customFormat="1" x14ac:dyDescent="0.35">
      <c r="A278" s="196"/>
      <c r="B278" s="198" t="s">
        <v>178</v>
      </c>
      <c r="C278" s="159"/>
      <c r="D278" s="197"/>
      <c r="E278" s="197"/>
      <c r="F278" s="159"/>
      <c r="G278" s="161">
        <f t="shared" si="12"/>
        <v>0</v>
      </c>
      <c r="H278" s="159"/>
      <c r="I278" s="147">
        <f t="shared" si="13"/>
        <v>0</v>
      </c>
      <c r="J278" s="147">
        <f>I278+G278</f>
        <v>0</v>
      </c>
    </row>
    <row r="279" spans="1:10" s="5" customFormat="1" x14ac:dyDescent="0.35">
      <c r="A279" s="57">
        <v>1</v>
      </c>
      <c r="B279" s="7" t="s">
        <v>198</v>
      </c>
      <c r="C279" s="8" t="s">
        <v>141</v>
      </c>
      <c r="D279" s="8"/>
      <c r="E279" s="118">
        <f>1.25*2.1*0.2</f>
        <v>0.52500000000000002</v>
      </c>
      <c r="F279" s="69"/>
      <c r="G279" s="161">
        <f t="shared" si="12"/>
        <v>0</v>
      </c>
      <c r="H279" s="69"/>
      <c r="I279" s="147">
        <f t="shared" si="13"/>
        <v>0</v>
      </c>
      <c r="J279" s="147">
        <f>I279+G279</f>
        <v>0</v>
      </c>
    </row>
    <row r="280" spans="1:10" s="5" customFormat="1" x14ac:dyDescent="0.35">
      <c r="A280" s="6"/>
      <c r="B280" s="163" t="s">
        <v>15</v>
      </c>
      <c r="C280" s="164" t="s">
        <v>28</v>
      </c>
      <c r="D280" s="16">
        <v>1</v>
      </c>
      <c r="E280" s="16">
        <f>D280*E279</f>
        <v>0.52500000000000002</v>
      </c>
      <c r="F280" s="11"/>
      <c r="G280" s="161">
        <f t="shared" si="12"/>
        <v>0</v>
      </c>
      <c r="H280" s="69"/>
      <c r="I280" s="147">
        <f t="shared" si="13"/>
        <v>0</v>
      </c>
      <c r="J280" s="147">
        <f t="shared" ref="J280:J343" si="14">I280+G280</f>
        <v>0</v>
      </c>
    </row>
    <row r="281" spans="1:10" s="5" customFormat="1" x14ac:dyDescent="0.35">
      <c r="A281" s="6"/>
      <c r="B281" s="40" t="s">
        <v>127</v>
      </c>
      <c r="C281" s="23" t="s">
        <v>2</v>
      </c>
      <c r="D281" s="23">
        <v>16.8</v>
      </c>
      <c r="E281" s="69">
        <f>D281*E279</f>
        <v>8.82</v>
      </c>
      <c r="F281" s="69"/>
      <c r="G281" s="161">
        <f t="shared" si="12"/>
        <v>0</v>
      </c>
      <c r="H281" s="69"/>
      <c r="I281" s="147">
        <f t="shared" si="13"/>
        <v>0</v>
      </c>
      <c r="J281" s="147">
        <f t="shared" si="14"/>
        <v>0</v>
      </c>
    </row>
    <row r="282" spans="1:10" s="5" customFormat="1" x14ac:dyDescent="0.35">
      <c r="A282" s="57">
        <v>2</v>
      </c>
      <c r="B282" s="165" t="s">
        <v>190</v>
      </c>
      <c r="C282" s="8" t="s">
        <v>19</v>
      </c>
      <c r="D282" s="8"/>
      <c r="E282" s="118">
        <v>84</v>
      </c>
      <c r="F282" s="169"/>
      <c r="G282" s="161">
        <f t="shared" si="12"/>
        <v>0</v>
      </c>
      <c r="H282" s="169"/>
      <c r="I282" s="147">
        <f t="shared" si="13"/>
        <v>0</v>
      </c>
      <c r="J282" s="147">
        <f t="shared" si="14"/>
        <v>0</v>
      </c>
    </row>
    <row r="283" spans="1:10" s="5" customFormat="1" x14ac:dyDescent="0.35">
      <c r="A283" s="57"/>
      <c r="B283" s="163" t="s">
        <v>15</v>
      </c>
      <c r="C283" s="164" t="s">
        <v>19</v>
      </c>
      <c r="D283" s="16">
        <v>1</v>
      </c>
      <c r="E283" s="16">
        <f>D283*E282</f>
        <v>84</v>
      </c>
      <c r="F283" s="11"/>
      <c r="G283" s="161">
        <f t="shared" si="12"/>
        <v>0</v>
      </c>
      <c r="H283" s="69"/>
      <c r="I283" s="147">
        <f t="shared" si="13"/>
        <v>0</v>
      </c>
      <c r="J283" s="147">
        <f t="shared" si="14"/>
        <v>0</v>
      </c>
    </row>
    <row r="284" spans="1:10" s="5" customFormat="1" x14ac:dyDescent="0.35">
      <c r="A284" s="57"/>
      <c r="B284" s="40" t="s">
        <v>127</v>
      </c>
      <c r="C284" s="23" t="s">
        <v>2</v>
      </c>
      <c r="D284" s="23">
        <v>2.1499999999999998E-2</v>
      </c>
      <c r="E284" s="69">
        <f>D284*E282</f>
        <v>1.8059999999999998</v>
      </c>
      <c r="F284" s="69"/>
      <c r="G284" s="161">
        <f t="shared" si="12"/>
        <v>0</v>
      </c>
      <c r="H284" s="69"/>
      <c r="I284" s="147">
        <f t="shared" si="13"/>
        <v>0</v>
      </c>
      <c r="J284" s="147">
        <f t="shared" si="14"/>
        <v>0</v>
      </c>
    </row>
    <row r="285" spans="1:10" s="5" customFormat="1" x14ac:dyDescent="0.35">
      <c r="A285" s="57">
        <v>3</v>
      </c>
      <c r="B285" s="165" t="s">
        <v>191</v>
      </c>
      <c r="C285" s="8" t="s">
        <v>19</v>
      </c>
      <c r="D285" s="8"/>
      <c r="E285" s="118">
        <v>80.599999999999994</v>
      </c>
      <c r="F285" s="169"/>
      <c r="G285" s="161">
        <f t="shared" si="12"/>
        <v>0</v>
      </c>
      <c r="H285" s="169"/>
      <c r="I285" s="147">
        <f t="shared" si="13"/>
        <v>0</v>
      </c>
      <c r="J285" s="147">
        <f t="shared" si="14"/>
        <v>0</v>
      </c>
    </row>
    <row r="286" spans="1:10" s="5" customFormat="1" x14ac:dyDescent="0.35">
      <c r="A286" s="57"/>
      <c r="B286" s="163" t="s">
        <v>15</v>
      </c>
      <c r="C286" s="164" t="s">
        <v>19</v>
      </c>
      <c r="D286" s="16">
        <v>1</v>
      </c>
      <c r="E286" s="16">
        <f>D286*E285</f>
        <v>80.599999999999994</v>
      </c>
      <c r="F286" s="11"/>
      <c r="G286" s="161">
        <f t="shared" si="12"/>
        <v>0</v>
      </c>
      <c r="H286" s="69"/>
      <c r="I286" s="147">
        <f t="shared" si="13"/>
        <v>0</v>
      </c>
      <c r="J286" s="147">
        <f t="shared" si="14"/>
        <v>0</v>
      </c>
    </row>
    <row r="287" spans="1:10" s="5" customFormat="1" x14ac:dyDescent="0.35">
      <c r="A287" s="57"/>
      <c r="B287" s="40" t="s">
        <v>127</v>
      </c>
      <c r="C287" s="23" t="s">
        <v>2</v>
      </c>
      <c r="D287" s="149">
        <v>8.9999999999999993E-3</v>
      </c>
      <c r="E287" s="109">
        <f>D287*E285</f>
        <v>0.72539999999999993</v>
      </c>
      <c r="F287" s="69"/>
      <c r="G287" s="161">
        <f t="shared" si="12"/>
        <v>0</v>
      </c>
      <c r="H287" s="69"/>
      <c r="I287" s="147">
        <f t="shared" si="13"/>
        <v>0</v>
      </c>
      <c r="J287" s="147">
        <f t="shared" si="14"/>
        <v>0</v>
      </c>
    </row>
    <row r="288" spans="1:10" s="5" customFormat="1" x14ac:dyDescent="0.35">
      <c r="A288" s="57">
        <v>4</v>
      </c>
      <c r="B288" s="165" t="s">
        <v>199</v>
      </c>
      <c r="C288" s="8" t="s">
        <v>19</v>
      </c>
      <c r="D288" s="8"/>
      <c r="E288" s="118">
        <v>80.599999999999994</v>
      </c>
      <c r="F288" s="169"/>
      <c r="G288" s="161">
        <f t="shared" si="12"/>
        <v>0</v>
      </c>
      <c r="H288" s="169"/>
      <c r="I288" s="147">
        <f t="shared" si="13"/>
        <v>0</v>
      </c>
      <c r="J288" s="147">
        <f t="shared" si="14"/>
        <v>0</v>
      </c>
    </row>
    <row r="289" spans="1:10" s="5" customFormat="1" x14ac:dyDescent="0.35">
      <c r="A289" s="57"/>
      <c r="B289" s="64" t="s">
        <v>15</v>
      </c>
      <c r="C289" s="23" t="s">
        <v>19</v>
      </c>
      <c r="D289" s="16">
        <v>1</v>
      </c>
      <c r="E289" s="16">
        <f>E288*D289</f>
        <v>80.599999999999994</v>
      </c>
      <c r="F289" s="16"/>
      <c r="G289" s="161">
        <f t="shared" si="12"/>
        <v>0</v>
      </c>
      <c r="H289" s="16"/>
      <c r="I289" s="147">
        <f t="shared" si="13"/>
        <v>0</v>
      </c>
      <c r="J289" s="147">
        <f t="shared" si="14"/>
        <v>0</v>
      </c>
    </row>
    <row r="290" spans="1:10" s="5" customFormat="1" x14ac:dyDescent="0.35">
      <c r="A290" s="57"/>
      <c r="B290" s="143" t="s">
        <v>20</v>
      </c>
      <c r="C290" s="31" t="s">
        <v>2</v>
      </c>
      <c r="D290" s="162">
        <v>4.9700000000000001E-2</v>
      </c>
      <c r="E290" s="109">
        <f>D290*E288</f>
        <v>4.0058199999999999</v>
      </c>
      <c r="F290" s="109"/>
      <c r="G290" s="161">
        <f t="shared" si="12"/>
        <v>0</v>
      </c>
      <c r="H290" s="109"/>
      <c r="I290" s="147">
        <f t="shared" si="13"/>
        <v>0</v>
      </c>
      <c r="J290" s="147">
        <f t="shared" si="14"/>
        <v>0</v>
      </c>
    </row>
    <row r="291" spans="1:10" s="5" customFormat="1" x14ac:dyDescent="0.35">
      <c r="A291" s="57">
        <v>5</v>
      </c>
      <c r="B291" s="165" t="s">
        <v>200</v>
      </c>
      <c r="C291" s="166" t="s">
        <v>192</v>
      </c>
      <c r="D291" s="8"/>
      <c r="E291" s="118">
        <v>1</v>
      </c>
      <c r="F291" s="169"/>
      <c r="G291" s="161">
        <f t="shared" si="12"/>
        <v>0</v>
      </c>
      <c r="H291" s="169"/>
      <c r="I291" s="147">
        <f t="shared" si="13"/>
        <v>0</v>
      </c>
      <c r="J291" s="147">
        <f t="shared" si="14"/>
        <v>0</v>
      </c>
    </row>
    <row r="292" spans="1:10" s="5" customFormat="1" x14ac:dyDescent="0.35">
      <c r="A292" s="57">
        <v>6</v>
      </c>
      <c r="B292" s="167" t="s">
        <v>201</v>
      </c>
      <c r="C292" s="8" t="s">
        <v>19</v>
      </c>
      <c r="D292" s="8"/>
      <c r="E292" s="118">
        <v>79</v>
      </c>
      <c r="F292" s="169"/>
      <c r="G292" s="161">
        <f t="shared" si="12"/>
        <v>0</v>
      </c>
      <c r="H292" s="169"/>
      <c r="I292" s="147">
        <f t="shared" si="13"/>
        <v>0</v>
      </c>
      <c r="J292" s="147">
        <f t="shared" si="14"/>
        <v>0</v>
      </c>
    </row>
    <row r="293" spans="1:10" s="5" customFormat="1" x14ac:dyDescent="0.35">
      <c r="A293" s="57"/>
      <c r="B293" s="64" t="s">
        <v>15</v>
      </c>
      <c r="C293" s="23" t="s">
        <v>19</v>
      </c>
      <c r="D293" s="16">
        <v>1</v>
      </c>
      <c r="E293" s="16">
        <f>E292*D293</f>
        <v>79</v>
      </c>
      <c r="F293" s="16"/>
      <c r="G293" s="161">
        <f t="shared" si="12"/>
        <v>0</v>
      </c>
      <c r="H293" s="16"/>
      <c r="I293" s="147">
        <f t="shared" si="13"/>
        <v>0</v>
      </c>
      <c r="J293" s="147">
        <f t="shared" si="14"/>
        <v>0</v>
      </c>
    </row>
    <row r="294" spans="1:10" s="5" customFormat="1" x14ac:dyDescent="0.35">
      <c r="A294" s="57"/>
      <c r="B294" s="143" t="s">
        <v>20</v>
      </c>
      <c r="C294" s="31" t="s">
        <v>2</v>
      </c>
      <c r="D294" s="121">
        <v>4.9700000000000001E-2</v>
      </c>
      <c r="E294" s="109">
        <f>D294*E292</f>
        <v>3.9262999999999999</v>
      </c>
      <c r="F294" s="109"/>
      <c r="G294" s="161">
        <f t="shared" si="12"/>
        <v>0</v>
      </c>
      <c r="H294" s="109"/>
      <c r="I294" s="147">
        <f t="shared" si="13"/>
        <v>0</v>
      </c>
      <c r="J294" s="147">
        <f t="shared" si="14"/>
        <v>0</v>
      </c>
    </row>
    <row r="295" spans="1:10" s="5" customFormat="1" x14ac:dyDescent="0.35">
      <c r="A295" s="57">
        <v>7</v>
      </c>
      <c r="B295" s="165" t="s">
        <v>202</v>
      </c>
      <c r="C295" s="8" t="s">
        <v>19</v>
      </c>
      <c r="D295" s="8"/>
      <c r="E295" s="118">
        <v>79</v>
      </c>
      <c r="F295" s="169"/>
      <c r="G295" s="161">
        <f t="shared" si="12"/>
        <v>0</v>
      </c>
      <c r="H295" s="169"/>
      <c r="I295" s="147">
        <f t="shared" si="13"/>
        <v>0</v>
      </c>
      <c r="J295" s="147">
        <f t="shared" si="14"/>
        <v>0</v>
      </c>
    </row>
    <row r="296" spans="1:10" s="5" customFormat="1" x14ac:dyDescent="0.35">
      <c r="A296" s="57"/>
      <c r="B296" s="64" t="s">
        <v>15</v>
      </c>
      <c r="C296" s="23" t="s">
        <v>19</v>
      </c>
      <c r="D296" s="16">
        <v>1</v>
      </c>
      <c r="E296" s="16">
        <f>E295*D296</f>
        <v>79</v>
      </c>
      <c r="F296" s="16"/>
      <c r="G296" s="161">
        <f t="shared" si="12"/>
        <v>0</v>
      </c>
      <c r="H296" s="16"/>
      <c r="I296" s="147">
        <f t="shared" si="13"/>
        <v>0</v>
      </c>
      <c r="J296" s="147">
        <f t="shared" si="14"/>
        <v>0</v>
      </c>
    </row>
    <row r="297" spans="1:10" s="5" customFormat="1" x14ac:dyDescent="0.35">
      <c r="A297" s="57"/>
      <c r="B297" s="143" t="s">
        <v>20</v>
      </c>
      <c r="C297" s="31" t="s">
        <v>2</v>
      </c>
      <c r="D297" s="121">
        <v>1.6000000000000001E-3</v>
      </c>
      <c r="E297" s="109">
        <f>D297*E295</f>
        <v>0.12640000000000001</v>
      </c>
      <c r="F297" s="109"/>
      <c r="G297" s="161">
        <f t="shared" si="12"/>
        <v>0</v>
      </c>
      <c r="H297" s="109"/>
      <c r="I297" s="147">
        <f t="shared" si="13"/>
        <v>0</v>
      </c>
      <c r="J297" s="147">
        <f t="shared" si="14"/>
        <v>0</v>
      </c>
    </row>
    <row r="298" spans="1:10" s="5" customFormat="1" x14ac:dyDescent="0.35">
      <c r="A298" s="57">
        <v>8</v>
      </c>
      <c r="B298" s="175" t="s">
        <v>142</v>
      </c>
      <c r="C298" s="172" t="s">
        <v>141</v>
      </c>
      <c r="D298" s="173"/>
      <c r="E298" s="173">
        <v>12.3</v>
      </c>
      <c r="F298" s="169"/>
      <c r="G298" s="161">
        <f t="shared" si="12"/>
        <v>0</v>
      </c>
      <c r="H298" s="169"/>
      <c r="I298" s="147">
        <f t="shared" si="13"/>
        <v>0</v>
      </c>
      <c r="J298" s="147">
        <f t="shared" si="14"/>
        <v>0</v>
      </c>
    </row>
    <row r="299" spans="1:10" s="5" customFormat="1" x14ac:dyDescent="0.35">
      <c r="A299" s="57"/>
      <c r="B299" s="163" t="s">
        <v>15</v>
      </c>
      <c r="C299" s="164" t="s">
        <v>28</v>
      </c>
      <c r="D299" s="16">
        <v>1</v>
      </c>
      <c r="E299" s="16">
        <f>D299*E298</f>
        <v>12.3</v>
      </c>
      <c r="F299" s="69"/>
      <c r="G299" s="161">
        <f t="shared" si="12"/>
        <v>0</v>
      </c>
      <c r="H299" s="69"/>
      <c r="I299" s="147">
        <f t="shared" si="13"/>
        <v>0</v>
      </c>
      <c r="J299" s="147">
        <f t="shared" si="14"/>
        <v>0</v>
      </c>
    </row>
    <row r="300" spans="1:10" s="5" customFormat="1" x14ac:dyDescent="0.35">
      <c r="A300" s="70">
        <v>9</v>
      </c>
      <c r="B300" s="7" t="s">
        <v>63</v>
      </c>
      <c r="C300" s="166" t="s">
        <v>141</v>
      </c>
      <c r="D300" s="166"/>
      <c r="E300" s="213">
        <f>E298</f>
        <v>12.3</v>
      </c>
      <c r="F300" s="93"/>
      <c r="G300" s="161">
        <f t="shared" si="12"/>
        <v>0</v>
      </c>
      <c r="H300" s="93"/>
      <c r="I300" s="147">
        <f t="shared" si="13"/>
        <v>0</v>
      </c>
      <c r="J300" s="147">
        <f t="shared" si="14"/>
        <v>0</v>
      </c>
    </row>
    <row r="301" spans="1:10" s="5" customFormat="1" x14ac:dyDescent="0.35">
      <c r="A301" s="70"/>
      <c r="B301" s="163" t="s">
        <v>15</v>
      </c>
      <c r="C301" s="164" t="s">
        <v>28</v>
      </c>
      <c r="D301" s="16">
        <v>1</v>
      </c>
      <c r="E301" s="16">
        <f>D301*E300</f>
        <v>12.3</v>
      </c>
      <c r="F301" s="69"/>
      <c r="G301" s="161">
        <f t="shared" si="12"/>
        <v>0</v>
      </c>
      <c r="H301" s="69"/>
      <c r="I301" s="147">
        <f t="shared" si="13"/>
        <v>0</v>
      </c>
      <c r="J301" s="147">
        <f t="shared" si="14"/>
        <v>0</v>
      </c>
    </row>
    <row r="302" spans="1:10" s="5" customFormat="1" x14ac:dyDescent="0.35">
      <c r="A302" s="70">
        <v>10</v>
      </c>
      <c r="B302" s="7" t="s">
        <v>64</v>
      </c>
      <c r="C302" s="166" t="s">
        <v>22</v>
      </c>
      <c r="D302" s="213">
        <v>1.8</v>
      </c>
      <c r="E302" s="213">
        <f>D302*E300</f>
        <v>22.14</v>
      </c>
      <c r="F302" s="93"/>
      <c r="G302" s="161">
        <f t="shared" si="12"/>
        <v>0</v>
      </c>
      <c r="H302" s="93"/>
      <c r="I302" s="147">
        <f t="shared" si="13"/>
        <v>0</v>
      </c>
      <c r="J302" s="147">
        <f t="shared" si="14"/>
        <v>0</v>
      </c>
    </row>
    <row r="303" spans="1:10" s="5" customFormat="1" x14ac:dyDescent="0.35">
      <c r="A303" s="159"/>
      <c r="B303" s="86" t="s">
        <v>61</v>
      </c>
      <c r="C303" s="159"/>
      <c r="D303" s="159"/>
      <c r="E303" s="159"/>
      <c r="F303" s="159"/>
      <c r="G303" s="161">
        <f t="shared" si="12"/>
        <v>0</v>
      </c>
      <c r="H303" s="159"/>
      <c r="I303" s="147">
        <f t="shared" si="13"/>
        <v>0</v>
      </c>
      <c r="J303" s="147">
        <f t="shared" si="14"/>
        <v>0</v>
      </c>
    </row>
    <row r="304" spans="1:10" s="5" customFormat="1" x14ac:dyDescent="0.35">
      <c r="A304" s="159"/>
      <c r="B304" s="200" t="s">
        <v>171</v>
      </c>
      <c r="C304" s="159"/>
      <c r="D304" s="159"/>
      <c r="E304" s="159"/>
      <c r="F304" s="159"/>
      <c r="G304" s="161">
        <f t="shared" si="12"/>
        <v>0</v>
      </c>
      <c r="H304" s="159"/>
      <c r="I304" s="147">
        <f t="shared" si="13"/>
        <v>0</v>
      </c>
      <c r="J304" s="147">
        <f t="shared" si="14"/>
        <v>0</v>
      </c>
    </row>
    <row r="305" spans="1:10" s="5" customFormat="1" ht="27" x14ac:dyDescent="0.35">
      <c r="A305" s="38">
        <v>1</v>
      </c>
      <c r="B305" s="39" t="s">
        <v>183</v>
      </c>
      <c r="C305" s="34" t="s">
        <v>19</v>
      </c>
      <c r="D305" s="34"/>
      <c r="E305" s="73">
        <f>E285</f>
        <v>80.599999999999994</v>
      </c>
      <c r="F305" s="14"/>
      <c r="G305" s="161">
        <f t="shared" si="12"/>
        <v>0</v>
      </c>
      <c r="H305" s="14"/>
      <c r="I305" s="147">
        <f t="shared" si="13"/>
        <v>0</v>
      </c>
      <c r="J305" s="147">
        <f t="shared" si="14"/>
        <v>0</v>
      </c>
    </row>
    <row r="306" spans="1:10" s="5" customFormat="1" x14ac:dyDescent="0.35">
      <c r="A306" s="38"/>
      <c r="B306" s="18" t="s">
        <v>15</v>
      </c>
      <c r="C306" s="15" t="s">
        <v>24</v>
      </c>
      <c r="D306" s="16">
        <v>1</v>
      </c>
      <c r="E306" s="16">
        <f>E305*D306</f>
        <v>80.599999999999994</v>
      </c>
      <c r="F306" s="14"/>
      <c r="G306" s="161">
        <f t="shared" si="12"/>
        <v>0</v>
      </c>
      <c r="H306" s="14"/>
      <c r="I306" s="147">
        <f t="shared" si="13"/>
        <v>0</v>
      </c>
      <c r="J306" s="147">
        <f t="shared" si="14"/>
        <v>0</v>
      </c>
    </row>
    <row r="307" spans="1:10" s="5" customFormat="1" x14ac:dyDescent="0.35">
      <c r="A307" s="38"/>
      <c r="B307" s="13" t="s">
        <v>20</v>
      </c>
      <c r="C307" s="12" t="s">
        <v>2</v>
      </c>
      <c r="D307" s="61">
        <v>3.9E-2</v>
      </c>
      <c r="E307" s="14">
        <f>D307*E305</f>
        <v>3.1433999999999997</v>
      </c>
      <c r="F307" s="14"/>
      <c r="G307" s="161">
        <f t="shared" si="12"/>
        <v>0</v>
      </c>
      <c r="H307" s="14"/>
      <c r="I307" s="147">
        <f t="shared" si="13"/>
        <v>0</v>
      </c>
      <c r="J307" s="147">
        <f t="shared" si="14"/>
        <v>0</v>
      </c>
    </row>
    <row r="308" spans="1:10" s="5" customFormat="1" x14ac:dyDescent="0.35">
      <c r="A308" s="38"/>
      <c r="B308" s="13" t="s">
        <v>37</v>
      </c>
      <c r="C308" s="12" t="s">
        <v>28</v>
      </c>
      <c r="D308" s="61">
        <v>0.05</v>
      </c>
      <c r="E308" s="14">
        <f>D308*E305</f>
        <v>4.03</v>
      </c>
      <c r="F308" s="14"/>
      <c r="G308" s="161">
        <f t="shared" si="12"/>
        <v>0</v>
      </c>
      <c r="H308" s="14"/>
      <c r="I308" s="147">
        <f t="shared" si="13"/>
        <v>0</v>
      </c>
      <c r="J308" s="147">
        <f t="shared" si="14"/>
        <v>0</v>
      </c>
    </row>
    <row r="309" spans="1:10" s="5" customFormat="1" x14ac:dyDescent="0.35">
      <c r="A309" s="38"/>
      <c r="B309" s="13" t="s">
        <v>21</v>
      </c>
      <c r="C309" s="12" t="s">
        <v>22</v>
      </c>
      <c r="D309" s="61">
        <v>1.2999999999999999E-2</v>
      </c>
      <c r="E309" s="14">
        <f>D309*E305</f>
        <v>1.0477999999999998</v>
      </c>
      <c r="F309" s="14"/>
      <c r="G309" s="161">
        <f t="shared" ref="G309:G340" si="15">F309*E309</f>
        <v>0</v>
      </c>
      <c r="H309" s="14"/>
      <c r="I309" s="147">
        <f t="shared" ref="I309:I340" si="16">H309*E309</f>
        <v>0</v>
      </c>
      <c r="J309" s="147">
        <f t="shared" si="14"/>
        <v>0</v>
      </c>
    </row>
    <row r="310" spans="1:10" s="5" customFormat="1" x14ac:dyDescent="0.35">
      <c r="A310" s="38"/>
      <c r="B310" s="13" t="s">
        <v>23</v>
      </c>
      <c r="C310" s="12" t="s">
        <v>2</v>
      </c>
      <c r="D310" s="12">
        <v>0.13300000000000001</v>
      </c>
      <c r="E310" s="14">
        <f>E305*D310</f>
        <v>10.719799999999999</v>
      </c>
      <c r="F310" s="14"/>
      <c r="G310" s="161">
        <f t="shared" si="15"/>
        <v>0</v>
      </c>
      <c r="H310" s="14"/>
      <c r="I310" s="147">
        <f t="shared" si="16"/>
        <v>0</v>
      </c>
      <c r="J310" s="147">
        <f t="shared" si="14"/>
        <v>0</v>
      </c>
    </row>
    <row r="311" spans="1:10" s="5" customFormat="1" x14ac:dyDescent="0.35">
      <c r="A311" s="89">
        <v>2</v>
      </c>
      <c r="B311" s="33" t="s">
        <v>110</v>
      </c>
      <c r="C311" s="34" t="s">
        <v>19</v>
      </c>
      <c r="D311" s="34"/>
      <c r="E311" s="58">
        <v>73.099999999999994</v>
      </c>
      <c r="F311" s="16"/>
      <c r="G311" s="161">
        <f t="shared" si="15"/>
        <v>0</v>
      </c>
      <c r="H311" s="16"/>
      <c r="I311" s="147">
        <f t="shared" si="16"/>
        <v>0</v>
      </c>
      <c r="J311" s="147">
        <f t="shared" si="14"/>
        <v>0</v>
      </c>
    </row>
    <row r="312" spans="1:10" s="5" customFormat="1" x14ac:dyDescent="0.35">
      <c r="A312" s="89"/>
      <c r="B312" s="18" t="s">
        <v>15</v>
      </c>
      <c r="C312" s="15" t="s">
        <v>24</v>
      </c>
      <c r="D312" s="16">
        <v>1</v>
      </c>
      <c r="E312" s="16">
        <f>E311*D312</f>
        <v>73.099999999999994</v>
      </c>
      <c r="F312" s="14"/>
      <c r="G312" s="161">
        <f t="shared" si="15"/>
        <v>0</v>
      </c>
      <c r="H312" s="11"/>
      <c r="I312" s="147">
        <f t="shared" si="16"/>
        <v>0</v>
      </c>
      <c r="J312" s="147">
        <f t="shared" si="14"/>
        <v>0</v>
      </c>
    </row>
    <row r="313" spans="1:10" s="5" customFormat="1" x14ac:dyDescent="0.35">
      <c r="A313" s="89"/>
      <c r="B313" s="95" t="s">
        <v>20</v>
      </c>
      <c r="C313" s="12" t="s">
        <v>2</v>
      </c>
      <c r="D313" s="128">
        <v>1.0200000000000001E-2</v>
      </c>
      <c r="E313" s="94">
        <f>D313*E311</f>
        <v>0.74561999999999995</v>
      </c>
      <c r="F313" s="94"/>
      <c r="G313" s="161">
        <f t="shared" si="15"/>
        <v>0</v>
      </c>
      <c r="H313" s="94"/>
      <c r="I313" s="147">
        <f t="shared" si="16"/>
        <v>0</v>
      </c>
      <c r="J313" s="147">
        <f t="shared" si="14"/>
        <v>0</v>
      </c>
    </row>
    <row r="314" spans="1:10" s="5" customFormat="1" x14ac:dyDescent="0.35">
      <c r="A314" s="139"/>
      <c r="B314" s="62" t="s">
        <v>104</v>
      </c>
      <c r="C314" s="23" t="s">
        <v>16</v>
      </c>
      <c r="D314" s="16">
        <v>7</v>
      </c>
      <c r="E314" s="16">
        <f>D314*E311</f>
        <v>511.69999999999993</v>
      </c>
      <c r="F314" s="16"/>
      <c r="G314" s="161">
        <f t="shared" si="15"/>
        <v>0</v>
      </c>
      <c r="H314" s="16"/>
      <c r="I314" s="147">
        <f t="shared" si="16"/>
        <v>0</v>
      </c>
      <c r="J314" s="147">
        <f t="shared" si="14"/>
        <v>0</v>
      </c>
    </row>
    <row r="315" spans="1:10" s="5" customFormat="1" x14ac:dyDescent="0.35">
      <c r="A315" s="139"/>
      <c r="B315" s="40" t="s">
        <v>105</v>
      </c>
      <c r="C315" s="23" t="s">
        <v>16</v>
      </c>
      <c r="D315" s="16">
        <v>0.18</v>
      </c>
      <c r="E315" s="16">
        <f>D315*E311</f>
        <v>13.157999999999998</v>
      </c>
      <c r="F315" s="16"/>
      <c r="G315" s="161">
        <f t="shared" si="15"/>
        <v>0</v>
      </c>
      <c r="H315" s="16"/>
      <c r="I315" s="147">
        <f t="shared" si="16"/>
        <v>0</v>
      </c>
      <c r="J315" s="147">
        <f t="shared" si="14"/>
        <v>0</v>
      </c>
    </row>
    <row r="316" spans="1:10" s="5" customFormat="1" x14ac:dyDescent="0.35">
      <c r="A316" s="139"/>
      <c r="B316" s="32" t="s">
        <v>23</v>
      </c>
      <c r="C316" s="23" t="s">
        <v>2</v>
      </c>
      <c r="D316" s="63">
        <v>6.4000000000000001E-2</v>
      </c>
      <c r="E316" s="16">
        <f>D316*E311</f>
        <v>4.6783999999999999</v>
      </c>
      <c r="F316" s="16"/>
      <c r="G316" s="161">
        <f t="shared" si="15"/>
        <v>0</v>
      </c>
      <c r="H316" s="16"/>
      <c r="I316" s="147">
        <f t="shared" si="16"/>
        <v>0</v>
      </c>
      <c r="J316" s="147">
        <f t="shared" si="14"/>
        <v>0</v>
      </c>
    </row>
    <row r="317" spans="1:10" s="5" customFormat="1" ht="27" x14ac:dyDescent="0.35">
      <c r="A317" s="89">
        <v>3</v>
      </c>
      <c r="B317" s="140" t="s">
        <v>194</v>
      </c>
      <c r="C317" s="34" t="s">
        <v>19</v>
      </c>
      <c r="D317" s="34"/>
      <c r="E317" s="58">
        <f>50.5*1.1</f>
        <v>55.550000000000004</v>
      </c>
      <c r="F317" s="14"/>
      <c r="G317" s="161">
        <f t="shared" si="15"/>
        <v>0</v>
      </c>
      <c r="H317" s="14"/>
      <c r="I317" s="147">
        <f t="shared" si="16"/>
        <v>0</v>
      </c>
      <c r="J317" s="147">
        <f t="shared" si="14"/>
        <v>0</v>
      </c>
    </row>
    <row r="318" spans="1:10" s="5" customFormat="1" x14ac:dyDescent="0.35">
      <c r="A318" s="89"/>
      <c r="B318" s="18" t="s">
        <v>15</v>
      </c>
      <c r="C318" s="15" t="s">
        <v>24</v>
      </c>
      <c r="D318" s="16">
        <v>1</v>
      </c>
      <c r="E318" s="16">
        <f>E317*D318</f>
        <v>55.550000000000004</v>
      </c>
      <c r="F318" s="14"/>
      <c r="G318" s="161">
        <f t="shared" si="15"/>
        <v>0</v>
      </c>
      <c r="H318" s="11"/>
      <c r="I318" s="147">
        <f t="shared" si="16"/>
        <v>0</v>
      </c>
      <c r="J318" s="147">
        <f t="shared" si="14"/>
        <v>0</v>
      </c>
    </row>
    <row r="319" spans="1:10" s="5" customFormat="1" x14ac:dyDescent="0.35">
      <c r="A319" s="89"/>
      <c r="B319" s="95" t="s">
        <v>20</v>
      </c>
      <c r="C319" s="12" t="s">
        <v>2</v>
      </c>
      <c r="D319" s="128">
        <v>7.4999999999999997E-3</v>
      </c>
      <c r="E319" s="94">
        <f>D319*E317</f>
        <v>0.41662500000000002</v>
      </c>
      <c r="F319" s="94"/>
      <c r="G319" s="161">
        <f t="shared" si="15"/>
        <v>0</v>
      </c>
      <c r="H319" s="94"/>
      <c r="I319" s="147">
        <f t="shared" si="16"/>
        <v>0</v>
      </c>
      <c r="J319" s="147">
        <f t="shared" si="14"/>
        <v>0</v>
      </c>
    </row>
    <row r="320" spans="1:10" s="5" customFormat="1" x14ac:dyDescent="0.35">
      <c r="A320" s="139"/>
      <c r="B320" s="141" t="s">
        <v>195</v>
      </c>
      <c r="C320" s="157" t="s">
        <v>19</v>
      </c>
      <c r="D320" s="14">
        <v>1.05</v>
      </c>
      <c r="E320" s="14">
        <f>E317*D320</f>
        <v>58.327500000000008</v>
      </c>
      <c r="F320" s="14"/>
      <c r="G320" s="161">
        <f t="shared" si="15"/>
        <v>0</v>
      </c>
      <c r="H320" s="14"/>
      <c r="I320" s="147">
        <f t="shared" si="16"/>
        <v>0</v>
      </c>
      <c r="J320" s="147">
        <f t="shared" si="14"/>
        <v>0</v>
      </c>
    </row>
    <row r="321" spans="1:10" s="5" customFormat="1" x14ac:dyDescent="0.35">
      <c r="A321" s="139"/>
      <c r="B321" s="142" t="s">
        <v>107</v>
      </c>
      <c r="C321" s="23" t="s">
        <v>17</v>
      </c>
      <c r="D321" s="16">
        <v>2</v>
      </c>
      <c r="E321" s="16">
        <f>D321*E317</f>
        <v>111.10000000000001</v>
      </c>
      <c r="F321" s="16"/>
      <c r="G321" s="161">
        <f t="shared" si="15"/>
        <v>0</v>
      </c>
      <c r="H321" s="16"/>
      <c r="I321" s="147">
        <f t="shared" si="16"/>
        <v>0</v>
      </c>
      <c r="J321" s="147">
        <f t="shared" si="14"/>
        <v>0</v>
      </c>
    </row>
    <row r="322" spans="1:10" s="5" customFormat="1" x14ac:dyDescent="0.35">
      <c r="A322" s="139"/>
      <c r="B322" s="40" t="s">
        <v>108</v>
      </c>
      <c r="C322" s="23" t="s">
        <v>16</v>
      </c>
      <c r="D322" s="16">
        <v>0.4</v>
      </c>
      <c r="E322" s="16">
        <f>D322*E317</f>
        <v>22.220000000000002</v>
      </c>
      <c r="F322" s="16"/>
      <c r="G322" s="161">
        <f t="shared" si="15"/>
        <v>0</v>
      </c>
      <c r="H322" s="16"/>
      <c r="I322" s="147">
        <f t="shared" si="16"/>
        <v>0</v>
      </c>
      <c r="J322" s="147">
        <f t="shared" si="14"/>
        <v>0</v>
      </c>
    </row>
    <row r="323" spans="1:10" s="5" customFormat="1" x14ac:dyDescent="0.35">
      <c r="A323" s="139"/>
      <c r="B323" s="40" t="s">
        <v>109</v>
      </c>
      <c r="C323" s="23" t="s">
        <v>16</v>
      </c>
      <c r="D323" s="16">
        <v>0.1</v>
      </c>
      <c r="E323" s="16">
        <f>D323*E317</f>
        <v>5.5550000000000006</v>
      </c>
      <c r="F323" s="16"/>
      <c r="G323" s="161">
        <f t="shared" si="15"/>
        <v>0</v>
      </c>
      <c r="H323" s="16"/>
      <c r="I323" s="147">
        <f t="shared" si="16"/>
        <v>0</v>
      </c>
      <c r="J323" s="147">
        <f t="shared" si="14"/>
        <v>0</v>
      </c>
    </row>
    <row r="324" spans="1:10" s="5" customFormat="1" x14ac:dyDescent="0.35">
      <c r="A324" s="139"/>
      <c r="B324" s="32" t="s">
        <v>23</v>
      </c>
      <c r="C324" s="23" t="s">
        <v>2</v>
      </c>
      <c r="D324" s="16">
        <v>0.18</v>
      </c>
      <c r="E324" s="16">
        <f>D324*E317</f>
        <v>9.9990000000000006</v>
      </c>
      <c r="F324" s="16"/>
      <c r="G324" s="161">
        <f t="shared" si="15"/>
        <v>0</v>
      </c>
      <c r="H324" s="16"/>
      <c r="I324" s="147">
        <f t="shared" si="16"/>
        <v>0</v>
      </c>
      <c r="J324" s="147">
        <f t="shared" si="14"/>
        <v>0</v>
      </c>
    </row>
    <row r="325" spans="1:10" s="5" customFormat="1" ht="27" x14ac:dyDescent="0.35">
      <c r="A325" s="89">
        <v>4</v>
      </c>
      <c r="B325" s="140" t="s">
        <v>196</v>
      </c>
      <c r="C325" s="34" t="s">
        <v>19</v>
      </c>
      <c r="D325" s="34"/>
      <c r="E325" s="58">
        <f>(11.2+11.4)*1.1</f>
        <v>24.860000000000003</v>
      </c>
      <c r="F325" s="14"/>
      <c r="G325" s="161">
        <f t="shared" si="15"/>
        <v>0</v>
      </c>
      <c r="H325" s="14"/>
      <c r="I325" s="147">
        <f t="shared" si="16"/>
        <v>0</v>
      </c>
      <c r="J325" s="147">
        <f t="shared" si="14"/>
        <v>0</v>
      </c>
    </row>
    <row r="326" spans="1:10" s="5" customFormat="1" x14ac:dyDescent="0.35">
      <c r="A326" s="89"/>
      <c r="B326" s="18" t="s">
        <v>15</v>
      </c>
      <c r="C326" s="15" t="s">
        <v>24</v>
      </c>
      <c r="D326" s="16">
        <v>1</v>
      </c>
      <c r="E326" s="16">
        <f>E325*D326</f>
        <v>24.860000000000003</v>
      </c>
      <c r="F326" s="14"/>
      <c r="G326" s="161">
        <f t="shared" si="15"/>
        <v>0</v>
      </c>
      <c r="H326" s="11"/>
      <c r="I326" s="147">
        <f t="shared" si="16"/>
        <v>0</v>
      </c>
      <c r="J326" s="147">
        <f t="shared" si="14"/>
        <v>0</v>
      </c>
    </row>
    <row r="327" spans="1:10" s="5" customFormat="1" x14ac:dyDescent="0.35">
      <c r="A327" s="89"/>
      <c r="B327" s="95" t="s">
        <v>20</v>
      </c>
      <c r="C327" s="12" t="s">
        <v>2</v>
      </c>
      <c r="D327" s="128">
        <v>7.4999999999999997E-3</v>
      </c>
      <c r="E327" s="94">
        <f>D327*E325</f>
        <v>0.18645</v>
      </c>
      <c r="F327" s="94"/>
      <c r="G327" s="161">
        <f t="shared" si="15"/>
        <v>0</v>
      </c>
      <c r="H327" s="94"/>
      <c r="I327" s="147">
        <f t="shared" si="16"/>
        <v>0</v>
      </c>
      <c r="J327" s="147">
        <f t="shared" si="14"/>
        <v>0</v>
      </c>
    </row>
    <row r="328" spans="1:10" s="5" customFormat="1" x14ac:dyDescent="0.35">
      <c r="A328" s="139"/>
      <c r="B328" s="141" t="s">
        <v>106</v>
      </c>
      <c r="C328" s="157" t="s">
        <v>19</v>
      </c>
      <c r="D328" s="14">
        <v>1.05</v>
      </c>
      <c r="E328" s="14">
        <f>E325*D328</f>
        <v>26.103000000000005</v>
      </c>
      <c r="F328" s="14"/>
      <c r="G328" s="161">
        <f t="shared" si="15"/>
        <v>0</v>
      </c>
      <c r="H328" s="14"/>
      <c r="I328" s="147">
        <f t="shared" si="16"/>
        <v>0</v>
      </c>
      <c r="J328" s="147">
        <f t="shared" si="14"/>
        <v>0</v>
      </c>
    </row>
    <row r="329" spans="1:10" s="5" customFormat="1" x14ac:dyDescent="0.35">
      <c r="A329" s="139"/>
      <c r="B329" s="142" t="s">
        <v>107</v>
      </c>
      <c r="C329" s="23" t="s">
        <v>17</v>
      </c>
      <c r="D329" s="16">
        <v>2</v>
      </c>
      <c r="E329" s="16">
        <f>D329*E325</f>
        <v>49.720000000000006</v>
      </c>
      <c r="F329" s="16"/>
      <c r="G329" s="161">
        <f t="shared" si="15"/>
        <v>0</v>
      </c>
      <c r="H329" s="16"/>
      <c r="I329" s="147">
        <f t="shared" si="16"/>
        <v>0</v>
      </c>
      <c r="J329" s="147">
        <f t="shared" si="14"/>
        <v>0</v>
      </c>
    </row>
    <row r="330" spans="1:10" s="5" customFormat="1" x14ac:dyDescent="0.35">
      <c r="A330" s="139"/>
      <c r="B330" s="40" t="s">
        <v>108</v>
      </c>
      <c r="C330" s="23" t="s">
        <v>16</v>
      </c>
      <c r="D330" s="16">
        <v>0.4</v>
      </c>
      <c r="E330" s="16">
        <f>D330*E325</f>
        <v>9.9440000000000026</v>
      </c>
      <c r="F330" s="16"/>
      <c r="G330" s="161">
        <f t="shared" si="15"/>
        <v>0</v>
      </c>
      <c r="H330" s="16"/>
      <c r="I330" s="147">
        <f t="shared" si="16"/>
        <v>0</v>
      </c>
      <c r="J330" s="147">
        <f t="shared" si="14"/>
        <v>0</v>
      </c>
    </row>
    <row r="331" spans="1:10" s="5" customFormat="1" x14ac:dyDescent="0.35">
      <c r="A331" s="139"/>
      <c r="B331" s="40" t="s">
        <v>109</v>
      </c>
      <c r="C331" s="23" t="s">
        <v>16</v>
      </c>
      <c r="D331" s="16">
        <v>0.1</v>
      </c>
      <c r="E331" s="16">
        <f>D331*E325</f>
        <v>2.4860000000000007</v>
      </c>
      <c r="F331" s="16"/>
      <c r="G331" s="161">
        <f t="shared" si="15"/>
        <v>0</v>
      </c>
      <c r="H331" s="16"/>
      <c r="I331" s="147">
        <f t="shared" si="16"/>
        <v>0</v>
      </c>
      <c r="J331" s="147">
        <f t="shared" si="14"/>
        <v>0</v>
      </c>
    </row>
    <row r="332" spans="1:10" s="5" customFormat="1" x14ac:dyDescent="0.35">
      <c r="A332" s="139"/>
      <c r="B332" s="32" t="s">
        <v>23</v>
      </c>
      <c r="C332" s="23" t="s">
        <v>2</v>
      </c>
      <c r="D332" s="16">
        <v>0.18</v>
      </c>
      <c r="E332" s="16">
        <f>D332*E325</f>
        <v>4.4748000000000001</v>
      </c>
      <c r="F332" s="16"/>
      <c r="G332" s="161">
        <f t="shared" si="15"/>
        <v>0</v>
      </c>
      <c r="H332" s="16"/>
      <c r="I332" s="147">
        <f t="shared" si="16"/>
        <v>0</v>
      </c>
      <c r="J332" s="147">
        <f t="shared" si="14"/>
        <v>0</v>
      </c>
    </row>
    <row r="333" spans="1:10" s="5" customFormat="1" x14ac:dyDescent="0.35">
      <c r="A333" s="159"/>
      <c r="B333" s="200" t="s">
        <v>242</v>
      </c>
      <c r="C333" s="159"/>
      <c r="D333" s="159"/>
      <c r="E333" s="159"/>
      <c r="F333" s="159"/>
      <c r="G333" s="161">
        <f t="shared" si="15"/>
        <v>0</v>
      </c>
      <c r="H333" s="159"/>
      <c r="I333" s="147">
        <f t="shared" si="16"/>
        <v>0</v>
      </c>
      <c r="J333" s="147">
        <f t="shared" si="14"/>
        <v>0</v>
      </c>
    </row>
    <row r="334" spans="1:10" s="5" customFormat="1" x14ac:dyDescent="0.35">
      <c r="A334" s="70">
        <v>5</v>
      </c>
      <c r="B334" s="160" t="s">
        <v>212</v>
      </c>
      <c r="C334" s="34" t="s">
        <v>19</v>
      </c>
      <c r="D334" s="34"/>
      <c r="E334" s="58">
        <f>34*0.2</f>
        <v>6.8000000000000007</v>
      </c>
      <c r="F334" s="159"/>
      <c r="G334" s="161">
        <f t="shared" si="15"/>
        <v>0</v>
      </c>
      <c r="H334" s="159"/>
      <c r="I334" s="147">
        <f t="shared" si="16"/>
        <v>0</v>
      </c>
      <c r="J334" s="147">
        <f t="shared" si="14"/>
        <v>0</v>
      </c>
    </row>
    <row r="335" spans="1:10" s="5" customFormat="1" x14ac:dyDescent="0.35">
      <c r="A335" s="66"/>
      <c r="B335" s="201" t="s">
        <v>15</v>
      </c>
      <c r="C335" s="202" t="s">
        <v>28</v>
      </c>
      <c r="D335" s="11">
        <v>1</v>
      </c>
      <c r="E335" s="11">
        <f>E334*D335</f>
        <v>6.8000000000000007</v>
      </c>
      <c r="F335" s="11"/>
      <c r="G335" s="161">
        <f t="shared" si="15"/>
        <v>0</v>
      </c>
      <c r="H335" s="11"/>
      <c r="I335" s="147">
        <f t="shared" si="16"/>
        <v>0</v>
      </c>
      <c r="J335" s="147">
        <f t="shared" si="14"/>
        <v>0</v>
      </c>
    </row>
    <row r="336" spans="1:10" s="5" customFormat="1" x14ac:dyDescent="0.35">
      <c r="A336" s="66"/>
      <c r="B336" s="40" t="s">
        <v>127</v>
      </c>
      <c r="C336" s="15" t="s">
        <v>2</v>
      </c>
      <c r="D336" s="203">
        <v>0.92</v>
      </c>
      <c r="E336" s="11">
        <f>D336*E334</f>
        <v>6.2560000000000011</v>
      </c>
      <c r="F336" s="11"/>
      <c r="G336" s="161">
        <f t="shared" si="15"/>
        <v>0</v>
      </c>
      <c r="H336" s="11"/>
      <c r="I336" s="147">
        <f t="shared" si="16"/>
        <v>0</v>
      </c>
      <c r="J336" s="147">
        <f t="shared" si="14"/>
        <v>0</v>
      </c>
    </row>
    <row r="337" spans="1:10" s="5" customFormat="1" x14ac:dyDescent="0.35">
      <c r="A337" s="66"/>
      <c r="B337" s="40" t="s">
        <v>203</v>
      </c>
      <c r="C337" s="15" t="s">
        <v>14</v>
      </c>
      <c r="D337" s="203">
        <v>65</v>
      </c>
      <c r="E337" s="11">
        <f>D337*E334</f>
        <v>442.00000000000006</v>
      </c>
      <c r="F337" s="11"/>
      <c r="G337" s="161">
        <f t="shared" si="15"/>
        <v>0</v>
      </c>
      <c r="H337" s="11"/>
      <c r="I337" s="147">
        <f t="shared" si="16"/>
        <v>0</v>
      </c>
      <c r="J337" s="147">
        <f t="shared" si="14"/>
        <v>0</v>
      </c>
    </row>
    <row r="338" spans="1:10" s="5" customFormat="1" x14ac:dyDescent="0.35">
      <c r="A338" s="66"/>
      <c r="B338" s="75" t="s">
        <v>204</v>
      </c>
      <c r="C338" s="15" t="s">
        <v>205</v>
      </c>
      <c r="D338" s="15">
        <v>0.13</v>
      </c>
      <c r="E338" s="11">
        <f>D338*E334</f>
        <v>0.88400000000000012</v>
      </c>
      <c r="F338" s="11"/>
      <c r="G338" s="161">
        <f t="shared" si="15"/>
        <v>0</v>
      </c>
      <c r="H338" s="11"/>
      <c r="I338" s="147">
        <f t="shared" si="16"/>
        <v>0</v>
      </c>
      <c r="J338" s="147">
        <f t="shared" si="14"/>
        <v>0</v>
      </c>
    </row>
    <row r="339" spans="1:10" s="5" customFormat="1" x14ac:dyDescent="0.35">
      <c r="A339" s="66"/>
      <c r="B339" s="75" t="s">
        <v>206</v>
      </c>
      <c r="C339" s="15" t="s">
        <v>22</v>
      </c>
      <c r="D339" s="15">
        <v>3.1E-2</v>
      </c>
      <c r="E339" s="11">
        <f>D339*E335</f>
        <v>0.21080000000000002</v>
      </c>
      <c r="F339" s="11"/>
      <c r="G339" s="161">
        <f t="shared" si="15"/>
        <v>0</v>
      </c>
      <c r="H339" s="11"/>
      <c r="I339" s="147">
        <f t="shared" si="16"/>
        <v>0</v>
      </c>
      <c r="J339" s="147">
        <f t="shared" si="14"/>
        <v>0</v>
      </c>
    </row>
    <row r="340" spans="1:10" s="5" customFormat="1" x14ac:dyDescent="0.35">
      <c r="A340" s="66"/>
      <c r="B340" s="40" t="s">
        <v>207</v>
      </c>
      <c r="C340" s="15" t="s">
        <v>159</v>
      </c>
      <c r="D340" s="203">
        <v>0.2</v>
      </c>
      <c r="E340" s="11">
        <f>D340*E338</f>
        <v>0.17680000000000004</v>
      </c>
      <c r="F340" s="11"/>
      <c r="G340" s="161">
        <f t="shared" si="15"/>
        <v>0</v>
      </c>
      <c r="H340" s="11"/>
      <c r="I340" s="147">
        <f t="shared" si="16"/>
        <v>0</v>
      </c>
      <c r="J340" s="147">
        <f t="shared" si="14"/>
        <v>0</v>
      </c>
    </row>
    <row r="341" spans="1:10" s="5" customFormat="1" x14ac:dyDescent="0.35">
      <c r="A341" s="66"/>
      <c r="B341" s="40" t="s">
        <v>208</v>
      </c>
      <c r="C341" s="15" t="s">
        <v>22</v>
      </c>
      <c r="D341" s="41">
        <v>2.3999999999999998E-3</v>
      </c>
      <c r="E341" s="11">
        <f>D341*E334</f>
        <v>1.6320000000000001E-2</v>
      </c>
      <c r="F341" s="11"/>
      <c r="G341" s="161">
        <f t="shared" ref="G341:G372" si="17">F341*E341</f>
        <v>0</v>
      </c>
      <c r="H341" s="11"/>
      <c r="I341" s="147">
        <f t="shared" ref="I341:I372" si="18">H341*E341</f>
        <v>0</v>
      </c>
      <c r="J341" s="147">
        <f t="shared" si="14"/>
        <v>0</v>
      </c>
    </row>
    <row r="342" spans="1:10" s="5" customFormat="1" x14ac:dyDescent="0.35">
      <c r="A342" s="66"/>
      <c r="B342" s="40" t="s">
        <v>209</v>
      </c>
      <c r="C342" s="15" t="s">
        <v>24</v>
      </c>
      <c r="D342" s="204">
        <v>6.2E-2</v>
      </c>
      <c r="E342" s="11">
        <f>D342*E334</f>
        <v>0.42160000000000003</v>
      </c>
      <c r="F342" s="11"/>
      <c r="G342" s="161">
        <f t="shared" si="17"/>
        <v>0</v>
      </c>
      <c r="H342" s="11"/>
      <c r="I342" s="147">
        <f t="shared" si="18"/>
        <v>0</v>
      </c>
      <c r="J342" s="147">
        <f t="shared" si="14"/>
        <v>0</v>
      </c>
    </row>
    <row r="343" spans="1:10" s="5" customFormat="1" x14ac:dyDescent="0.35">
      <c r="A343" s="66"/>
      <c r="B343" s="40" t="s">
        <v>210</v>
      </c>
      <c r="C343" s="15" t="s">
        <v>14</v>
      </c>
      <c r="D343" s="203">
        <v>4.2</v>
      </c>
      <c r="E343" s="11">
        <f>D343*E334</f>
        <v>28.560000000000006</v>
      </c>
      <c r="F343" s="11"/>
      <c r="G343" s="161">
        <f t="shared" si="17"/>
        <v>0</v>
      </c>
      <c r="H343" s="11"/>
      <c r="I343" s="147">
        <f t="shared" si="18"/>
        <v>0</v>
      </c>
      <c r="J343" s="147">
        <f t="shared" si="14"/>
        <v>0</v>
      </c>
    </row>
    <row r="344" spans="1:10" s="5" customFormat="1" x14ac:dyDescent="0.35">
      <c r="A344" s="66"/>
      <c r="B344" s="40" t="s">
        <v>211</v>
      </c>
      <c r="C344" s="15" t="s">
        <v>2</v>
      </c>
      <c r="D344" s="203">
        <v>0.16</v>
      </c>
      <c r="E344" s="11">
        <f>D344*E334</f>
        <v>1.0880000000000001</v>
      </c>
      <c r="F344" s="11"/>
      <c r="G344" s="161">
        <f t="shared" si="17"/>
        <v>0</v>
      </c>
      <c r="H344" s="11"/>
      <c r="I344" s="147">
        <f t="shared" si="18"/>
        <v>0</v>
      </c>
      <c r="J344" s="147">
        <f t="shared" ref="J344:J407" si="19">I344+G344</f>
        <v>0</v>
      </c>
    </row>
    <row r="345" spans="1:10" s="5" customFormat="1" x14ac:dyDescent="0.35">
      <c r="A345" s="70">
        <v>6</v>
      </c>
      <c r="B345" s="160" t="s">
        <v>226</v>
      </c>
      <c r="C345" s="34" t="s">
        <v>19</v>
      </c>
      <c r="D345" s="34"/>
      <c r="E345" s="58">
        <v>89.5</v>
      </c>
      <c r="F345" s="159"/>
      <c r="G345" s="161">
        <f t="shared" si="17"/>
        <v>0</v>
      </c>
      <c r="H345" s="159"/>
      <c r="I345" s="147">
        <f t="shared" si="18"/>
        <v>0</v>
      </c>
      <c r="J345" s="147">
        <f t="shared" si="19"/>
        <v>0</v>
      </c>
    </row>
    <row r="346" spans="1:10" s="5" customFormat="1" x14ac:dyDescent="0.35">
      <c r="A346" s="159"/>
      <c r="B346" s="163" t="s">
        <v>15</v>
      </c>
      <c r="C346" s="202" t="s">
        <v>219</v>
      </c>
      <c r="D346" s="11">
        <v>1</v>
      </c>
      <c r="E346" s="11">
        <f>D346*E345</f>
        <v>89.5</v>
      </c>
      <c r="F346" s="11"/>
      <c r="G346" s="161">
        <f t="shared" si="17"/>
        <v>0</v>
      </c>
      <c r="H346" s="11"/>
      <c r="I346" s="147">
        <f t="shared" si="18"/>
        <v>0</v>
      </c>
      <c r="J346" s="147">
        <f t="shared" si="19"/>
        <v>0</v>
      </c>
    </row>
    <row r="347" spans="1:10" s="5" customFormat="1" x14ac:dyDescent="0.35">
      <c r="A347" s="159"/>
      <c r="B347" s="40" t="s">
        <v>127</v>
      </c>
      <c r="C347" s="15" t="s">
        <v>2</v>
      </c>
      <c r="D347" s="15">
        <v>2.5999999999999999E-2</v>
      </c>
      <c r="E347" s="11">
        <f>D347*E345</f>
        <v>2.327</v>
      </c>
      <c r="F347" s="203"/>
      <c r="G347" s="161">
        <f t="shared" si="17"/>
        <v>0</v>
      </c>
      <c r="H347" s="11"/>
      <c r="I347" s="147">
        <f t="shared" si="18"/>
        <v>0</v>
      </c>
      <c r="J347" s="147">
        <f t="shared" si="19"/>
        <v>0</v>
      </c>
    </row>
    <row r="348" spans="1:10" s="5" customFormat="1" ht="14.5" x14ac:dyDescent="0.35">
      <c r="A348" s="159"/>
      <c r="B348" s="205" t="s">
        <v>220</v>
      </c>
      <c r="C348" s="206" t="s">
        <v>22</v>
      </c>
      <c r="D348" s="207">
        <v>3.8E-3</v>
      </c>
      <c r="E348" s="11">
        <f>D348*E345</f>
        <v>0.34010000000000001</v>
      </c>
      <c r="F348" s="203"/>
      <c r="G348" s="161">
        <f t="shared" si="17"/>
        <v>0</v>
      </c>
      <c r="H348" s="11"/>
      <c r="I348" s="147">
        <f t="shared" si="18"/>
        <v>0</v>
      </c>
      <c r="J348" s="147">
        <f t="shared" si="19"/>
        <v>0</v>
      </c>
    </row>
    <row r="349" spans="1:10" s="5" customFormat="1" ht="14.5" x14ac:dyDescent="0.35">
      <c r="A349" s="159"/>
      <c r="B349" s="205" t="s">
        <v>227</v>
      </c>
      <c r="C349" s="206" t="s">
        <v>22</v>
      </c>
      <c r="D349" s="208">
        <v>0.05</v>
      </c>
      <c r="E349" s="11">
        <f>D349*E345</f>
        <v>4.4750000000000005</v>
      </c>
      <c r="F349" s="203"/>
      <c r="G349" s="161">
        <f t="shared" si="17"/>
        <v>0</v>
      </c>
      <c r="H349" s="11"/>
      <c r="I349" s="147">
        <f t="shared" si="18"/>
        <v>0</v>
      </c>
      <c r="J349" s="147">
        <f t="shared" si="19"/>
        <v>0</v>
      </c>
    </row>
    <row r="350" spans="1:10" s="5" customFormat="1" ht="14.5" x14ac:dyDescent="0.35">
      <c r="A350" s="159"/>
      <c r="B350" s="205" t="s">
        <v>221</v>
      </c>
      <c r="C350" s="206" t="s">
        <v>222</v>
      </c>
      <c r="D350" s="207">
        <v>3.3999999999999998E-3</v>
      </c>
      <c r="E350" s="11">
        <f>D350*E345</f>
        <v>0.30429999999999996</v>
      </c>
      <c r="F350" s="203"/>
      <c r="G350" s="161">
        <f t="shared" si="17"/>
        <v>0</v>
      </c>
      <c r="H350" s="11"/>
      <c r="I350" s="147">
        <f t="shared" si="18"/>
        <v>0</v>
      </c>
      <c r="J350" s="147">
        <f t="shared" si="19"/>
        <v>0</v>
      </c>
    </row>
    <row r="351" spans="1:10" s="5" customFormat="1" ht="14.5" x14ac:dyDescent="0.35">
      <c r="A351" s="159"/>
      <c r="B351" s="205" t="s">
        <v>223</v>
      </c>
      <c r="C351" s="206" t="s">
        <v>16</v>
      </c>
      <c r="D351" s="209">
        <v>0.34399999999999997</v>
      </c>
      <c r="E351" s="11">
        <f>D351*E345</f>
        <v>30.787999999999997</v>
      </c>
      <c r="F351" s="11"/>
      <c r="G351" s="161">
        <f t="shared" si="17"/>
        <v>0</v>
      </c>
      <c r="H351" s="11"/>
      <c r="I351" s="147">
        <f t="shared" si="18"/>
        <v>0</v>
      </c>
      <c r="J351" s="147">
        <f t="shared" si="19"/>
        <v>0</v>
      </c>
    </row>
    <row r="352" spans="1:10" s="5" customFormat="1" x14ac:dyDescent="0.35">
      <c r="A352" s="159"/>
      <c r="B352" s="64" t="s">
        <v>224</v>
      </c>
      <c r="C352" s="210" t="s">
        <v>14</v>
      </c>
      <c r="D352" s="44">
        <v>1</v>
      </c>
      <c r="E352" s="211">
        <f>D352*E345</f>
        <v>89.5</v>
      </c>
      <c r="F352" s="211"/>
      <c r="G352" s="161">
        <f t="shared" si="17"/>
        <v>0</v>
      </c>
      <c r="H352" s="11"/>
      <c r="I352" s="147">
        <f t="shared" si="18"/>
        <v>0</v>
      </c>
      <c r="J352" s="147">
        <f t="shared" si="19"/>
        <v>0</v>
      </c>
    </row>
    <row r="353" spans="1:10" s="5" customFormat="1" x14ac:dyDescent="0.35">
      <c r="A353" s="159"/>
      <c r="B353" s="40" t="s">
        <v>225</v>
      </c>
      <c r="C353" s="22" t="s">
        <v>2</v>
      </c>
      <c r="D353" s="43">
        <v>0.16</v>
      </c>
      <c r="E353" s="11">
        <f>D353*E345</f>
        <v>14.32</v>
      </c>
      <c r="F353" s="11"/>
      <c r="G353" s="161">
        <f t="shared" si="17"/>
        <v>0</v>
      </c>
      <c r="H353" s="11"/>
      <c r="I353" s="147">
        <f t="shared" si="18"/>
        <v>0</v>
      </c>
      <c r="J353" s="147">
        <f t="shared" si="19"/>
        <v>0</v>
      </c>
    </row>
    <row r="354" spans="1:10" s="5" customFormat="1" ht="40.5" x14ac:dyDescent="0.35">
      <c r="A354" s="66">
        <v>7</v>
      </c>
      <c r="B354" s="185" t="s">
        <v>213</v>
      </c>
      <c r="C354" s="29" t="s">
        <v>19</v>
      </c>
      <c r="D354" s="29"/>
      <c r="E354" s="118">
        <f>8.14*3.4</f>
        <v>27.676000000000002</v>
      </c>
      <c r="F354" s="69"/>
      <c r="G354" s="161">
        <f t="shared" si="17"/>
        <v>0</v>
      </c>
      <c r="H354" s="69"/>
      <c r="I354" s="147">
        <f t="shared" si="18"/>
        <v>0</v>
      </c>
      <c r="J354" s="147">
        <f t="shared" si="19"/>
        <v>0</v>
      </c>
    </row>
    <row r="355" spans="1:10" s="5" customFormat="1" x14ac:dyDescent="0.35">
      <c r="A355" s="66"/>
      <c r="B355" s="64" t="s">
        <v>15</v>
      </c>
      <c r="C355" s="23" t="s">
        <v>19</v>
      </c>
      <c r="D355" s="16">
        <v>1</v>
      </c>
      <c r="E355" s="16">
        <f>E354*D355</f>
        <v>27.676000000000002</v>
      </c>
      <c r="F355" s="16"/>
      <c r="G355" s="161">
        <f t="shared" si="17"/>
        <v>0</v>
      </c>
      <c r="H355" s="16"/>
      <c r="I355" s="147">
        <f t="shared" si="18"/>
        <v>0</v>
      </c>
      <c r="J355" s="147">
        <f t="shared" si="19"/>
        <v>0</v>
      </c>
    </row>
    <row r="356" spans="1:10" s="5" customFormat="1" x14ac:dyDescent="0.35">
      <c r="A356" s="66"/>
      <c r="B356" s="143" t="s">
        <v>20</v>
      </c>
      <c r="C356" s="31" t="s">
        <v>2</v>
      </c>
      <c r="D356" s="162">
        <v>2.1999999999999999E-2</v>
      </c>
      <c r="E356" s="109">
        <f>E354*D356</f>
        <v>0.60887199999999997</v>
      </c>
      <c r="F356" s="109"/>
      <c r="G356" s="161">
        <f t="shared" si="17"/>
        <v>0</v>
      </c>
      <c r="H356" s="109"/>
      <c r="I356" s="147">
        <f t="shared" si="18"/>
        <v>0</v>
      </c>
      <c r="J356" s="147">
        <f t="shared" si="19"/>
        <v>0</v>
      </c>
    </row>
    <row r="357" spans="1:10" s="5" customFormat="1" x14ac:dyDescent="0.35">
      <c r="A357" s="66"/>
      <c r="B357" s="59" t="s">
        <v>260</v>
      </c>
      <c r="C357" s="36" t="s">
        <v>19</v>
      </c>
      <c r="D357" s="36"/>
      <c r="E357" s="16">
        <f>(27.68+5.76)*1.05</f>
        <v>35.112000000000002</v>
      </c>
      <c r="F357" s="16"/>
      <c r="G357" s="161">
        <f t="shared" si="17"/>
        <v>0</v>
      </c>
      <c r="H357" s="16"/>
      <c r="I357" s="147">
        <f t="shared" si="18"/>
        <v>0</v>
      </c>
      <c r="J357" s="147">
        <f t="shared" si="19"/>
        <v>0</v>
      </c>
    </row>
    <row r="358" spans="1:10" s="5" customFormat="1" ht="27" x14ac:dyDescent="0.35">
      <c r="A358" s="66"/>
      <c r="B358" s="64" t="s">
        <v>144</v>
      </c>
      <c r="C358" s="23" t="s">
        <v>19</v>
      </c>
      <c r="D358" s="16">
        <v>1</v>
      </c>
      <c r="E358" s="16">
        <f>D358*E354</f>
        <v>27.676000000000002</v>
      </c>
      <c r="F358" s="16"/>
      <c r="G358" s="161">
        <f t="shared" si="17"/>
        <v>0</v>
      </c>
      <c r="H358" s="16"/>
      <c r="I358" s="147">
        <f t="shared" si="18"/>
        <v>0</v>
      </c>
      <c r="J358" s="147">
        <f t="shared" si="19"/>
        <v>0</v>
      </c>
    </row>
    <row r="359" spans="1:10" s="5" customFormat="1" x14ac:dyDescent="0.35">
      <c r="A359" s="66"/>
      <c r="B359" s="64" t="s">
        <v>214</v>
      </c>
      <c r="C359" s="23" t="s">
        <v>19</v>
      </c>
      <c r="D359" s="16"/>
      <c r="E359" s="16">
        <f>1.6*1.8*2*1.05</f>
        <v>6.0480000000000009</v>
      </c>
      <c r="F359" s="16"/>
      <c r="G359" s="161">
        <f t="shared" si="17"/>
        <v>0</v>
      </c>
      <c r="H359" s="16"/>
      <c r="I359" s="147">
        <f t="shared" si="18"/>
        <v>0</v>
      </c>
      <c r="J359" s="147">
        <f t="shared" si="19"/>
        <v>0</v>
      </c>
    </row>
    <row r="360" spans="1:10" s="5" customFormat="1" x14ac:dyDescent="0.35">
      <c r="A360" s="66"/>
      <c r="B360" s="60" t="s">
        <v>23</v>
      </c>
      <c r="C360" s="23" t="s">
        <v>2</v>
      </c>
      <c r="D360" s="23">
        <v>0.1</v>
      </c>
      <c r="E360" s="16">
        <f>E354*D360</f>
        <v>2.7676000000000003</v>
      </c>
      <c r="F360" s="16"/>
      <c r="G360" s="161">
        <f t="shared" si="17"/>
        <v>0</v>
      </c>
      <c r="H360" s="16"/>
      <c r="I360" s="147">
        <f t="shared" si="18"/>
        <v>0</v>
      </c>
      <c r="J360" s="147">
        <f t="shared" si="19"/>
        <v>0</v>
      </c>
    </row>
    <row r="361" spans="1:10" s="5" customFormat="1" ht="27" x14ac:dyDescent="0.35">
      <c r="A361" s="66">
        <v>8</v>
      </c>
      <c r="B361" s="185" t="s">
        <v>261</v>
      </c>
      <c r="C361" s="29" t="s">
        <v>19</v>
      </c>
      <c r="D361" s="29"/>
      <c r="E361" s="118">
        <f>E345</f>
        <v>89.5</v>
      </c>
      <c r="F361" s="69"/>
      <c r="G361" s="161">
        <f t="shared" si="17"/>
        <v>0</v>
      </c>
      <c r="H361" s="69"/>
      <c r="I361" s="147">
        <f t="shared" si="18"/>
        <v>0</v>
      </c>
      <c r="J361" s="147">
        <f t="shared" si="19"/>
        <v>0</v>
      </c>
    </row>
    <row r="362" spans="1:10" s="5" customFormat="1" x14ac:dyDescent="0.35">
      <c r="A362" s="66"/>
      <c r="B362" s="64" t="s">
        <v>15</v>
      </c>
      <c r="C362" s="23" t="s">
        <v>19</v>
      </c>
      <c r="D362" s="16">
        <v>1</v>
      </c>
      <c r="E362" s="16">
        <f>E361*D362</f>
        <v>89.5</v>
      </c>
      <c r="F362" s="16"/>
      <c r="G362" s="161">
        <f t="shared" si="17"/>
        <v>0</v>
      </c>
      <c r="H362" s="16"/>
      <c r="I362" s="147">
        <f t="shared" si="18"/>
        <v>0</v>
      </c>
      <c r="J362" s="147">
        <f t="shared" si="19"/>
        <v>0</v>
      </c>
    </row>
    <row r="363" spans="1:10" s="5" customFormat="1" x14ac:dyDescent="0.35">
      <c r="A363" s="66"/>
      <c r="B363" s="143" t="s">
        <v>20</v>
      </c>
      <c r="C363" s="31" t="s">
        <v>2</v>
      </c>
      <c r="D363" s="162">
        <v>2.1999999999999999E-2</v>
      </c>
      <c r="E363" s="109">
        <f>E361*D363</f>
        <v>1.9689999999999999</v>
      </c>
      <c r="F363" s="109"/>
      <c r="G363" s="161">
        <f t="shared" si="17"/>
        <v>0</v>
      </c>
      <c r="H363" s="109"/>
      <c r="I363" s="147">
        <f t="shared" si="18"/>
        <v>0</v>
      </c>
      <c r="J363" s="147">
        <f t="shared" si="19"/>
        <v>0</v>
      </c>
    </row>
    <row r="364" spans="1:10" s="5" customFormat="1" x14ac:dyDescent="0.35">
      <c r="A364" s="66"/>
      <c r="B364" s="59" t="s">
        <v>215</v>
      </c>
      <c r="C364" s="36" t="s">
        <v>19</v>
      </c>
      <c r="D364" s="36">
        <v>1.05</v>
      </c>
      <c r="E364" s="16">
        <f>D364*E361</f>
        <v>93.975000000000009</v>
      </c>
      <c r="F364" s="16"/>
      <c r="G364" s="161">
        <f t="shared" si="17"/>
        <v>0</v>
      </c>
      <c r="H364" s="16"/>
      <c r="I364" s="147">
        <f t="shared" si="18"/>
        <v>0</v>
      </c>
      <c r="J364" s="147">
        <f t="shared" si="19"/>
        <v>0</v>
      </c>
    </row>
    <row r="365" spans="1:10" s="5" customFormat="1" x14ac:dyDescent="0.35">
      <c r="A365" s="66"/>
      <c r="B365" s="64" t="s">
        <v>216</v>
      </c>
      <c r="C365" s="23" t="s">
        <v>16</v>
      </c>
      <c r="D365" s="16">
        <v>5</v>
      </c>
      <c r="E365" s="16">
        <f>D365*E361</f>
        <v>447.5</v>
      </c>
      <c r="F365" s="16"/>
      <c r="G365" s="161">
        <f t="shared" si="17"/>
        <v>0</v>
      </c>
      <c r="H365" s="16"/>
      <c r="I365" s="147">
        <f t="shared" si="18"/>
        <v>0</v>
      </c>
      <c r="J365" s="147">
        <f t="shared" si="19"/>
        <v>0</v>
      </c>
    </row>
    <row r="366" spans="1:10" s="5" customFormat="1" x14ac:dyDescent="0.35">
      <c r="A366" s="66"/>
      <c r="B366" s="60" t="s">
        <v>23</v>
      </c>
      <c r="C366" s="23" t="s">
        <v>2</v>
      </c>
      <c r="D366" s="23">
        <v>0.1</v>
      </c>
      <c r="E366" s="16">
        <f>E361*D366</f>
        <v>8.9500000000000011</v>
      </c>
      <c r="F366" s="16"/>
      <c r="G366" s="161">
        <f t="shared" si="17"/>
        <v>0</v>
      </c>
      <c r="H366" s="16"/>
      <c r="I366" s="147">
        <f t="shared" si="18"/>
        <v>0</v>
      </c>
      <c r="J366" s="147">
        <f t="shared" si="19"/>
        <v>0</v>
      </c>
    </row>
    <row r="367" spans="1:10" s="5" customFormat="1" ht="27" x14ac:dyDescent="0.35">
      <c r="A367" s="66">
        <v>9</v>
      </c>
      <c r="B367" s="185" t="s">
        <v>218</v>
      </c>
      <c r="C367" s="29" t="s">
        <v>19</v>
      </c>
      <c r="D367" s="29"/>
      <c r="E367" s="118">
        <v>32.799999999999997</v>
      </c>
      <c r="F367" s="69"/>
      <c r="G367" s="161">
        <f t="shared" si="17"/>
        <v>0</v>
      </c>
      <c r="H367" s="69"/>
      <c r="I367" s="147">
        <f t="shared" si="18"/>
        <v>0</v>
      </c>
      <c r="J367" s="147">
        <f t="shared" si="19"/>
        <v>0</v>
      </c>
    </row>
    <row r="368" spans="1:10" s="5" customFormat="1" x14ac:dyDescent="0.35">
      <c r="A368" s="66"/>
      <c r="B368" s="64" t="s">
        <v>15</v>
      </c>
      <c r="C368" s="23" t="s">
        <v>19</v>
      </c>
      <c r="D368" s="16">
        <v>1</v>
      </c>
      <c r="E368" s="16">
        <f>E367*D368</f>
        <v>32.799999999999997</v>
      </c>
      <c r="F368" s="16"/>
      <c r="G368" s="161">
        <f t="shared" si="17"/>
        <v>0</v>
      </c>
      <c r="H368" s="16"/>
      <c r="I368" s="147">
        <f t="shared" si="18"/>
        <v>0</v>
      </c>
      <c r="J368" s="147">
        <f t="shared" si="19"/>
        <v>0</v>
      </c>
    </row>
    <row r="369" spans="1:10" s="5" customFormat="1" x14ac:dyDescent="0.35">
      <c r="A369" s="66"/>
      <c r="B369" s="143" t="s">
        <v>20</v>
      </c>
      <c r="C369" s="31" t="s">
        <v>2</v>
      </c>
      <c r="D369" s="162">
        <v>2.1999999999999999E-2</v>
      </c>
      <c r="E369" s="109">
        <f>E367*D369</f>
        <v>0.72159999999999991</v>
      </c>
      <c r="F369" s="109"/>
      <c r="G369" s="161">
        <f t="shared" si="17"/>
        <v>0</v>
      </c>
      <c r="H369" s="109"/>
      <c r="I369" s="147">
        <f t="shared" si="18"/>
        <v>0</v>
      </c>
      <c r="J369" s="147">
        <f t="shared" si="19"/>
        <v>0</v>
      </c>
    </row>
    <row r="370" spans="1:10" s="5" customFormat="1" x14ac:dyDescent="0.35">
      <c r="A370" s="66"/>
      <c r="B370" s="59" t="s">
        <v>217</v>
      </c>
      <c r="C370" s="36" t="s">
        <v>19</v>
      </c>
      <c r="D370" s="36">
        <v>1.05</v>
      </c>
      <c r="E370" s="16">
        <f>D370*E367</f>
        <v>34.44</v>
      </c>
      <c r="F370" s="16"/>
      <c r="G370" s="161">
        <f t="shared" si="17"/>
        <v>0</v>
      </c>
      <c r="H370" s="16"/>
      <c r="I370" s="147">
        <f t="shared" si="18"/>
        <v>0</v>
      </c>
      <c r="J370" s="147">
        <f t="shared" si="19"/>
        <v>0</v>
      </c>
    </row>
    <row r="371" spans="1:10" s="5" customFormat="1" ht="27" x14ac:dyDescent="0.35">
      <c r="A371" s="66"/>
      <c r="B371" s="64" t="s">
        <v>144</v>
      </c>
      <c r="C371" s="23" t="s">
        <v>19</v>
      </c>
      <c r="D371" s="16">
        <v>1</v>
      </c>
      <c r="E371" s="16">
        <f>D371*E367</f>
        <v>32.799999999999997</v>
      </c>
      <c r="F371" s="16"/>
      <c r="G371" s="161">
        <f t="shared" si="17"/>
        <v>0</v>
      </c>
      <c r="H371" s="16"/>
      <c r="I371" s="147">
        <f t="shared" si="18"/>
        <v>0</v>
      </c>
      <c r="J371" s="147">
        <f t="shared" si="19"/>
        <v>0</v>
      </c>
    </row>
    <row r="372" spans="1:10" s="5" customFormat="1" x14ac:dyDescent="0.35">
      <c r="A372" s="66"/>
      <c r="B372" s="60" t="s">
        <v>23</v>
      </c>
      <c r="C372" s="23" t="s">
        <v>2</v>
      </c>
      <c r="D372" s="23">
        <v>0.1</v>
      </c>
      <c r="E372" s="16">
        <f>E367*D372</f>
        <v>3.28</v>
      </c>
      <c r="F372" s="16"/>
      <c r="G372" s="161">
        <f t="shared" si="17"/>
        <v>0</v>
      </c>
      <c r="H372" s="16"/>
      <c r="I372" s="147">
        <f t="shared" si="18"/>
        <v>0</v>
      </c>
      <c r="J372" s="147">
        <f t="shared" si="19"/>
        <v>0</v>
      </c>
    </row>
    <row r="373" spans="1:10" s="5" customFormat="1" ht="27" x14ac:dyDescent="0.35">
      <c r="A373" s="85">
        <v>10</v>
      </c>
      <c r="B373" s="7" t="s">
        <v>197</v>
      </c>
      <c r="C373" s="8" t="s">
        <v>19</v>
      </c>
      <c r="D373" s="8"/>
      <c r="E373" s="9">
        <v>11.7</v>
      </c>
      <c r="F373" s="30"/>
      <c r="G373" s="161">
        <f t="shared" ref="G373:G404" si="20">F373*E373</f>
        <v>0</v>
      </c>
      <c r="H373" s="30"/>
      <c r="I373" s="147">
        <f t="shared" ref="I373:I404" si="21">H373*E373</f>
        <v>0</v>
      </c>
      <c r="J373" s="147">
        <f t="shared" si="19"/>
        <v>0</v>
      </c>
    </row>
    <row r="374" spans="1:10" s="5" customFormat="1" x14ac:dyDescent="0.35">
      <c r="A374" s="85"/>
      <c r="B374" s="18" t="s">
        <v>15</v>
      </c>
      <c r="C374" s="15" t="s">
        <v>24</v>
      </c>
      <c r="D374" s="16">
        <v>1</v>
      </c>
      <c r="E374" s="16">
        <f>E373*D374</f>
        <v>11.7</v>
      </c>
      <c r="F374" s="11"/>
      <c r="G374" s="161">
        <f t="shared" si="20"/>
        <v>0</v>
      </c>
      <c r="H374" s="11"/>
      <c r="I374" s="147">
        <f t="shared" si="21"/>
        <v>0</v>
      </c>
      <c r="J374" s="147">
        <f t="shared" si="19"/>
        <v>0</v>
      </c>
    </row>
    <row r="375" spans="1:10" s="5" customFormat="1" x14ac:dyDescent="0.35">
      <c r="A375" s="85"/>
      <c r="B375" s="13" t="s">
        <v>20</v>
      </c>
      <c r="C375" s="12" t="s">
        <v>2</v>
      </c>
      <c r="D375" s="61">
        <v>5.5E-2</v>
      </c>
      <c r="E375" s="14">
        <f>D375*E373</f>
        <v>0.64349999999999996</v>
      </c>
      <c r="F375" s="14"/>
      <c r="G375" s="161">
        <f t="shared" si="20"/>
        <v>0</v>
      </c>
      <c r="H375" s="14"/>
      <c r="I375" s="147">
        <f t="shared" si="21"/>
        <v>0</v>
      </c>
      <c r="J375" s="147">
        <f t="shared" si="19"/>
        <v>0</v>
      </c>
    </row>
    <row r="376" spans="1:10" s="5" customFormat="1" x14ac:dyDescent="0.35">
      <c r="A376" s="85"/>
      <c r="B376" s="59" t="s">
        <v>114</v>
      </c>
      <c r="C376" s="157" t="s">
        <v>19</v>
      </c>
      <c r="D376" s="157">
        <v>2.1</v>
      </c>
      <c r="E376" s="11">
        <f>E373*D376</f>
        <v>24.57</v>
      </c>
      <c r="F376" s="11"/>
      <c r="G376" s="161">
        <f t="shared" si="20"/>
        <v>0</v>
      </c>
      <c r="H376" s="11"/>
      <c r="I376" s="147">
        <f t="shared" si="21"/>
        <v>0</v>
      </c>
      <c r="J376" s="147">
        <f t="shared" si="19"/>
        <v>0</v>
      </c>
    </row>
    <row r="377" spans="1:10" s="5" customFormat="1" ht="27" x14ac:dyDescent="0.35">
      <c r="A377" s="85"/>
      <c r="B377" s="18" t="s">
        <v>45</v>
      </c>
      <c r="C377" s="23" t="s">
        <v>19</v>
      </c>
      <c r="D377" s="16">
        <v>1</v>
      </c>
      <c r="E377" s="11">
        <f>E373*D377</f>
        <v>11.7</v>
      </c>
      <c r="F377" s="11"/>
      <c r="G377" s="161">
        <f t="shared" si="20"/>
        <v>0</v>
      </c>
      <c r="H377" s="11"/>
      <c r="I377" s="147">
        <f t="shared" si="21"/>
        <v>0</v>
      </c>
      <c r="J377" s="147">
        <f t="shared" si="19"/>
        <v>0</v>
      </c>
    </row>
    <row r="378" spans="1:10" s="5" customFormat="1" x14ac:dyDescent="0.35">
      <c r="A378" s="85"/>
      <c r="B378" s="60" t="s">
        <v>46</v>
      </c>
      <c r="C378" s="23" t="s">
        <v>19</v>
      </c>
      <c r="D378" s="16">
        <v>1.05</v>
      </c>
      <c r="E378" s="11">
        <f>D378*E373</f>
        <v>12.285</v>
      </c>
      <c r="F378" s="11"/>
      <c r="G378" s="161">
        <f t="shared" si="20"/>
        <v>0</v>
      </c>
      <c r="H378" s="11"/>
      <c r="I378" s="147">
        <f t="shared" si="21"/>
        <v>0</v>
      </c>
      <c r="J378" s="147">
        <f t="shared" si="19"/>
        <v>0</v>
      </c>
    </row>
    <row r="379" spans="1:10" s="5" customFormat="1" x14ac:dyDescent="0.35">
      <c r="A379" s="85"/>
      <c r="B379" s="60" t="s">
        <v>23</v>
      </c>
      <c r="C379" s="23" t="s">
        <v>2</v>
      </c>
      <c r="D379" s="16">
        <v>0.1</v>
      </c>
      <c r="E379" s="11">
        <f>E373*D379</f>
        <v>1.17</v>
      </c>
      <c r="F379" s="11"/>
      <c r="G379" s="161">
        <f t="shared" si="20"/>
        <v>0</v>
      </c>
      <c r="H379" s="11"/>
      <c r="I379" s="147">
        <f t="shared" si="21"/>
        <v>0</v>
      </c>
      <c r="J379" s="147">
        <f t="shared" si="19"/>
        <v>0</v>
      </c>
    </row>
    <row r="380" spans="1:10" s="5" customFormat="1" x14ac:dyDescent="0.35">
      <c r="A380" s="159"/>
      <c r="B380" s="200" t="s">
        <v>243</v>
      </c>
      <c r="C380" s="159"/>
      <c r="D380" s="159"/>
      <c r="E380" s="159"/>
      <c r="F380" s="159"/>
      <c r="G380" s="161">
        <f t="shared" si="20"/>
        <v>0</v>
      </c>
      <c r="H380" s="159"/>
      <c r="I380" s="147">
        <f t="shared" si="21"/>
        <v>0</v>
      </c>
      <c r="J380" s="147">
        <f t="shared" si="19"/>
        <v>0</v>
      </c>
    </row>
    <row r="381" spans="1:10" s="5" customFormat="1" x14ac:dyDescent="0.35">
      <c r="A381" s="70">
        <v>11</v>
      </c>
      <c r="B381" s="7" t="s">
        <v>193</v>
      </c>
      <c r="C381" s="8" t="s">
        <v>19</v>
      </c>
      <c r="D381" s="8"/>
      <c r="E381" s="8">
        <f>1.25*2.1</f>
        <v>2.625</v>
      </c>
      <c r="F381" s="159"/>
      <c r="G381" s="161">
        <f t="shared" si="20"/>
        <v>0</v>
      </c>
      <c r="H381" s="159"/>
      <c r="I381" s="147">
        <f t="shared" si="21"/>
        <v>0</v>
      </c>
      <c r="J381" s="147">
        <f t="shared" si="19"/>
        <v>0</v>
      </c>
    </row>
    <row r="382" spans="1:10" s="5" customFormat="1" x14ac:dyDescent="0.35">
      <c r="A382" s="70"/>
      <c r="B382" s="18" t="s">
        <v>15</v>
      </c>
      <c r="C382" s="15" t="s">
        <v>19</v>
      </c>
      <c r="D382" s="16">
        <v>1</v>
      </c>
      <c r="E382" s="63">
        <f>E381*D382</f>
        <v>2.625</v>
      </c>
      <c r="F382" s="14"/>
      <c r="G382" s="161">
        <f t="shared" si="20"/>
        <v>0</v>
      </c>
      <c r="H382" s="94"/>
      <c r="I382" s="147">
        <f t="shared" si="21"/>
        <v>0</v>
      </c>
      <c r="J382" s="147">
        <f t="shared" si="19"/>
        <v>0</v>
      </c>
    </row>
    <row r="383" spans="1:10" s="5" customFormat="1" x14ac:dyDescent="0.35">
      <c r="A383" s="70"/>
      <c r="B383" s="95" t="s">
        <v>20</v>
      </c>
      <c r="C383" s="12" t="s">
        <v>2</v>
      </c>
      <c r="D383" s="96">
        <v>2.1</v>
      </c>
      <c r="E383" s="94">
        <f>E381*D383</f>
        <v>5.5125000000000002</v>
      </c>
      <c r="F383" s="94"/>
      <c r="G383" s="161">
        <f t="shared" si="20"/>
        <v>0</v>
      </c>
      <c r="H383" s="94"/>
      <c r="I383" s="147">
        <f t="shared" si="21"/>
        <v>0</v>
      </c>
      <c r="J383" s="147">
        <f t="shared" si="19"/>
        <v>0</v>
      </c>
    </row>
    <row r="384" spans="1:10" s="5" customFormat="1" x14ac:dyDescent="0.35">
      <c r="A384" s="159"/>
      <c r="B384" s="13" t="s">
        <v>154</v>
      </c>
      <c r="C384" s="12" t="s">
        <v>17</v>
      </c>
      <c r="D384" s="14"/>
      <c r="E384" s="14">
        <v>13</v>
      </c>
      <c r="F384" s="14"/>
      <c r="G384" s="161">
        <f t="shared" si="20"/>
        <v>0</v>
      </c>
      <c r="H384" s="14"/>
      <c r="I384" s="147">
        <f t="shared" si="21"/>
        <v>0</v>
      </c>
      <c r="J384" s="147">
        <f t="shared" si="19"/>
        <v>0</v>
      </c>
    </row>
    <row r="385" spans="1:10" s="5" customFormat="1" x14ac:dyDescent="0.35">
      <c r="A385" s="159"/>
      <c r="B385" s="13" t="s">
        <v>155</v>
      </c>
      <c r="C385" s="12" t="s">
        <v>17</v>
      </c>
      <c r="D385" s="14"/>
      <c r="E385" s="14">
        <v>4</v>
      </c>
      <c r="F385" s="14"/>
      <c r="G385" s="161">
        <f t="shared" si="20"/>
        <v>0</v>
      </c>
      <c r="H385" s="14"/>
      <c r="I385" s="147">
        <f t="shared" si="21"/>
        <v>0</v>
      </c>
      <c r="J385" s="147">
        <f t="shared" si="19"/>
        <v>0</v>
      </c>
    </row>
    <row r="386" spans="1:10" s="5" customFormat="1" x14ac:dyDescent="0.35">
      <c r="A386" s="159"/>
      <c r="B386" s="13" t="s">
        <v>156</v>
      </c>
      <c r="C386" s="12" t="s">
        <v>16</v>
      </c>
      <c r="D386" s="14">
        <v>4.8611111111111107</v>
      </c>
      <c r="E386" s="14">
        <f>D386*E381</f>
        <v>12.760416666666666</v>
      </c>
      <c r="F386" s="14"/>
      <c r="G386" s="161">
        <f t="shared" si="20"/>
        <v>0</v>
      </c>
      <c r="H386" s="14"/>
      <c r="I386" s="147">
        <f t="shared" si="21"/>
        <v>0</v>
      </c>
      <c r="J386" s="147">
        <f t="shared" si="19"/>
        <v>0</v>
      </c>
    </row>
    <row r="387" spans="1:10" s="5" customFormat="1" x14ac:dyDescent="0.35">
      <c r="A387" s="159"/>
      <c r="B387" s="13" t="s">
        <v>179</v>
      </c>
      <c r="C387" s="12" t="s">
        <v>14</v>
      </c>
      <c r="D387" s="14">
        <v>2.083333333333333</v>
      </c>
      <c r="E387" s="14">
        <f>D387*E381</f>
        <v>5.4687499999999991</v>
      </c>
      <c r="F387" s="14"/>
      <c r="G387" s="161">
        <f t="shared" si="20"/>
        <v>0</v>
      </c>
      <c r="H387" s="14"/>
      <c r="I387" s="147">
        <f t="shared" si="21"/>
        <v>0</v>
      </c>
      <c r="J387" s="147">
        <f t="shared" si="19"/>
        <v>0</v>
      </c>
    </row>
    <row r="388" spans="1:10" s="5" customFormat="1" x14ac:dyDescent="0.35">
      <c r="A388" s="159"/>
      <c r="B388" s="64" t="s">
        <v>157</v>
      </c>
      <c r="C388" s="23" t="s">
        <v>2</v>
      </c>
      <c r="D388" s="16">
        <v>6.2499999999999991</v>
      </c>
      <c r="E388" s="16">
        <f>D388*E381</f>
        <v>16.406249999999996</v>
      </c>
      <c r="F388" s="11"/>
      <c r="G388" s="161">
        <f t="shared" si="20"/>
        <v>0</v>
      </c>
      <c r="H388" s="11"/>
      <c r="I388" s="147">
        <f t="shared" si="21"/>
        <v>0</v>
      </c>
      <c r="J388" s="147">
        <f t="shared" si="19"/>
        <v>0</v>
      </c>
    </row>
    <row r="389" spans="1:10" s="5" customFormat="1" ht="27" x14ac:dyDescent="0.35">
      <c r="A389" s="156">
        <v>12</v>
      </c>
      <c r="B389" s="123" t="s">
        <v>230</v>
      </c>
      <c r="C389" s="27" t="s">
        <v>117</v>
      </c>
      <c r="D389" s="124"/>
      <c r="E389" s="125">
        <f>1.2*2.15*1</f>
        <v>2.5799999999999996</v>
      </c>
      <c r="F389" s="98"/>
      <c r="G389" s="161">
        <f t="shared" si="20"/>
        <v>0</v>
      </c>
      <c r="H389" s="98"/>
      <c r="I389" s="147">
        <f t="shared" si="21"/>
        <v>0</v>
      </c>
      <c r="J389" s="147">
        <f t="shared" si="19"/>
        <v>0</v>
      </c>
    </row>
    <row r="390" spans="1:10" s="5" customFormat="1" x14ac:dyDescent="0.35">
      <c r="A390" s="156"/>
      <c r="B390" s="18" t="s">
        <v>15</v>
      </c>
      <c r="C390" s="15" t="s">
        <v>24</v>
      </c>
      <c r="D390" s="16">
        <v>1</v>
      </c>
      <c r="E390" s="16">
        <f>D390*E389</f>
        <v>2.5799999999999996</v>
      </c>
      <c r="F390" s="16"/>
      <c r="G390" s="161">
        <f t="shared" si="20"/>
        <v>0</v>
      </c>
      <c r="H390" s="16"/>
      <c r="I390" s="147">
        <f t="shared" si="21"/>
        <v>0</v>
      </c>
      <c r="J390" s="147">
        <f t="shared" si="19"/>
        <v>0</v>
      </c>
    </row>
    <row r="391" spans="1:10" s="5" customFormat="1" x14ac:dyDescent="0.35">
      <c r="A391" s="156"/>
      <c r="B391" s="95" t="s">
        <v>20</v>
      </c>
      <c r="C391" s="12" t="s">
        <v>2</v>
      </c>
      <c r="D391" s="96">
        <v>0.51600000000000001</v>
      </c>
      <c r="E391" s="94">
        <f>E389*D391</f>
        <v>1.3312799999999998</v>
      </c>
      <c r="F391" s="94"/>
      <c r="G391" s="161">
        <f t="shared" si="20"/>
        <v>0</v>
      </c>
      <c r="H391" s="94"/>
      <c r="I391" s="147">
        <f t="shared" si="21"/>
        <v>0</v>
      </c>
      <c r="J391" s="147">
        <f t="shared" si="19"/>
        <v>0</v>
      </c>
    </row>
    <row r="392" spans="1:10" s="5" customFormat="1" ht="27" x14ac:dyDescent="0.35">
      <c r="A392" s="156"/>
      <c r="B392" s="129" t="s">
        <v>231</v>
      </c>
      <c r="C392" s="15" t="s">
        <v>24</v>
      </c>
      <c r="D392" s="96" t="s">
        <v>102</v>
      </c>
      <c r="E392" s="94">
        <f>1.25*2.1</f>
        <v>2.625</v>
      </c>
      <c r="F392" s="94"/>
      <c r="G392" s="161">
        <f t="shared" si="20"/>
        <v>0</v>
      </c>
      <c r="H392" s="94"/>
      <c r="I392" s="147">
        <f t="shared" si="21"/>
        <v>0</v>
      </c>
      <c r="J392" s="147">
        <f t="shared" si="19"/>
        <v>0</v>
      </c>
    </row>
    <row r="393" spans="1:10" s="5" customFormat="1" x14ac:dyDescent="0.35">
      <c r="A393" s="156"/>
      <c r="B393" s="129" t="s">
        <v>228</v>
      </c>
      <c r="C393" s="15" t="s">
        <v>17</v>
      </c>
      <c r="D393" s="96"/>
      <c r="E393" s="94">
        <f>3.34+3.34+1.2</f>
        <v>7.88</v>
      </c>
      <c r="F393" s="94"/>
      <c r="G393" s="161">
        <f t="shared" si="20"/>
        <v>0</v>
      </c>
      <c r="H393" s="94"/>
      <c r="I393" s="147">
        <f t="shared" si="21"/>
        <v>0</v>
      </c>
      <c r="J393" s="147">
        <f t="shared" si="19"/>
        <v>0</v>
      </c>
    </row>
    <row r="394" spans="1:10" s="5" customFormat="1" x14ac:dyDescent="0.35">
      <c r="A394" s="156"/>
      <c r="B394" s="129" t="s">
        <v>156</v>
      </c>
      <c r="C394" s="15" t="s">
        <v>16</v>
      </c>
      <c r="D394" s="96"/>
      <c r="E394" s="94">
        <v>2</v>
      </c>
      <c r="F394" s="94"/>
      <c r="G394" s="161">
        <f t="shared" si="20"/>
        <v>0</v>
      </c>
      <c r="H394" s="94"/>
      <c r="I394" s="147">
        <f t="shared" si="21"/>
        <v>0</v>
      </c>
      <c r="J394" s="147">
        <f t="shared" si="19"/>
        <v>0</v>
      </c>
    </row>
    <row r="395" spans="1:10" s="5" customFormat="1" x14ac:dyDescent="0.35">
      <c r="A395" s="156"/>
      <c r="B395" s="129" t="s">
        <v>229</v>
      </c>
      <c r="C395" s="15" t="s">
        <v>22</v>
      </c>
      <c r="D395" s="96"/>
      <c r="E395" s="96">
        <f>0.03*0.08*13.4*4.47</f>
        <v>0.1437552</v>
      </c>
      <c r="F395" s="94"/>
      <c r="G395" s="161">
        <f t="shared" si="20"/>
        <v>0</v>
      </c>
      <c r="H395" s="94"/>
      <c r="I395" s="147">
        <f t="shared" si="21"/>
        <v>0</v>
      </c>
      <c r="J395" s="147">
        <f t="shared" si="19"/>
        <v>0</v>
      </c>
    </row>
    <row r="396" spans="1:10" s="5" customFormat="1" x14ac:dyDescent="0.35">
      <c r="A396" s="156"/>
      <c r="B396" s="40" t="s">
        <v>23</v>
      </c>
      <c r="C396" s="23" t="s">
        <v>2</v>
      </c>
      <c r="D396" s="23">
        <v>5.3999999999999999E-2</v>
      </c>
      <c r="E396" s="16">
        <f>E389*D396</f>
        <v>0.13931999999999997</v>
      </c>
      <c r="F396" s="16"/>
      <c r="G396" s="161">
        <f t="shared" si="20"/>
        <v>0</v>
      </c>
      <c r="H396" s="16"/>
      <c r="I396" s="147">
        <f t="shared" si="21"/>
        <v>0</v>
      </c>
      <c r="J396" s="147">
        <f t="shared" si="19"/>
        <v>0</v>
      </c>
    </row>
    <row r="397" spans="1:10" s="5" customFormat="1" x14ac:dyDescent="0.35">
      <c r="A397" s="70">
        <v>13</v>
      </c>
      <c r="B397" s="17" t="s">
        <v>232</v>
      </c>
      <c r="C397" s="8" t="s">
        <v>19</v>
      </c>
      <c r="D397" s="8"/>
      <c r="E397" s="9">
        <f>1.25*2.1+0.9*2.1</f>
        <v>4.5150000000000006</v>
      </c>
      <c r="F397" s="30"/>
      <c r="G397" s="161">
        <f t="shared" si="20"/>
        <v>0</v>
      </c>
      <c r="H397" s="30"/>
      <c r="I397" s="147">
        <f t="shared" si="21"/>
        <v>0</v>
      </c>
      <c r="J397" s="147">
        <f t="shared" si="19"/>
        <v>0</v>
      </c>
    </row>
    <row r="398" spans="1:10" s="5" customFormat="1" x14ac:dyDescent="0.35">
      <c r="A398" s="85"/>
      <c r="B398" s="18" t="s">
        <v>15</v>
      </c>
      <c r="C398" s="15" t="s">
        <v>24</v>
      </c>
      <c r="D398" s="16">
        <v>1</v>
      </c>
      <c r="E398" s="16">
        <f>E397*D398</f>
        <v>4.5150000000000006</v>
      </c>
      <c r="F398" s="16"/>
      <c r="G398" s="161">
        <f t="shared" si="20"/>
        <v>0</v>
      </c>
      <c r="H398" s="14"/>
      <c r="I398" s="147">
        <f t="shared" si="21"/>
        <v>0</v>
      </c>
      <c r="J398" s="147">
        <f t="shared" si="19"/>
        <v>0</v>
      </c>
    </row>
    <row r="399" spans="1:10" s="5" customFormat="1" x14ac:dyDescent="0.35">
      <c r="A399" s="85"/>
      <c r="B399" s="13" t="s">
        <v>20</v>
      </c>
      <c r="C399" s="12" t="s">
        <v>2</v>
      </c>
      <c r="D399" s="162">
        <v>0.13</v>
      </c>
      <c r="E399" s="14">
        <f>E397*D399</f>
        <v>0.58695000000000008</v>
      </c>
      <c r="F399" s="14"/>
      <c r="G399" s="161">
        <f t="shared" si="20"/>
        <v>0</v>
      </c>
      <c r="H399" s="14"/>
      <c r="I399" s="147">
        <f t="shared" si="21"/>
        <v>0</v>
      </c>
      <c r="J399" s="147">
        <f t="shared" si="19"/>
        <v>0</v>
      </c>
    </row>
    <row r="400" spans="1:10" s="5" customFormat="1" x14ac:dyDescent="0.35">
      <c r="A400" s="85"/>
      <c r="B400" s="13" t="s">
        <v>138</v>
      </c>
      <c r="C400" s="15" t="s">
        <v>14</v>
      </c>
      <c r="D400" s="61"/>
      <c r="E400" s="14">
        <v>1</v>
      </c>
      <c r="F400" s="14"/>
      <c r="G400" s="161">
        <f t="shared" si="20"/>
        <v>0</v>
      </c>
      <c r="H400" s="14"/>
      <c r="I400" s="147">
        <f t="shared" si="21"/>
        <v>0</v>
      </c>
      <c r="J400" s="147">
        <f t="shared" si="19"/>
        <v>0</v>
      </c>
    </row>
    <row r="401" spans="1:10" s="5" customFormat="1" x14ac:dyDescent="0.35">
      <c r="A401" s="85"/>
      <c r="B401" s="13" t="s">
        <v>233</v>
      </c>
      <c r="C401" s="15" t="s">
        <v>14</v>
      </c>
      <c r="D401" s="61"/>
      <c r="E401" s="14">
        <v>1</v>
      </c>
      <c r="F401" s="14"/>
      <c r="G401" s="161">
        <f t="shared" si="20"/>
        <v>0</v>
      </c>
      <c r="H401" s="14"/>
      <c r="I401" s="147">
        <f t="shared" si="21"/>
        <v>0</v>
      </c>
      <c r="J401" s="147">
        <f t="shared" si="19"/>
        <v>0</v>
      </c>
    </row>
    <row r="402" spans="1:10" s="5" customFormat="1" ht="14.5" x14ac:dyDescent="0.35">
      <c r="A402" s="85"/>
      <c r="B402" s="19" t="s">
        <v>44</v>
      </c>
      <c r="C402" s="157" t="s">
        <v>14</v>
      </c>
      <c r="D402" s="67"/>
      <c r="E402" s="14">
        <v>4</v>
      </c>
      <c r="F402" s="37"/>
      <c r="G402" s="161">
        <f t="shared" si="20"/>
        <v>0</v>
      </c>
      <c r="H402" s="37"/>
      <c r="I402" s="147">
        <f t="shared" si="21"/>
        <v>0</v>
      </c>
      <c r="J402" s="147">
        <f t="shared" si="19"/>
        <v>0</v>
      </c>
    </row>
    <row r="403" spans="1:10" s="5" customFormat="1" x14ac:dyDescent="0.35">
      <c r="A403" s="85"/>
      <c r="B403" s="19" t="s">
        <v>23</v>
      </c>
      <c r="C403" s="157" t="s">
        <v>2</v>
      </c>
      <c r="D403" s="184">
        <v>0.02</v>
      </c>
      <c r="E403" s="14">
        <f>E397*D403</f>
        <v>9.0300000000000019E-2</v>
      </c>
      <c r="F403" s="14"/>
      <c r="G403" s="161">
        <f t="shared" si="20"/>
        <v>0</v>
      </c>
      <c r="H403" s="14"/>
      <c r="I403" s="147">
        <f t="shared" si="21"/>
        <v>0</v>
      </c>
      <c r="J403" s="147">
        <f t="shared" si="19"/>
        <v>0</v>
      </c>
    </row>
    <row r="404" spans="1:10" s="5" customFormat="1" x14ac:dyDescent="0.35">
      <c r="A404" s="66">
        <v>14</v>
      </c>
      <c r="B404" s="185" t="s">
        <v>180</v>
      </c>
      <c r="C404" s="29" t="s">
        <v>17</v>
      </c>
      <c r="D404" s="29"/>
      <c r="E404" s="118">
        <v>11</v>
      </c>
      <c r="F404" s="69"/>
      <c r="G404" s="161">
        <f t="shared" si="20"/>
        <v>0</v>
      </c>
      <c r="H404" s="69"/>
      <c r="I404" s="147">
        <f t="shared" si="21"/>
        <v>0</v>
      </c>
      <c r="J404" s="147">
        <f t="shared" si="19"/>
        <v>0</v>
      </c>
    </row>
    <row r="405" spans="1:10" s="5" customFormat="1" x14ac:dyDescent="0.35">
      <c r="A405" s="66"/>
      <c r="B405" s="64" t="s">
        <v>15</v>
      </c>
      <c r="C405" s="23" t="s">
        <v>19</v>
      </c>
      <c r="D405" s="16">
        <v>1</v>
      </c>
      <c r="E405" s="16">
        <f>E404*D405</f>
        <v>11</v>
      </c>
      <c r="F405" s="16"/>
      <c r="G405" s="161">
        <f t="shared" ref="G405:G436" si="22">F405*E405</f>
        <v>0</v>
      </c>
      <c r="H405" s="16"/>
      <c r="I405" s="147">
        <f t="shared" ref="I405:I436" si="23">H405*E405</f>
        <v>0</v>
      </c>
      <c r="J405" s="147">
        <f t="shared" si="19"/>
        <v>0</v>
      </c>
    </row>
    <row r="406" spans="1:10" s="5" customFormat="1" x14ac:dyDescent="0.35">
      <c r="A406" s="66"/>
      <c r="B406" s="143" t="s">
        <v>20</v>
      </c>
      <c r="C406" s="31" t="s">
        <v>2</v>
      </c>
      <c r="D406" s="162">
        <v>2.1999999999999999E-2</v>
      </c>
      <c r="E406" s="109">
        <f>E404*D406</f>
        <v>0.24199999999999999</v>
      </c>
      <c r="F406" s="109"/>
      <c r="G406" s="161">
        <f t="shared" si="22"/>
        <v>0</v>
      </c>
      <c r="H406" s="109"/>
      <c r="I406" s="147">
        <f t="shared" si="23"/>
        <v>0</v>
      </c>
      <c r="J406" s="147">
        <f t="shared" si="19"/>
        <v>0</v>
      </c>
    </row>
    <row r="407" spans="1:10" s="5" customFormat="1" x14ac:dyDescent="0.35">
      <c r="A407" s="66"/>
      <c r="B407" s="59" t="s">
        <v>181</v>
      </c>
      <c r="C407" s="36" t="s">
        <v>19</v>
      </c>
      <c r="D407" s="36">
        <f>1.05*0.3</f>
        <v>0.315</v>
      </c>
      <c r="E407" s="16">
        <f>E404*D407</f>
        <v>3.4649999999999999</v>
      </c>
      <c r="F407" s="16"/>
      <c r="G407" s="161">
        <f t="shared" si="22"/>
        <v>0</v>
      </c>
      <c r="H407" s="16"/>
      <c r="I407" s="147">
        <f t="shared" si="23"/>
        <v>0</v>
      </c>
      <c r="J407" s="147">
        <f t="shared" si="19"/>
        <v>0</v>
      </c>
    </row>
    <row r="408" spans="1:10" s="5" customFormat="1" ht="27" x14ac:dyDescent="0.35">
      <c r="A408" s="66"/>
      <c r="B408" s="64" t="s">
        <v>144</v>
      </c>
      <c r="C408" s="23" t="s">
        <v>19</v>
      </c>
      <c r="D408" s="16">
        <f>1*0.5</f>
        <v>0.5</v>
      </c>
      <c r="E408" s="16">
        <f>D408*E404</f>
        <v>5.5</v>
      </c>
      <c r="F408" s="16"/>
      <c r="G408" s="161">
        <f t="shared" si="22"/>
        <v>0</v>
      </c>
      <c r="H408" s="16"/>
      <c r="I408" s="147">
        <f t="shared" si="23"/>
        <v>0</v>
      </c>
      <c r="J408" s="147">
        <f t="shared" ref="J408:J466" si="24">I408+G408</f>
        <v>0</v>
      </c>
    </row>
    <row r="409" spans="1:10" s="5" customFormat="1" x14ac:dyDescent="0.35">
      <c r="A409" s="66"/>
      <c r="B409" s="60" t="s">
        <v>23</v>
      </c>
      <c r="C409" s="23" t="s">
        <v>2</v>
      </c>
      <c r="D409" s="23">
        <v>0.1</v>
      </c>
      <c r="E409" s="16">
        <f>E404*D409</f>
        <v>1.1000000000000001</v>
      </c>
      <c r="F409" s="16"/>
      <c r="G409" s="161">
        <f t="shared" si="22"/>
        <v>0</v>
      </c>
      <c r="H409" s="16"/>
      <c r="I409" s="147">
        <f t="shared" si="23"/>
        <v>0</v>
      </c>
      <c r="J409" s="147">
        <f t="shared" si="24"/>
        <v>0</v>
      </c>
    </row>
    <row r="410" spans="1:10" s="5" customFormat="1" ht="27" x14ac:dyDescent="0.35">
      <c r="A410" s="66">
        <v>15</v>
      </c>
      <c r="B410" s="180" t="s">
        <v>182</v>
      </c>
      <c r="C410" s="8" t="s">
        <v>19</v>
      </c>
      <c r="D410" s="145"/>
      <c r="E410" s="146">
        <f>1.2*1</f>
        <v>1.2</v>
      </c>
      <c r="F410" s="181"/>
      <c r="G410" s="161">
        <f t="shared" si="22"/>
        <v>0</v>
      </c>
      <c r="H410" s="181"/>
      <c r="I410" s="147">
        <f t="shared" si="23"/>
        <v>0</v>
      </c>
      <c r="J410" s="147">
        <f t="shared" si="24"/>
        <v>0</v>
      </c>
    </row>
    <row r="411" spans="1:10" s="5" customFormat="1" x14ac:dyDescent="0.35">
      <c r="A411" s="66"/>
      <c r="B411" s="64" t="s">
        <v>15</v>
      </c>
      <c r="C411" s="23" t="s">
        <v>19</v>
      </c>
      <c r="D411" s="16">
        <v>1</v>
      </c>
      <c r="E411" s="16">
        <f>E410*D411</f>
        <v>1.2</v>
      </c>
      <c r="F411" s="16"/>
      <c r="G411" s="161">
        <f t="shared" si="22"/>
        <v>0</v>
      </c>
      <c r="H411" s="16"/>
      <c r="I411" s="147">
        <f t="shared" si="23"/>
        <v>0</v>
      </c>
      <c r="J411" s="147">
        <f t="shared" si="24"/>
        <v>0</v>
      </c>
    </row>
    <row r="412" spans="1:10" s="5" customFormat="1" x14ac:dyDescent="0.35">
      <c r="A412" s="66"/>
      <c r="B412" s="143" t="s">
        <v>20</v>
      </c>
      <c r="C412" s="31" t="s">
        <v>2</v>
      </c>
      <c r="D412" s="162">
        <v>0.34799999999999998</v>
      </c>
      <c r="E412" s="109">
        <f>E410*D412</f>
        <v>0.41759999999999997</v>
      </c>
      <c r="F412" s="109"/>
      <c r="G412" s="161">
        <f t="shared" si="22"/>
        <v>0</v>
      </c>
      <c r="H412" s="109"/>
      <c r="I412" s="147">
        <f t="shared" si="23"/>
        <v>0</v>
      </c>
      <c r="J412" s="147">
        <f t="shared" si="24"/>
        <v>0</v>
      </c>
    </row>
    <row r="413" spans="1:10" s="5" customFormat="1" ht="27" x14ac:dyDescent="0.35">
      <c r="A413" s="66"/>
      <c r="B413" s="182" t="s">
        <v>234</v>
      </c>
      <c r="C413" s="23" t="s">
        <v>99</v>
      </c>
      <c r="D413" s="149"/>
      <c r="E413" s="181">
        <f>1.2*1</f>
        <v>1.2</v>
      </c>
      <c r="F413" s="181"/>
      <c r="G413" s="161">
        <f t="shared" si="22"/>
        <v>0</v>
      </c>
      <c r="H413" s="181"/>
      <c r="I413" s="147">
        <f t="shared" si="23"/>
        <v>0</v>
      </c>
      <c r="J413" s="147">
        <f t="shared" si="24"/>
        <v>0</v>
      </c>
    </row>
    <row r="414" spans="1:10" s="5" customFormat="1" ht="14.5" x14ac:dyDescent="0.35">
      <c r="A414" s="66"/>
      <c r="B414" s="68" t="s">
        <v>44</v>
      </c>
      <c r="C414" s="36" t="s">
        <v>14</v>
      </c>
      <c r="D414" s="183"/>
      <c r="E414" s="69">
        <v>2</v>
      </c>
      <c r="F414" s="72"/>
      <c r="G414" s="161">
        <f t="shared" si="22"/>
        <v>0</v>
      </c>
      <c r="H414" s="72"/>
      <c r="I414" s="147">
        <f t="shared" si="23"/>
        <v>0</v>
      </c>
      <c r="J414" s="147">
        <f t="shared" si="24"/>
        <v>0</v>
      </c>
    </row>
    <row r="415" spans="1:10" s="5" customFormat="1" x14ac:dyDescent="0.35">
      <c r="A415" s="66"/>
      <c r="B415" s="40" t="s">
        <v>23</v>
      </c>
      <c r="C415" s="23" t="s">
        <v>2</v>
      </c>
      <c r="D415" s="23">
        <v>0.65600000000000003</v>
      </c>
      <c r="E415" s="16">
        <f>E410*D415</f>
        <v>0.78720000000000001</v>
      </c>
      <c r="F415" s="16"/>
      <c r="G415" s="161">
        <f t="shared" si="22"/>
        <v>0</v>
      </c>
      <c r="H415" s="16"/>
      <c r="I415" s="147">
        <f t="shared" si="23"/>
        <v>0</v>
      </c>
      <c r="J415" s="147">
        <f t="shared" si="24"/>
        <v>0</v>
      </c>
    </row>
    <row r="416" spans="1:10" s="5" customFormat="1" x14ac:dyDescent="0.35">
      <c r="A416" s="84"/>
      <c r="B416" s="200" t="s">
        <v>67</v>
      </c>
      <c r="C416" s="22"/>
      <c r="D416" s="23"/>
      <c r="E416" s="11"/>
      <c r="F416" s="11"/>
      <c r="G416" s="161">
        <f t="shared" si="22"/>
        <v>0</v>
      </c>
      <c r="H416" s="11"/>
      <c r="I416" s="147">
        <f t="shared" si="23"/>
        <v>0</v>
      </c>
      <c r="J416" s="147">
        <f t="shared" si="24"/>
        <v>0</v>
      </c>
    </row>
    <row r="417" spans="1:10" s="5" customFormat="1" ht="27" x14ac:dyDescent="0.35">
      <c r="A417" s="66">
        <v>16</v>
      </c>
      <c r="B417" s="17" t="s">
        <v>235</v>
      </c>
      <c r="C417" s="8" t="s">
        <v>19</v>
      </c>
      <c r="D417" s="8"/>
      <c r="E417" s="9">
        <v>50.5</v>
      </c>
      <c r="F417" s="16"/>
      <c r="G417" s="161">
        <f t="shared" si="22"/>
        <v>0</v>
      </c>
      <c r="H417" s="16"/>
      <c r="I417" s="147">
        <f t="shared" si="23"/>
        <v>0</v>
      </c>
      <c r="J417" s="147">
        <f t="shared" si="24"/>
        <v>0</v>
      </c>
    </row>
    <row r="418" spans="1:10" s="5" customFormat="1" x14ac:dyDescent="0.35">
      <c r="A418" s="84"/>
      <c r="B418" s="18" t="s">
        <v>15</v>
      </c>
      <c r="C418" s="15" t="s">
        <v>24</v>
      </c>
      <c r="D418" s="16">
        <v>1</v>
      </c>
      <c r="E418" s="16">
        <f>E417*D418</f>
        <v>50.5</v>
      </c>
      <c r="F418" s="11"/>
      <c r="G418" s="161">
        <f t="shared" si="22"/>
        <v>0</v>
      </c>
      <c r="H418" s="11"/>
      <c r="I418" s="147">
        <f t="shared" si="23"/>
        <v>0</v>
      </c>
      <c r="J418" s="147">
        <f t="shared" si="24"/>
        <v>0</v>
      </c>
    </row>
    <row r="419" spans="1:10" s="5" customFormat="1" x14ac:dyDescent="0.35">
      <c r="A419" s="84"/>
      <c r="B419" s="13" t="s">
        <v>20</v>
      </c>
      <c r="C419" s="12" t="s">
        <v>2</v>
      </c>
      <c r="D419" s="61">
        <v>5.5E-2</v>
      </c>
      <c r="E419" s="14">
        <f>E417*D419</f>
        <v>2.7774999999999999</v>
      </c>
      <c r="F419" s="14"/>
      <c r="G419" s="161">
        <f t="shared" si="22"/>
        <v>0</v>
      </c>
      <c r="H419" s="14"/>
      <c r="I419" s="147">
        <f t="shared" si="23"/>
        <v>0</v>
      </c>
      <c r="J419" s="147">
        <f t="shared" si="24"/>
        <v>0</v>
      </c>
    </row>
    <row r="420" spans="1:10" s="5" customFormat="1" x14ac:dyDescent="0.35">
      <c r="A420" s="84"/>
      <c r="B420" s="148" t="s">
        <v>237</v>
      </c>
      <c r="C420" s="157" t="s">
        <v>19</v>
      </c>
      <c r="D420" s="157">
        <v>1.05</v>
      </c>
      <c r="E420" s="11">
        <f>D420*E417</f>
        <v>53.025000000000006</v>
      </c>
      <c r="F420" s="11"/>
      <c r="G420" s="161">
        <f t="shared" si="22"/>
        <v>0</v>
      </c>
      <c r="H420" s="11"/>
      <c r="I420" s="147">
        <f t="shared" si="23"/>
        <v>0</v>
      </c>
      <c r="J420" s="147">
        <f t="shared" si="24"/>
        <v>0</v>
      </c>
    </row>
    <row r="421" spans="1:10" s="5" customFormat="1" ht="27" x14ac:dyDescent="0.35">
      <c r="A421" s="84"/>
      <c r="B421" s="18" t="s">
        <v>116</v>
      </c>
      <c r="C421" s="23" t="s">
        <v>19</v>
      </c>
      <c r="D421" s="16">
        <v>1</v>
      </c>
      <c r="E421" s="11">
        <f>E417*D421</f>
        <v>50.5</v>
      </c>
      <c r="F421" s="11"/>
      <c r="G421" s="161">
        <f t="shared" si="22"/>
        <v>0</v>
      </c>
      <c r="H421" s="11"/>
      <c r="I421" s="147">
        <f t="shared" si="23"/>
        <v>0</v>
      </c>
      <c r="J421" s="147">
        <f t="shared" si="24"/>
        <v>0</v>
      </c>
    </row>
    <row r="422" spans="1:10" s="5" customFormat="1" x14ac:dyDescent="0.35">
      <c r="A422" s="84"/>
      <c r="B422" s="60" t="s">
        <v>23</v>
      </c>
      <c r="C422" s="23" t="s">
        <v>2</v>
      </c>
      <c r="D422" s="23">
        <v>0.1</v>
      </c>
      <c r="E422" s="11">
        <f>E417*D422</f>
        <v>5.0500000000000007</v>
      </c>
      <c r="F422" s="11"/>
      <c r="G422" s="161">
        <f t="shared" si="22"/>
        <v>0</v>
      </c>
      <c r="H422" s="11"/>
      <c r="I422" s="147">
        <f t="shared" si="23"/>
        <v>0</v>
      </c>
      <c r="J422" s="147">
        <f t="shared" si="24"/>
        <v>0</v>
      </c>
    </row>
    <row r="423" spans="1:10" s="5" customFormat="1" x14ac:dyDescent="0.35">
      <c r="A423" s="66">
        <v>17</v>
      </c>
      <c r="B423" s="17" t="s">
        <v>236</v>
      </c>
      <c r="C423" s="8" t="s">
        <v>19</v>
      </c>
      <c r="D423" s="8"/>
      <c r="E423" s="9">
        <v>50.5</v>
      </c>
      <c r="F423" s="16"/>
      <c r="G423" s="161">
        <f t="shared" si="22"/>
        <v>0</v>
      </c>
      <c r="H423" s="16"/>
      <c r="I423" s="147">
        <f t="shared" si="23"/>
        <v>0</v>
      </c>
      <c r="J423" s="147">
        <f t="shared" si="24"/>
        <v>0</v>
      </c>
    </row>
    <row r="424" spans="1:10" s="5" customFormat="1" x14ac:dyDescent="0.35">
      <c r="A424" s="84"/>
      <c r="B424" s="18" t="s">
        <v>15</v>
      </c>
      <c r="C424" s="15" t="s">
        <v>24</v>
      </c>
      <c r="D424" s="16">
        <v>1</v>
      </c>
      <c r="E424" s="16">
        <f>E423*D424</f>
        <v>50.5</v>
      </c>
      <c r="F424" s="11"/>
      <c r="G424" s="161">
        <f t="shared" si="22"/>
        <v>0</v>
      </c>
      <c r="H424" s="11"/>
      <c r="I424" s="147">
        <f t="shared" si="23"/>
        <v>0</v>
      </c>
      <c r="J424" s="147">
        <f t="shared" si="24"/>
        <v>0</v>
      </c>
    </row>
    <row r="425" spans="1:10" s="5" customFormat="1" x14ac:dyDescent="0.35">
      <c r="A425" s="84"/>
      <c r="B425" s="13" t="s">
        <v>20</v>
      </c>
      <c r="C425" s="12" t="s">
        <v>2</v>
      </c>
      <c r="D425" s="61">
        <v>5.5E-2</v>
      </c>
      <c r="E425" s="14">
        <f>E423*D425</f>
        <v>2.7774999999999999</v>
      </c>
      <c r="F425" s="14"/>
      <c r="G425" s="161">
        <f t="shared" si="22"/>
        <v>0</v>
      </c>
      <c r="H425" s="14"/>
      <c r="I425" s="147">
        <f t="shared" si="23"/>
        <v>0</v>
      </c>
      <c r="J425" s="147">
        <f t="shared" si="24"/>
        <v>0</v>
      </c>
    </row>
    <row r="426" spans="1:10" s="5" customFormat="1" x14ac:dyDescent="0.35">
      <c r="A426" s="84"/>
      <c r="B426" s="148" t="s">
        <v>238</v>
      </c>
      <c r="C426" s="157" t="s">
        <v>19</v>
      </c>
      <c r="D426" s="157">
        <v>1.05</v>
      </c>
      <c r="E426" s="11">
        <f>D426*E423</f>
        <v>53.025000000000006</v>
      </c>
      <c r="F426" s="11"/>
      <c r="G426" s="161">
        <f t="shared" si="22"/>
        <v>0</v>
      </c>
      <c r="H426" s="11"/>
      <c r="I426" s="147">
        <f t="shared" si="23"/>
        <v>0</v>
      </c>
      <c r="J426" s="147">
        <f t="shared" si="24"/>
        <v>0</v>
      </c>
    </row>
    <row r="427" spans="1:10" s="5" customFormat="1" ht="27" x14ac:dyDescent="0.35">
      <c r="A427" s="84"/>
      <c r="B427" s="18" t="s">
        <v>116</v>
      </c>
      <c r="C427" s="23" t="s">
        <v>19</v>
      </c>
      <c r="D427" s="16">
        <v>1</v>
      </c>
      <c r="E427" s="11">
        <f>E423*D427</f>
        <v>50.5</v>
      </c>
      <c r="F427" s="11"/>
      <c r="G427" s="161">
        <f t="shared" si="22"/>
        <v>0</v>
      </c>
      <c r="H427" s="11"/>
      <c r="I427" s="147">
        <f t="shared" si="23"/>
        <v>0</v>
      </c>
      <c r="J427" s="147">
        <f t="shared" si="24"/>
        <v>0</v>
      </c>
    </row>
    <row r="428" spans="1:10" s="5" customFormat="1" x14ac:dyDescent="0.35">
      <c r="A428" s="84"/>
      <c r="B428" s="60" t="s">
        <v>23</v>
      </c>
      <c r="C428" s="23" t="s">
        <v>2</v>
      </c>
      <c r="D428" s="23">
        <v>0.1</v>
      </c>
      <c r="E428" s="11">
        <f>E423*D428</f>
        <v>5.0500000000000007</v>
      </c>
      <c r="F428" s="11"/>
      <c r="G428" s="161">
        <f t="shared" si="22"/>
        <v>0</v>
      </c>
      <c r="H428" s="11"/>
      <c r="I428" s="147">
        <f t="shared" si="23"/>
        <v>0</v>
      </c>
      <c r="J428" s="147">
        <f t="shared" si="24"/>
        <v>0</v>
      </c>
    </row>
    <row r="429" spans="1:10" s="5" customFormat="1" x14ac:dyDescent="0.35">
      <c r="A429" s="212"/>
      <c r="B429" s="200" t="s">
        <v>173</v>
      </c>
      <c r="C429" s="23"/>
      <c r="D429" s="23"/>
      <c r="E429" s="11"/>
      <c r="F429" s="11"/>
      <c r="G429" s="161">
        <f t="shared" si="22"/>
        <v>0</v>
      </c>
      <c r="H429" s="11"/>
      <c r="I429" s="147">
        <f t="shared" si="23"/>
        <v>0</v>
      </c>
      <c r="J429" s="147">
        <f t="shared" si="24"/>
        <v>0</v>
      </c>
    </row>
    <row r="430" spans="1:10" s="5" customFormat="1" ht="27" x14ac:dyDescent="0.35">
      <c r="A430" s="66">
        <v>18</v>
      </c>
      <c r="B430" s="7" t="s">
        <v>168</v>
      </c>
      <c r="C430" s="20" t="s">
        <v>19</v>
      </c>
      <c r="D430" s="20"/>
      <c r="E430" s="35">
        <v>216</v>
      </c>
      <c r="F430" s="16"/>
      <c r="G430" s="161">
        <f t="shared" si="22"/>
        <v>0</v>
      </c>
      <c r="H430" s="16"/>
      <c r="I430" s="147">
        <f t="shared" si="23"/>
        <v>0</v>
      </c>
      <c r="J430" s="147">
        <f t="shared" si="24"/>
        <v>0</v>
      </c>
    </row>
    <row r="431" spans="1:10" s="5" customFormat="1" x14ac:dyDescent="0.35">
      <c r="A431" s="84"/>
      <c r="B431" s="18" t="s">
        <v>15</v>
      </c>
      <c r="C431" s="15" t="s">
        <v>24</v>
      </c>
      <c r="D431" s="16">
        <v>1</v>
      </c>
      <c r="E431" s="16">
        <f>E430*D431</f>
        <v>216</v>
      </c>
      <c r="F431" s="16"/>
      <c r="G431" s="161">
        <f t="shared" si="22"/>
        <v>0</v>
      </c>
      <c r="H431" s="16"/>
      <c r="I431" s="147">
        <f t="shared" si="23"/>
        <v>0</v>
      </c>
      <c r="J431" s="147">
        <f t="shared" si="24"/>
        <v>0</v>
      </c>
    </row>
    <row r="432" spans="1:10" s="5" customFormat="1" x14ac:dyDescent="0.35">
      <c r="A432" s="84"/>
      <c r="B432" s="13" t="s">
        <v>20</v>
      </c>
      <c r="C432" s="12" t="s">
        <v>2</v>
      </c>
      <c r="D432" s="61">
        <v>8.0000000000000002E-3</v>
      </c>
      <c r="E432" s="14">
        <f>D432*E430</f>
        <v>1.728</v>
      </c>
      <c r="F432" s="14"/>
      <c r="G432" s="161">
        <f t="shared" si="22"/>
        <v>0</v>
      </c>
      <c r="H432" s="14"/>
      <c r="I432" s="147">
        <f t="shared" si="23"/>
        <v>0</v>
      </c>
      <c r="J432" s="147">
        <f t="shared" si="24"/>
        <v>0</v>
      </c>
    </row>
    <row r="433" spans="1:10" s="5" customFormat="1" x14ac:dyDescent="0.35">
      <c r="A433" s="84"/>
      <c r="B433" s="21" t="s">
        <v>29</v>
      </c>
      <c r="C433" s="22" t="s">
        <v>16</v>
      </c>
      <c r="D433" s="23">
        <v>0.45</v>
      </c>
      <c r="E433" s="11">
        <f>E430*D433</f>
        <v>97.2</v>
      </c>
      <c r="F433" s="11"/>
      <c r="G433" s="161">
        <f t="shared" si="22"/>
        <v>0</v>
      </c>
      <c r="H433" s="11"/>
      <c r="I433" s="147">
        <f t="shared" si="23"/>
        <v>0</v>
      </c>
      <c r="J433" s="147">
        <f t="shared" si="24"/>
        <v>0</v>
      </c>
    </row>
    <row r="434" spans="1:10" s="5" customFormat="1" x14ac:dyDescent="0.35">
      <c r="A434" s="84"/>
      <c r="B434" s="21" t="s">
        <v>25</v>
      </c>
      <c r="C434" s="22" t="s">
        <v>19</v>
      </c>
      <c r="D434" s="23">
        <v>8.9999999999999993E-3</v>
      </c>
      <c r="E434" s="24">
        <f>E430*D434</f>
        <v>1.944</v>
      </c>
      <c r="F434" s="11"/>
      <c r="G434" s="161">
        <f t="shared" si="22"/>
        <v>0</v>
      </c>
      <c r="H434" s="11"/>
      <c r="I434" s="147">
        <f t="shared" si="23"/>
        <v>0</v>
      </c>
      <c r="J434" s="147">
        <f t="shared" si="24"/>
        <v>0</v>
      </c>
    </row>
    <row r="435" spans="1:10" s="5" customFormat="1" x14ac:dyDescent="0.35">
      <c r="A435" s="84"/>
      <c r="B435" s="25" t="s">
        <v>111</v>
      </c>
      <c r="C435" s="22" t="s">
        <v>16</v>
      </c>
      <c r="D435" s="16">
        <v>0.63</v>
      </c>
      <c r="E435" s="11">
        <f>E430*D435</f>
        <v>136.08000000000001</v>
      </c>
      <c r="F435" s="11"/>
      <c r="G435" s="161">
        <f t="shared" si="22"/>
        <v>0</v>
      </c>
      <c r="H435" s="11"/>
      <c r="I435" s="147">
        <f t="shared" si="23"/>
        <v>0</v>
      </c>
      <c r="J435" s="147">
        <f t="shared" si="24"/>
        <v>0</v>
      </c>
    </row>
    <row r="436" spans="1:10" s="5" customFormat="1" x14ac:dyDescent="0.35">
      <c r="A436" s="84"/>
      <c r="B436" s="25" t="s">
        <v>26</v>
      </c>
      <c r="C436" s="22" t="s">
        <v>16</v>
      </c>
      <c r="D436" s="23">
        <v>0.12</v>
      </c>
      <c r="E436" s="11">
        <f>E430*D436</f>
        <v>25.919999999999998</v>
      </c>
      <c r="F436" s="11"/>
      <c r="G436" s="161">
        <f t="shared" si="22"/>
        <v>0</v>
      </c>
      <c r="H436" s="11"/>
      <c r="I436" s="147">
        <f t="shared" si="23"/>
        <v>0</v>
      </c>
      <c r="J436" s="147">
        <f t="shared" si="24"/>
        <v>0</v>
      </c>
    </row>
    <row r="437" spans="1:10" s="5" customFormat="1" x14ac:dyDescent="0.35">
      <c r="A437" s="84"/>
      <c r="B437" s="26" t="s">
        <v>30</v>
      </c>
      <c r="C437" s="22" t="s">
        <v>17</v>
      </c>
      <c r="D437" s="16">
        <v>0.6</v>
      </c>
      <c r="E437" s="11">
        <f>E430*D437</f>
        <v>129.6</v>
      </c>
      <c r="F437" s="11"/>
      <c r="G437" s="161">
        <f t="shared" ref="G437:G468" si="25">F437*E437</f>
        <v>0</v>
      </c>
      <c r="H437" s="11"/>
      <c r="I437" s="147">
        <f t="shared" ref="I437:I468" si="26">H437*E437</f>
        <v>0</v>
      </c>
      <c r="J437" s="147">
        <f t="shared" si="24"/>
        <v>0</v>
      </c>
    </row>
    <row r="438" spans="1:10" s="5" customFormat="1" x14ac:dyDescent="0.35">
      <c r="A438" s="84"/>
      <c r="B438" s="19" t="s">
        <v>31</v>
      </c>
      <c r="C438" s="157" t="s">
        <v>14</v>
      </c>
      <c r="D438" s="36"/>
      <c r="E438" s="14">
        <v>2</v>
      </c>
      <c r="F438" s="37"/>
      <c r="G438" s="161">
        <f t="shared" si="25"/>
        <v>0</v>
      </c>
      <c r="H438" s="37"/>
      <c r="I438" s="147">
        <f t="shared" si="26"/>
        <v>0</v>
      </c>
      <c r="J438" s="147">
        <f t="shared" si="24"/>
        <v>0</v>
      </c>
    </row>
    <row r="439" spans="1:10" s="5" customFormat="1" x14ac:dyDescent="0.35">
      <c r="A439" s="84"/>
      <c r="B439" s="26" t="s">
        <v>32</v>
      </c>
      <c r="C439" s="22" t="s">
        <v>17</v>
      </c>
      <c r="D439" s="23">
        <v>0.26</v>
      </c>
      <c r="E439" s="11">
        <f>E430*D439</f>
        <v>56.160000000000004</v>
      </c>
      <c r="F439" s="11"/>
      <c r="G439" s="161">
        <f t="shared" si="25"/>
        <v>0</v>
      </c>
      <c r="H439" s="11"/>
      <c r="I439" s="147">
        <f t="shared" si="26"/>
        <v>0</v>
      </c>
      <c r="J439" s="147">
        <f t="shared" si="24"/>
        <v>0</v>
      </c>
    </row>
    <row r="440" spans="1:10" s="5" customFormat="1" x14ac:dyDescent="0.35">
      <c r="A440" s="84"/>
      <c r="B440" s="26" t="s">
        <v>27</v>
      </c>
      <c r="C440" s="22" t="s">
        <v>2</v>
      </c>
      <c r="D440" s="23">
        <v>7.0000000000000001E-3</v>
      </c>
      <c r="E440" s="11">
        <f>E430*D440</f>
        <v>1.512</v>
      </c>
      <c r="F440" s="11"/>
      <c r="G440" s="161">
        <f t="shared" si="25"/>
        <v>0</v>
      </c>
      <c r="H440" s="11"/>
      <c r="I440" s="147">
        <f t="shared" si="26"/>
        <v>0</v>
      </c>
      <c r="J440" s="147">
        <f t="shared" si="24"/>
        <v>0</v>
      </c>
    </row>
    <row r="441" spans="1:10" s="5" customFormat="1" ht="27" x14ac:dyDescent="0.35">
      <c r="A441" s="66">
        <v>19</v>
      </c>
      <c r="B441" s="7" t="s">
        <v>118</v>
      </c>
      <c r="C441" s="20" t="s">
        <v>19</v>
      </c>
      <c r="D441" s="20"/>
      <c r="E441" s="35">
        <v>73.099999999999994</v>
      </c>
      <c r="F441" s="16"/>
      <c r="G441" s="161">
        <f t="shared" si="25"/>
        <v>0</v>
      </c>
      <c r="H441" s="16"/>
      <c r="I441" s="147">
        <f t="shared" si="26"/>
        <v>0</v>
      </c>
      <c r="J441" s="147">
        <f t="shared" si="24"/>
        <v>0</v>
      </c>
    </row>
    <row r="442" spans="1:10" s="5" customFormat="1" x14ac:dyDescent="0.35">
      <c r="A442" s="84"/>
      <c r="B442" s="18" t="s">
        <v>15</v>
      </c>
      <c r="C442" s="15" t="s">
        <v>24</v>
      </c>
      <c r="D442" s="16">
        <v>1</v>
      </c>
      <c r="E442" s="16">
        <f>E441*D442</f>
        <v>73.099999999999994</v>
      </c>
      <c r="F442" s="16"/>
      <c r="G442" s="161">
        <f t="shared" si="25"/>
        <v>0</v>
      </c>
      <c r="H442" s="16"/>
      <c r="I442" s="147">
        <f t="shared" si="26"/>
        <v>0</v>
      </c>
      <c r="J442" s="147">
        <f t="shared" si="24"/>
        <v>0</v>
      </c>
    </row>
    <row r="443" spans="1:10" s="5" customFormat="1" x14ac:dyDescent="0.35">
      <c r="A443" s="84"/>
      <c r="B443" s="13" t="s">
        <v>20</v>
      </c>
      <c r="C443" s="12" t="s">
        <v>2</v>
      </c>
      <c r="D443" s="61">
        <v>8.0000000000000002E-3</v>
      </c>
      <c r="E443" s="14">
        <f>D443*E441</f>
        <v>0.58479999999999999</v>
      </c>
      <c r="F443" s="14"/>
      <c r="G443" s="161">
        <f t="shared" si="25"/>
        <v>0</v>
      </c>
      <c r="H443" s="14"/>
      <c r="I443" s="147">
        <f t="shared" si="26"/>
        <v>0</v>
      </c>
      <c r="J443" s="147">
        <f t="shared" si="24"/>
        <v>0</v>
      </c>
    </row>
    <row r="444" spans="1:10" s="5" customFormat="1" x14ac:dyDescent="0.35">
      <c r="A444" s="84"/>
      <c r="B444" s="21" t="s">
        <v>29</v>
      </c>
      <c r="C444" s="22" t="s">
        <v>16</v>
      </c>
      <c r="D444" s="23">
        <v>0.45</v>
      </c>
      <c r="E444" s="11">
        <f>E441*D444</f>
        <v>32.894999999999996</v>
      </c>
      <c r="F444" s="11"/>
      <c r="G444" s="161">
        <f t="shared" si="25"/>
        <v>0</v>
      </c>
      <c r="H444" s="11"/>
      <c r="I444" s="147">
        <f t="shared" si="26"/>
        <v>0</v>
      </c>
      <c r="J444" s="147">
        <f t="shared" si="24"/>
        <v>0</v>
      </c>
    </row>
    <row r="445" spans="1:10" s="5" customFormat="1" x14ac:dyDescent="0.35">
      <c r="A445" s="84"/>
      <c r="B445" s="21" t="s">
        <v>25</v>
      </c>
      <c r="C445" s="22" t="s">
        <v>19</v>
      </c>
      <c r="D445" s="23">
        <v>8.9999999999999993E-3</v>
      </c>
      <c r="E445" s="24">
        <f>E441*D445</f>
        <v>0.65789999999999993</v>
      </c>
      <c r="F445" s="11"/>
      <c r="G445" s="161">
        <f t="shared" si="25"/>
        <v>0</v>
      </c>
      <c r="H445" s="11"/>
      <c r="I445" s="147">
        <f t="shared" si="26"/>
        <v>0</v>
      </c>
      <c r="J445" s="147">
        <f t="shared" si="24"/>
        <v>0</v>
      </c>
    </row>
    <row r="446" spans="1:10" s="5" customFormat="1" x14ac:dyDescent="0.35">
      <c r="A446" s="84"/>
      <c r="B446" s="25" t="s">
        <v>111</v>
      </c>
      <c r="C446" s="22" t="s">
        <v>16</v>
      </c>
      <c r="D446" s="16">
        <v>0.63</v>
      </c>
      <c r="E446" s="11">
        <f>E441*D446</f>
        <v>46.052999999999997</v>
      </c>
      <c r="F446" s="11"/>
      <c r="G446" s="161">
        <f t="shared" si="25"/>
        <v>0</v>
      </c>
      <c r="H446" s="11"/>
      <c r="I446" s="147">
        <f t="shared" si="26"/>
        <v>0</v>
      </c>
      <c r="J446" s="147">
        <f t="shared" si="24"/>
        <v>0</v>
      </c>
    </row>
    <row r="447" spans="1:10" s="5" customFormat="1" x14ac:dyDescent="0.35">
      <c r="A447" s="84"/>
      <c r="B447" s="25" t="s">
        <v>26</v>
      </c>
      <c r="C447" s="22" t="s">
        <v>16</v>
      </c>
      <c r="D447" s="23">
        <v>0.12</v>
      </c>
      <c r="E447" s="11">
        <f>E441*D447</f>
        <v>8.7719999999999985</v>
      </c>
      <c r="F447" s="11"/>
      <c r="G447" s="161">
        <f t="shared" si="25"/>
        <v>0</v>
      </c>
      <c r="H447" s="11"/>
      <c r="I447" s="147">
        <f t="shared" si="26"/>
        <v>0</v>
      </c>
      <c r="J447" s="147">
        <f t="shared" si="24"/>
        <v>0</v>
      </c>
    </row>
    <row r="448" spans="1:10" s="5" customFormat="1" x14ac:dyDescent="0.35">
      <c r="A448" s="84"/>
      <c r="B448" s="26" t="s">
        <v>30</v>
      </c>
      <c r="C448" s="22" t="s">
        <v>17</v>
      </c>
      <c r="D448" s="16">
        <v>0.6</v>
      </c>
      <c r="E448" s="11">
        <f>E441*D448</f>
        <v>43.859999999999992</v>
      </c>
      <c r="F448" s="11"/>
      <c r="G448" s="161">
        <f t="shared" si="25"/>
        <v>0</v>
      </c>
      <c r="H448" s="11"/>
      <c r="I448" s="147">
        <f t="shared" si="26"/>
        <v>0</v>
      </c>
      <c r="J448" s="147">
        <f t="shared" si="24"/>
        <v>0</v>
      </c>
    </row>
    <row r="449" spans="1:10" s="5" customFormat="1" x14ac:dyDescent="0.35">
      <c r="A449" s="84"/>
      <c r="B449" s="26" t="s">
        <v>27</v>
      </c>
      <c r="C449" s="22" t="s">
        <v>2</v>
      </c>
      <c r="D449" s="23">
        <v>7.0000000000000001E-3</v>
      </c>
      <c r="E449" s="11">
        <f>E441*D449</f>
        <v>0.51169999999999993</v>
      </c>
      <c r="F449" s="11"/>
      <c r="G449" s="161">
        <f t="shared" si="25"/>
        <v>0</v>
      </c>
      <c r="H449" s="11"/>
      <c r="I449" s="147">
        <f t="shared" si="26"/>
        <v>0</v>
      </c>
      <c r="J449" s="147">
        <f t="shared" si="24"/>
        <v>0</v>
      </c>
    </row>
    <row r="450" spans="1:10" s="5" customFormat="1" x14ac:dyDescent="0.35">
      <c r="A450" s="105"/>
      <c r="B450" s="51" t="s">
        <v>244</v>
      </c>
      <c r="C450" s="80"/>
      <c r="D450" s="16"/>
      <c r="E450" s="16"/>
      <c r="F450" s="16"/>
      <c r="G450" s="161">
        <f t="shared" si="25"/>
        <v>0</v>
      </c>
      <c r="H450" s="16"/>
      <c r="I450" s="147">
        <f t="shared" si="26"/>
        <v>0</v>
      </c>
      <c r="J450" s="147">
        <f t="shared" si="24"/>
        <v>0</v>
      </c>
    </row>
    <row r="451" spans="1:10" s="5" customFormat="1" ht="27" x14ac:dyDescent="0.35">
      <c r="A451" s="70">
        <v>20</v>
      </c>
      <c r="B451" s="28" t="s">
        <v>59</v>
      </c>
      <c r="C451" s="157" t="s">
        <v>14</v>
      </c>
      <c r="D451" s="157"/>
      <c r="E451" s="14">
        <v>11</v>
      </c>
      <c r="F451" s="14"/>
      <c r="G451" s="161">
        <f t="shared" si="25"/>
        <v>0</v>
      </c>
      <c r="H451" s="14"/>
      <c r="I451" s="147">
        <f t="shared" si="26"/>
        <v>0</v>
      </c>
      <c r="J451" s="147">
        <f t="shared" si="24"/>
        <v>0</v>
      </c>
    </row>
    <row r="452" spans="1:10" s="5" customFormat="1" x14ac:dyDescent="0.35">
      <c r="A452" s="70">
        <v>21</v>
      </c>
      <c r="B452" s="106" t="s">
        <v>95</v>
      </c>
      <c r="C452" s="157" t="s">
        <v>14</v>
      </c>
      <c r="D452" s="158"/>
      <c r="E452" s="94">
        <v>9</v>
      </c>
      <c r="F452" s="94"/>
      <c r="G452" s="161">
        <f t="shared" si="25"/>
        <v>0</v>
      </c>
      <c r="H452" s="94"/>
      <c r="I452" s="147">
        <f t="shared" si="26"/>
        <v>0</v>
      </c>
      <c r="J452" s="147">
        <f t="shared" si="24"/>
        <v>0</v>
      </c>
    </row>
    <row r="453" spans="1:10" s="5" customFormat="1" x14ac:dyDescent="0.35">
      <c r="A453" s="70">
        <v>22</v>
      </c>
      <c r="B453" s="106" t="s">
        <v>113</v>
      </c>
      <c r="C453" s="157" t="s">
        <v>14</v>
      </c>
      <c r="D453" s="158"/>
      <c r="E453" s="94">
        <v>3</v>
      </c>
      <c r="F453" s="94"/>
      <c r="G453" s="161">
        <f t="shared" si="25"/>
        <v>0</v>
      </c>
      <c r="H453" s="94"/>
      <c r="I453" s="147">
        <f t="shared" si="26"/>
        <v>0</v>
      </c>
      <c r="J453" s="147">
        <f t="shared" si="24"/>
        <v>0</v>
      </c>
    </row>
    <row r="454" spans="1:10" s="5" customFormat="1" ht="27" x14ac:dyDescent="0.35">
      <c r="A454" s="70">
        <v>23</v>
      </c>
      <c r="B454" s="107" t="s">
        <v>47</v>
      </c>
      <c r="C454" s="31" t="s">
        <v>79</v>
      </c>
      <c r="D454" s="108"/>
      <c r="E454" s="109">
        <v>32</v>
      </c>
      <c r="F454" s="94"/>
      <c r="G454" s="161">
        <f t="shared" si="25"/>
        <v>0</v>
      </c>
      <c r="H454" s="94"/>
      <c r="I454" s="147">
        <f t="shared" si="26"/>
        <v>0</v>
      </c>
      <c r="J454" s="147">
        <f t="shared" si="24"/>
        <v>0</v>
      </c>
    </row>
    <row r="455" spans="1:10" s="5" customFormat="1" x14ac:dyDescent="0.35">
      <c r="A455" s="70">
        <v>24</v>
      </c>
      <c r="B455" s="107" t="s">
        <v>48</v>
      </c>
      <c r="C455" s="31" t="s">
        <v>79</v>
      </c>
      <c r="D455" s="108"/>
      <c r="E455" s="109">
        <v>48</v>
      </c>
      <c r="F455" s="94"/>
      <c r="G455" s="161">
        <f t="shared" si="25"/>
        <v>0</v>
      </c>
      <c r="H455" s="94"/>
      <c r="I455" s="147">
        <f t="shared" si="26"/>
        <v>0</v>
      </c>
      <c r="J455" s="147">
        <f t="shared" si="24"/>
        <v>0</v>
      </c>
    </row>
    <row r="456" spans="1:10" s="5" customFormat="1" ht="27" x14ac:dyDescent="0.35">
      <c r="A456" s="70">
        <v>25</v>
      </c>
      <c r="B456" s="106" t="s">
        <v>239</v>
      </c>
      <c r="C456" s="157" t="s">
        <v>33</v>
      </c>
      <c r="D456" s="158"/>
      <c r="E456" s="94">
        <v>20</v>
      </c>
      <c r="F456" s="94"/>
      <c r="G456" s="161">
        <f t="shared" si="25"/>
        <v>0</v>
      </c>
      <c r="H456" s="94"/>
      <c r="I456" s="147">
        <f t="shared" si="26"/>
        <v>0</v>
      </c>
      <c r="J456" s="147">
        <f t="shared" si="24"/>
        <v>0</v>
      </c>
    </row>
    <row r="457" spans="1:10" s="5" customFormat="1" x14ac:dyDescent="0.35">
      <c r="A457" s="70">
        <v>26</v>
      </c>
      <c r="B457" s="214" t="s">
        <v>240</v>
      </c>
      <c r="C457" s="80" t="s">
        <v>18</v>
      </c>
      <c r="D457" s="181"/>
      <c r="E457" s="181">
        <v>1</v>
      </c>
      <c r="F457" s="181"/>
      <c r="G457" s="161">
        <f t="shared" si="25"/>
        <v>0</v>
      </c>
      <c r="H457" s="181"/>
      <c r="I457" s="147">
        <f t="shared" si="26"/>
        <v>0</v>
      </c>
      <c r="J457" s="147">
        <f t="shared" si="24"/>
        <v>0</v>
      </c>
    </row>
    <row r="458" spans="1:10" s="5" customFormat="1" x14ac:dyDescent="0.35">
      <c r="A458" s="70">
        <v>27</v>
      </c>
      <c r="B458" s="106" t="s">
        <v>49</v>
      </c>
      <c r="C458" s="157" t="s">
        <v>14</v>
      </c>
      <c r="D458" s="158"/>
      <c r="E458" s="94">
        <v>5</v>
      </c>
      <c r="F458" s="94"/>
      <c r="G458" s="161">
        <f t="shared" si="25"/>
        <v>0</v>
      </c>
      <c r="H458" s="94"/>
      <c r="I458" s="147">
        <f t="shared" si="26"/>
        <v>0</v>
      </c>
      <c r="J458" s="147">
        <f t="shared" si="24"/>
        <v>0</v>
      </c>
    </row>
    <row r="459" spans="1:10" s="5" customFormat="1" x14ac:dyDescent="0.35">
      <c r="A459" s="70">
        <v>28</v>
      </c>
      <c r="B459" s="107" t="s">
        <v>50</v>
      </c>
      <c r="C459" s="31" t="s">
        <v>79</v>
      </c>
      <c r="D459" s="108"/>
      <c r="E459" s="109">
        <f>E454+E455</f>
        <v>80</v>
      </c>
      <c r="F459" s="94"/>
      <c r="G459" s="161">
        <f t="shared" si="25"/>
        <v>0</v>
      </c>
      <c r="H459" s="94"/>
      <c r="I459" s="147">
        <f t="shared" si="26"/>
        <v>0</v>
      </c>
      <c r="J459" s="147">
        <f t="shared" si="24"/>
        <v>0</v>
      </c>
    </row>
    <row r="460" spans="1:10" s="5" customFormat="1" x14ac:dyDescent="0.35">
      <c r="A460" s="70">
        <v>29</v>
      </c>
      <c r="B460" s="107" t="s">
        <v>241</v>
      </c>
      <c r="C460" s="31" t="s">
        <v>79</v>
      </c>
      <c r="D460" s="108"/>
      <c r="E460" s="109">
        <v>20</v>
      </c>
      <c r="F460" s="94"/>
      <c r="G460" s="161">
        <f t="shared" si="25"/>
        <v>0</v>
      </c>
      <c r="H460" s="94"/>
      <c r="I460" s="147">
        <f t="shared" si="26"/>
        <v>0</v>
      </c>
      <c r="J460" s="147">
        <f t="shared" si="24"/>
        <v>0</v>
      </c>
    </row>
    <row r="461" spans="1:10" s="5" customFormat="1" x14ac:dyDescent="0.35">
      <c r="A461" s="70">
        <v>30</v>
      </c>
      <c r="B461" s="106" t="s">
        <v>92</v>
      </c>
      <c r="C461" s="157" t="s">
        <v>2</v>
      </c>
      <c r="D461" s="158"/>
      <c r="E461" s="94">
        <f>SUM(E452:E459)*0.05</f>
        <v>9.9</v>
      </c>
      <c r="F461" s="94"/>
      <c r="G461" s="161">
        <f t="shared" si="25"/>
        <v>0</v>
      </c>
      <c r="H461" s="94"/>
      <c r="I461" s="147">
        <f t="shared" si="26"/>
        <v>0</v>
      </c>
      <c r="J461" s="147">
        <f t="shared" si="24"/>
        <v>0</v>
      </c>
    </row>
    <row r="462" spans="1:10" s="5" customFormat="1" x14ac:dyDescent="0.35">
      <c r="A462" s="81"/>
      <c r="B462" s="122" t="s">
        <v>245</v>
      </c>
      <c r="C462" s="157"/>
      <c r="D462" s="158"/>
      <c r="E462" s="94"/>
      <c r="F462" s="94"/>
      <c r="G462" s="161">
        <f t="shared" si="25"/>
        <v>0</v>
      </c>
      <c r="H462" s="94"/>
      <c r="I462" s="147">
        <f t="shared" si="26"/>
        <v>0</v>
      </c>
      <c r="J462" s="147">
        <f t="shared" si="24"/>
        <v>0</v>
      </c>
    </row>
    <row r="463" spans="1:10" s="5" customFormat="1" x14ac:dyDescent="0.35">
      <c r="A463" s="81">
        <v>37</v>
      </c>
      <c r="B463" s="110" t="s">
        <v>98</v>
      </c>
      <c r="C463" s="111" t="s">
        <v>43</v>
      </c>
      <c r="D463" s="112"/>
      <c r="E463" s="113">
        <v>3</v>
      </c>
      <c r="F463" s="113"/>
      <c r="G463" s="161">
        <f t="shared" si="25"/>
        <v>0</v>
      </c>
      <c r="H463" s="113"/>
      <c r="I463" s="147">
        <f t="shared" si="26"/>
        <v>0</v>
      </c>
      <c r="J463" s="147">
        <f t="shared" si="24"/>
        <v>0</v>
      </c>
    </row>
    <row r="464" spans="1:10" s="5" customFormat="1" ht="27" x14ac:dyDescent="0.35">
      <c r="A464" s="81">
        <v>38</v>
      </c>
      <c r="B464" s="114" t="s">
        <v>103</v>
      </c>
      <c r="C464" s="111" t="s">
        <v>79</v>
      </c>
      <c r="D464" s="112"/>
      <c r="E464" s="113">
        <v>23</v>
      </c>
      <c r="F464" s="113"/>
      <c r="G464" s="161">
        <f t="shared" si="25"/>
        <v>0</v>
      </c>
      <c r="H464" s="113"/>
      <c r="I464" s="147">
        <f t="shared" si="26"/>
        <v>0</v>
      </c>
      <c r="J464" s="147">
        <f t="shared" si="24"/>
        <v>0</v>
      </c>
    </row>
    <row r="465" spans="1:11" s="5" customFormat="1" x14ac:dyDescent="0.35">
      <c r="A465" s="81">
        <v>39</v>
      </c>
      <c r="B465" s="82" t="s">
        <v>93</v>
      </c>
      <c r="C465" s="23" t="s">
        <v>14</v>
      </c>
      <c r="D465" s="115"/>
      <c r="E465" s="113">
        <v>50</v>
      </c>
      <c r="F465" s="113"/>
      <c r="G465" s="161">
        <f t="shared" si="25"/>
        <v>0</v>
      </c>
      <c r="H465" s="113"/>
      <c r="I465" s="147">
        <f t="shared" si="26"/>
        <v>0</v>
      </c>
      <c r="J465" s="147">
        <f t="shared" si="24"/>
        <v>0</v>
      </c>
    </row>
    <row r="466" spans="1:11" s="5" customFormat="1" x14ac:dyDescent="0.35">
      <c r="A466" s="81">
        <v>40</v>
      </c>
      <c r="B466" s="82" t="s">
        <v>94</v>
      </c>
      <c r="C466" s="23" t="s">
        <v>14</v>
      </c>
      <c r="D466" s="116"/>
      <c r="E466" s="113">
        <v>40</v>
      </c>
      <c r="F466" s="113"/>
      <c r="G466" s="161">
        <f t="shared" si="25"/>
        <v>0</v>
      </c>
      <c r="H466" s="113"/>
      <c r="I466" s="147">
        <f t="shared" si="26"/>
        <v>0</v>
      </c>
      <c r="J466" s="147">
        <f t="shared" si="24"/>
        <v>0</v>
      </c>
    </row>
    <row r="467" spans="1:11" s="5" customFormat="1" x14ac:dyDescent="0.35">
      <c r="A467" s="70"/>
      <c r="B467" s="45" t="s">
        <v>12</v>
      </c>
      <c r="C467" s="46"/>
      <c r="D467" s="46"/>
      <c r="E467" s="10"/>
      <c r="F467" s="77"/>
      <c r="G467" s="77">
        <f>SUM(G279:G466)</f>
        <v>0</v>
      </c>
      <c r="H467" s="77"/>
      <c r="I467" s="77">
        <f>SUM(I279:I466)</f>
        <v>0</v>
      </c>
      <c r="J467" s="77">
        <f>SUM(J279:J466)</f>
        <v>0</v>
      </c>
    </row>
    <row r="468" spans="1:11" s="5" customFormat="1" x14ac:dyDescent="0.35">
      <c r="A468" s="70"/>
      <c r="B468" s="48" t="s">
        <v>336</v>
      </c>
      <c r="C468" s="133">
        <v>0.1</v>
      </c>
      <c r="D468" s="130"/>
      <c r="E468" s="131"/>
      <c r="F468" s="132"/>
      <c r="G468" s="132"/>
      <c r="H468" s="132"/>
      <c r="I468" s="132"/>
      <c r="J468" s="132">
        <f>J467*C468</f>
        <v>0</v>
      </c>
    </row>
    <row r="469" spans="1:11" s="5" customFormat="1" x14ac:dyDescent="0.35">
      <c r="A469" s="70"/>
      <c r="B469" s="49" t="s">
        <v>12</v>
      </c>
      <c r="C469" s="136"/>
      <c r="D469" s="136"/>
      <c r="E469" s="131"/>
      <c r="F469" s="132"/>
      <c r="G469" s="132"/>
      <c r="H469" s="132"/>
      <c r="I469" s="132"/>
      <c r="J469" s="132">
        <f>SUM(J467:J468)</f>
        <v>0</v>
      </c>
    </row>
    <row r="470" spans="1:11" s="5" customFormat="1" x14ac:dyDescent="0.35">
      <c r="A470" s="70"/>
      <c r="B470" s="48" t="s">
        <v>337</v>
      </c>
      <c r="C470" s="133">
        <v>0.08</v>
      </c>
      <c r="D470" s="130"/>
      <c r="E470" s="131"/>
      <c r="F470" s="132"/>
      <c r="G470" s="132"/>
      <c r="H470" s="132"/>
      <c r="I470" s="132"/>
      <c r="J470" s="132">
        <f>J469*C470</f>
        <v>0</v>
      </c>
    </row>
    <row r="471" spans="1:11" s="5" customFormat="1" x14ac:dyDescent="0.35">
      <c r="A471" s="70"/>
      <c r="B471" s="31" t="s">
        <v>34</v>
      </c>
      <c r="C471" s="136"/>
      <c r="D471" s="136"/>
      <c r="E471" s="131"/>
      <c r="F471" s="132"/>
      <c r="G471" s="132"/>
      <c r="H471" s="132"/>
      <c r="I471" s="132"/>
      <c r="J471" s="132">
        <f>J470+J469</f>
        <v>0</v>
      </c>
    </row>
    <row r="472" spans="1:11" s="5" customFormat="1" x14ac:dyDescent="0.35">
      <c r="A472" s="66"/>
      <c r="B472" s="134" t="s">
        <v>35</v>
      </c>
      <c r="C472" s="135">
        <v>0.01</v>
      </c>
      <c r="D472" s="135"/>
      <c r="E472" s="135"/>
      <c r="F472" s="137"/>
      <c r="G472" s="137"/>
      <c r="H472" s="137"/>
      <c r="I472" s="137"/>
      <c r="J472" s="132">
        <f>J471*C472</f>
        <v>0</v>
      </c>
    </row>
    <row r="473" spans="1:11" s="5" customFormat="1" x14ac:dyDescent="0.35">
      <c r="A473" s="66"/>
      <c r="B473" s="66" t="s">
        <v>12</v>
      </c>
      <c r="C473" s="23"/>
      <c r="D473" s="23"/>
      <c r="E473" s="23"/>
      <c r="F473" s="50"/>
      <c r="G473" s="50"/>
      <c r="H473" s="50"/>
      <c r="I473" s="47"/>
      <c r="J473" s="50">
        <f>SUM(J471:J472)</f>
        <v>0</v>
      </c>
    </row>
    <row r="474" spans="1:11" s="5" customFormat="1" x14ac:dyDescent="0.35">
      <c r="A474" s="66"/>
      <c r="B474" s="32" t="s">
        <v>36</v>
      </c>
      <c r="C474" s="135">
        <v>0.18</v>
      </c>
      <c r="D474" s="32"/>
      <c r="E474" s="76"/>
      <c r="F474" s="76"/>
      <c r="G474" s="76"/>
      <c r="H474" s="76"/>
      <c r="I474" s="76"/>
      <c r="J474" s="138">
        <f>J473*C474</f>
        <v>0</v>
      </c>
    </row>
    <row r="475" spans="1:11" s="5" customFormat="1" x14ac:dyDescent="0.35">
      <c r="A475" s="78"/>
      <c r="B475" s="51" t="s">
        <v>280</v>
      </c>
      <c r="C475" s="52"/>
      <c r="D475" s="52"/>
      <c r="E475" s="53"/>
      <c r="F475" s="53"/>
      <c r="G475" s="53"/>
      <c r="H475" s="53"/>
      <c r="I475" s="53"/>
      <c r="J475" s="54">
        <f>SUM(J473:J474)</f>
        <v>0</v>
      </c>
    </row>
    <row r="476" spans="1:11" s="5" customFormat="1" x14ac:dyDescent="0.35">
      <c r="A476" s="81"/>
      <c r="B476" s="230"/>
      <c r="C476" s="157"/>
      <c r="D476" s="158"/>
      <c r="E476" s="94"/>
      <c r="F476" s="94"/>
      <c r="G476" s="161"/>
      <c r="H476" s="94"/>
      <c r="I476" s="147"/>
      <c r="J476" s="147"/>
    </row>
    <row r="477" spans="1:11" s="5" customFormat="1" x14ac:dyDescent="0.35">
      <c r="A477" s="81"/>
      <c r="B477" s="230"/>
      <c r="C477" s="157"/>
      <c r="D477" s="158"/>
      <c r="E477" s="94"/>
      <c r="F477" s="94"/>
      <c r="G477" s="161"/>
      <c r="H477" s="94"/>
      <c r="I477" s="147"/>
      <c r="J477" s="147"/>
    </row>
    <row r="478" spans="1:11" s="5" customFormat="1" ht="30" customHeight="1" x14ac:dyDescent="0.35">
      <c r="A478" s="23"/>
      <c r="B478" s="216" t="s">
        <v>271</v>
      </c>
      <c r="C478" s="23"/>
      <c r="D478" s="23"/>
      <c r="E478" s="23"/>
      <c r="F478" s="23"/>
      <c r="G478" s="161">
        <f t="shared" ref="G478:G509" si="27">F478*E478</f>
        <v>0</v>
      </c>
      <c r="H478" s="23"/>
      <c r="I478" s="147">
        <f t="shared" ref="I478:I509" si="28">H478*E478</f>
        <v>0</v>
      </c>
      <c r="J478" s="147">
        <f>I478+G478</f>
        <v>0</v>
      </c>
      <c r="K478" s="231"/>
    </row>
    <row r="479" spans="1:11" s="5" customFormat="1" x14ac:dyDescent="0.35">
      <c r="A479" s="159"/>
      <c r="B479" s="198" t="s">
        <v>178</v>
      </c>
      <c r="C479" s="159"/>
      <c r="D479" s="159"/>
      <c r="E479" s="159"/>
      <c r="F479" s="159"/>
      <c r="G479" s="161">
        <f t="shared" si="27"/>
        <v>0</v>
      </c>
      <c r="H479" s="159"/>
      <c r="I479" s="147">
        <f t="shared" si="28"/>
        <v>0</v>
      </c>
      <c r="J479" s="147">
        <f t="shared" ref="J479:J542" si="29">I479+G479</f>
        <v>0</v>
      </c>
    </row>
    <row r="480" spans="1:11" s="5" customFormat="1" ht="40.5" x14ac:dyDescent="0.35">
      <c r="A480" s="57">
        <v>1</v>
      </c>
      <c r="B480" s="167" t="s">
        <v>257</v>
      </c>
      <c r="C480" s="8" t="s">
        <v>19</v>
      </c>
      <c r="D480" s="8"/>
      <c r="E480" s="118">
        <v>7.1</v>
      </c>
      <c r="F480" s="169"/>
      <c r="G480" s="161">
        <f t="shared" si="27"/>
        <v>0</v>
      </c>
      <c r="H480" s="169"/>
      <c r="I480" s="147">
        <f t="shared" si="28"/>
        <v>0</v>
      </c>
      <c r="J480" s="147">
        <f t="shared" si="29"/>
        <v>0</v>
      </c>
    </row>
    <row r="481" spans="1:10" s="5" customFormat="1" x14ac:dyDescent="0.35">
      <c r="A481" s="57"/>
      <c r="B481" s="163" t="s">
        <v>15</v>
      </c>
      <c r="C481" s="164" t="s">
        <v>19</v>
      </c>
      <c r="D481" s="16">
        <v>1</v>
      </c>
      <c r="E481" s="16">
        <f>D481*E480</f>
        <v>7.1</v>
      </c>
      <c r="F481" s="11"/>
      <c r="G481" s="161">
        <f t="shared" si="27"/>
        <v>0</v>
      </c>
      <c r="H481" s="69"/>
      <c r="I481" s="147">
        <f t="shared" si="28"/>
        <v>0</v>
      </c>
      <c r="J481" s="147">
        <f t="shared" si="29"/>
        <v>0</v>
      </c>
    </row>
    <row r="482" spans="1:10" s="5" customFormat="1" x14ac:dyDescent="0.35">
      <c r="A482" s="57"/>
      <c r="B482" s="40" t="s">
        <v>127</v>
      </c>
      <c r="C482" s="23" t="s">
        <v>2</v>
      </c>
      <c r="D482" s="23">
        <v>2.1499999999999998E-2</v>
      </c>
      <c r="E482" s="69">
        <f>D482*E480</f>
        <v>0.15264999999999998</v>
      </c>
      <c r="F482" s="69"/>
      <c r="G482" s="161">
        <f t="shared" si="27"/>
        <v>0</v>
      </c>
      <c r="H482" s="69"/>
      <c r="I482" s="147">
        <f t="shared" si="28"/>
        <v>0</v>
      </c>
      <c r="J482" s="147">
        <f t="shared" si="29"/>
        <v>0</v>
      </c>
    </row>
    <row r="483" spans="1:10" s="5" customFormat="1" x14ac:dyDescent="0.35">
      <c r="A483" s="57">
        <v>2</v>
      </c>
      <c r="B483" s="165" t="s">
        <v>191</v>
      </c>
      <c r="C483" s="8" t="s">
        <v>19</v>
      </c>
      <c r="D483" s="8"/>
      <c r="E483" s="118">
        <v>7.1</v>
      </c>
      <c r="F483" s="169"/>
      <c r="G483" s="161">
        <f t="shared" si="27"/>
        <v>0</v>
      </c>
      <c r="H483" s="169"/>
      <c r="I483" s="147">
        <f t="shared" si="28"/>
        <v>0</v>
      </c>
      <c r="J483" s="147">
        <f t="shared" si="29"/>
        <v>0</v>
      </c>
    </row>
    <row r="484" spans="1:10" s="5" customFormat="1" x14ac:dyDescent="0.35">
      <c r="A484" s="57"/>
      <c r="B484" s="163" t="s">
        <v>15</v>
      </c>
      <c r="C484" s="164" t="s">
        <v>19</v>
      </c>
      <c r="D484" s="16">
        <v>1</v>
      </c>
      <c r="E484" s="16">
        <f>D484*E483</f>
        <v>7.1</v>
      </c>
      <c r="F484" s="11"/>
      <c r="G484" s="161">
        <f t="shared" si="27"/>
        <v>0</v>
      </c>
      <c r="H484" s="69"/>
      <c r="I484" s="147">
        <f t="shared" si="28"/>
        <v>0</v>
      </c>
      <c r="J484" s="147">
        <f t="shared" si="29"/>
        <v>0</v>
      </c>
    </row>
    <row r="485" spans="1:10" s="5" customFormat="1" x14ac:dyDescent="0.35">
      <c r="A485" s="57"/>
      <c r="B485" s="40" t="s">
        <v>127</v>
      </c>
      <c r="C485" s="23" t="s">
        <v>2</v>
      </c>
      <c r="D485" s="149">
        <v>8.9999999999999993E-3</v>
      </c>
      <c r="E485" s="109">
        <f>D485*E483</f>
        <v>6.3899999999999998E-2</v>
      </c>
      <c r="F485" s="69"/>
      <c r="G485" s="161">
        <f t="shared" si="27"/>
        <v>0</v>
      </c>
      <c r="H485" s="69"/>
      <c r="I485" s="147">
        <f t="shared" si="28"/>
        <v>0</v>
      </c>
      <c r="J485" s="147">
        <f t="shared" si="29"/>
        <v>0</v>
      </c>
    </row>
    <row r="486" spans="1:10" s="5" customFormat="1" x14ac:dyDescent="0.35">
      <c r="A486" s="57">
        <v>3</v>
      </c>
      <c r="B486" s="167" t="s">
        <v>130</v>
      </c>
      <c r="C486" s="166" t="s">
        <v>129</v>
      </c>
      <c r="D486" s="166"/>
      <c r="E486" s="168">
        <v>1.6</v>
      </c>
      <c r="F486" s="69"/>
      <c r="G486" s="161">
        <f t="shared" si="27"/>
        <v>0</v>
      </c>
      <c r="H486" s="69"/>
      <c r="I486" s="147">
        <f t="shared" si="28"/>
        <v>0</v>
      </c>
      <c r="J486" s="147">
        <f t="shared" si="29"/>
        <v>0</v>
      </c>
    </row>
    <row r="487" spans="1:10" s="5" customFormat="1" x14ac:dyDescent="0.35">
      <c r="A487" s="6"/>
      <c r="B487" s="163" t="s">
        <v>15</v>
      </c>
      <c r="C487" s="164" t="s">
        <v>19</v>
      </c>
      <c r="D487" s="16">
        <v>1</v>
      </c>
      <c r="E487" s="16">
        <f>D487*E486</f>
        <v>1.6</v>
      </c>
      <c r="F487" s="69"/>
      <c r="G487" s="161">
        <f t="shared" si="27"/>
        <v>0</v>
      </c>
      <c r="H487" s="69"/>
      <c r="I487" s="147">
        <f t="shared" si="28"/>
        <v>0</v>
      </c>
      <c r="J487" s="147">
        <f t="shared" si="29"/>
        <v>0</v>
      </c>
    </row>
    <row r="488" spans="1:10" s="5" customFormat="1" x14ac:dyDescent="0.35">
      <c r="A488" s="6"/>
      <c r="B488" s="40" t="s">
        <v>127</v>
      </c>
      <c r="C488" s="23" t="s">
        <v>2</v>
      </c>
      <c r="D488" s="149">
        <v>8.9999999999999993E-3</v>
      </c>
      <c r="E488" s="109">
        <f>D488*E486</f>
        <v>1.44E-2</v>
      </c>
      <c r="F488" s="69"/>
      <c r="G488" s="161">
        <f t="shared" si="27"/>
        <v>0</v>
      </c>
      <c r="H488" s="69"/>
      <c r="I488" s="147">
        <f t="shared" si="28"/>
        <v>0</v>
      </c>
      <c r="J488" s="147">
        <f t="shared" si="29"/>
        <v>0</v>
      </c>
    </row>
    <row r="489" spans="1:10" s="5" customFormat="1" x14ac:dyDescent="0.35">
      <c r="A489" s="57">
        <v>4</v>
      </c>
      <c r="B489" s="175" t="s">
        <v>142</v>
      </c>
      <c r="C489" s="172" t="s">
        <v>141</v>
      </c>
      <c r="D489" s="173"/>
      <c r="E489" s="173">
        <v>0.4</v>
      </c>
      <c r="F489" s="69"/>
      <c r="G489" s="161">
        <f t="shared" si="27"/>
        <v>0</v>
      </c>
      <c r="H489" s="69"/>
      <c r="I489" s="147">
        <f t="shared" si="28"/>
        <v>0</v>
      </c>
      <c r="J489" s="147">
        <f t="shared" si="29"/>
        <v>0</v>
      </c>
    </row>
    <row r="490" spans="1:10" s="5" customFormat="1" x14ac:dyDescent="0.35">
      <c r="A490" s="57"/>
      <c r="B490" s="163" t="s">
        <v>15</v>
      </c>
      <c r="C490" s="164" t="s">
        <v>28</v>
      </c>
      <c r="D490" s="16">
        <v>1</v>
      </c>
      <c r="E490" s="16">
        <f>D490*E489</f>
        <v>0.4</v>
      </c>
      <c r="F490" s="69"/>
      <c r="G490" s="161">
        <f t="shared" si="27"/>
        <v>0</v>
      </c>
      <c r="H490" s="69"/>
      <c r="I490" s="147">
        <f t="shared" si="28"/>
        <v>0</v>
      </c>
      <c r="J490" s="147">
        <f t="shared" si="29"/>
        <v>0</v>
      </c>
    </row>
    <row r="491" spans="1:10" s="5" customFormat="1" x14ac:dyDescent="0.35">
      <c r="A491" s="70">
        <v>5</v>
      </c>
      <c r="B491" s="7" t="s">
        <v>63</v>
      </c>
      <c r="C491" s="166" t="s">
        <v>141</v>
      </c>
      <c r="D491" s="166"/>
      <c r="E491" s="213">
        <f>E489</f>
        <v>0.4</v>
      </c>
      <c r="F491" s="10"/>
      <c r="G491" s="161">
        <f t="shared" si="27"/>
        <v>0</v>
      </c>
      <c r="H491" s="10"/>
      <c r="I491" s="147">
        <f t="shared" si="28"/>
        <v>0</v>
      </c>
      <c r="J491" s="147">
        <f t="shared" si="29"/>
        <v>0</v>
      </c>
    </row>
    <row r="492" spans="1:10" s="5" customFormat="1" x14ac:dyDescent="0.35">
      <c r="A492" s="70"/>
      <c r="B492" s="163" t="s">
        <v>15</v>
      </c>
      <c r="C492" s="164" t="s">
        <v>28</v>
      </c>
      <c r="D492" s="16">
        <v>1</v>
      </c>
      <c r="E492" s="16">
        <f>D492*E491</f>
        <v>0.4</v>
      </c>
      <c r="F492" s="69"/>
      <c r="G492" s="161">
        <f t="shared" si="27"/>
        <v>0</v>
      </c>
      <c r="H492" s="69"/>
      <c r="I492" s="147">
        <f t="shared" si="28"/>
        <v>0</v>
      </c>
      <c r="J492" s="147">
        <f t="shared" si="29"/>
        <v>0</v>
      </c>
    </row>
    <row r="493" spans="1:10" s="5" customFormat="1" x14ac:dyDescent="0.35">
      <c r="A493" s="70">
        <v>6</v>
      </c>
      <c r="B493" s="7" t="s">
        <v>64</v>
      </c>
      <c r="C493" s="166" t="s">
        <v>22</v>
      </c>
      <c r="D493" s="178">
        <v>1.8</v>
      </c>
      <c r="E493" s="213">
        <f>D493*E491</f>
        <v>0.72000000000000008</v>
      </c>
      <c r="F493" s="10"/>
      <c r="G493" s="161">
        <f t="shared" si="27"/>
        <v>0</v>
      </c>
      <c r="H493" s="10"/>
      <c r="I493" s="147">
        <f t="shared" si="28"/>
        <v>0</v>
      </c>
      <c r="J493" s="147">
        <f t="shared" si="29"/>
        <v>0</v>
      </c>
    </row>
    <row r="494" spans="1:10" s="5" customFormat="1" x14ac:dyDescent="0.35">
      <c r="A494" s="70">
        <v>7</v>
      </c>
      <c r="B494" s="7" t="s">
        <v>65</v>
      </c>
      <c r="C494" s="166" t="s">
        <v>22</v>
      </c>
      <c r="D494" s="8"/>
      <c r="E494" s="9">
        <v>1.5</v>
      </c>
      <c r="F494" s="10"/>
      <c r="G494" s="161">
        <f t="shared" si="27"/>
        <v>0</v>
      </c>
      <c r="H494" s="10"/>
      <c r="I494" s="147">
        <f t="shared" si="28"/>
        <v>0</v>
      </c>
      <c r="J494" s="147">
        <f t="shared" si="29"/>
        <v>0</v>
      </c>
    </row>
    <row r="495" spans="1:10" s="5" customFormat="1" x14ac:dyDescent="0.35">
      <c r="A495" s="57"/>
      <c r="B495" s="86" t="s">
        <v>61</v>
      </c>
      <c r="C495" s="31"/>
      <c r="D495" s="162"/>
      <c r="E495" s="109"/>
      <c r="F495" s="69"/>
      <c r="G495" s="161">
        <f t="shared" si="27"/>
        <v>0</v>
      </c>
      <c r="H495" s="69"/>
      <c r="I495" s="147">
        <f t="shared" si="28"/>
        <v>0</v>
      </c>
      <c r="J495" s="147">
        <f t="shared" si="29"/>
        <v>0</v>
      </c>
    </row>
    <row r="496" spans="1:10" s="5" customFormat="1" x14ac:dyDescent="0.35">
      <c r="A496" s="57"/>
      <c r="B496" s="200" t="s">
        <v>171</v>
      </c>
      <c r="C496" s="31"/>
      <c r="D496" s="162"/>
      <c r="E496" s="109"/>
      <c r="F496" s="69"/>
      <c r="G496" s="161">
        <f t="shared" si="27"/>
        <v>0</v>
      </c>
      <c r="H496" s="69"/>
      <c r="I496" s="147">
        <f t="shared" si="28"/>
        <v>0</v>
      </c>
      <c r="J496" s="147">
        <f t="shared" si="29"/>
        <v>0</v>
      </c>
    </row>
    <row r="497" spans="1:10" s="5" customFormat="1" ht="27" x14ac:dyDescent="0.35">
      <c r="A497" s="38">
        <v>1</v>
      </c>
      <c r="B497" s="39" t="s">
        <v>255</v>
      </c>
      <c r="C497" s="34" t="s">
        <v>19</v>
      </c>
      <c r="D497" s="34"/>
      <c r="E497" s="73">
        <v>7.1</v>
      </c>
      <c r="F497" s="14"/>
      <c r="G497" s="161">
        <f t="shared" si="27"/>
        <v>0</v>
      </c>
      <c r="H497" s="14"/>
      <c r="I497" s="147">
        <f t="shared" si="28"/>
        <v>0</v>
      </c>
      <c r="J497" s="147">
        <f t="shared" si="29"/>
        <v>0</v>
      </c>
    </row>
    <row r="498" spans="1:10" s="5" customFormat="1" x14ac:dyDescent="0.35">
      <c r="A498" s="38"/>
      <c r="B498" s="18" t="s">
        <v>15</v>
      </c>
      <c r="C498" s="15" t="s">
        <v>24</v>
      </c>
      <c r="D498" s="16">
        <v>1</v>
      </c>
      <c r="E498" s="16">
        <f>E497*D498</f>
        <v>7.1</v>
      </c>
      <c r="F498" s="14"/>
      <c r="G498" s="161">
        <f t="shared" si="27"/>
        <v>0</v>
      </c>
      <c r="H498" s="14"/>
      <c r="I498" s="147">
        <f t="shared" si="28"/>
        <v>0</v>
      </c>
      <c r="J498" s="147">
        <f t="shared" si="29"/>
        <v>0</v>
      </c>
    </row>
    <row r="499" spans="1:10" s="5" customFormat="1" x14ac:dyDescent="0.35">
      <c r="A499" s="38"/>
      <c r="B499" s="13" t="s">
        <v>20</v>
      </c>
      <c r="C499" s="12" t="s">
        <v>2</v>
      </c>
      <c r="D499" s="61">
        <v>3.9E-2</v>
      </c>
      <c r="E499" s="14">
        <f>D499*E497</f>
        <v>0.27689999999999998</v>
      </c>
      <c r="F499" s="14"/>
      <c r="G499" s="161">
        <f t="shared" si="27"/>
        <v>0</v>
      </c>
      <c r="H499" s="14"/>
      <c r="I499" s="147">
        <f t="shared" si="28"/>
        <v>0</v>
      </c>
      <c r="J499" s="147">
        <f t="shared" si="29"/>
        <v>0</v>
      </c>
    </row>
    <row r="500" spans="1:10" s="5" customFormat="1" x14ac:dyDescent="0.35">
      <c r="A500" s="38"/>
      <c r="B500" s="13" t="s">
        <v>37</v>
      </c>
      <c r="C500" s="12" t="s">
        <v>28</v>
      </c>
      <c r="D500" s="61">
        <v>0.05</v>
      </c>
      <c r="E500" s="14">
        <f>D500*E497</f>
        <v>0.35499999999999998</v>
      </c>
      <c r="F500" s="14"/>
      <c r="G500" s="161">
        <f t="shared" si="27"/>
        <v>0</v>
      </c>
      <c r="H500" s="14"/>
      <c r="I500" s="147">
        <f t="shared" si="28"/>
        <v>0</v>
      </c>
      <c r="J500" s="147">
        <f t="shared" si="29"/>
        <v>0</v>
      </c>
    </row>
    <row r="501" spans="1:10" s="5" customFormat="1" x14ac:dyDescent="0.35">
      <c r="A501" s="38"/>
      <c r="B501" s="13" t="s">
        <v>21</v>
      </c>
      <c r="C501" s="12" t="s">
        <v>22</v>
      </c>
      <c r="D501" s="61">
        <v>1.2999999999999999E-2</v>
      </c>
      <c r="E501" s="14">
        <f>D501*E497</f>
        <v>9.2299999999999993E-2</v>
      </c>
      <c r="F501" s="14"/>
      <c r="G501" s="161">
        <f t="shared" si="27"/>
        <v>0</v>
      </c>
      <c r="H501" s="14"/>
      <c r="I501" s="147">
        <f t="shared" si="28"/>
        <v>0</v>
      </c>
      <c r="J501" s="147">
        <f t="shared" si="29"/>
        <v>0</v>
      </c>
    </row>
    <row r="502" spans="1:10" s="5" customFormat="1" x14ac:dyDescent="0.35">
      <c r="A502" s="38"/>
      <c r="B502" s="13" t="s">
        <v>23</v>
      </c>
      <c r="C502" s="12" t="s">
        <v>2</v>
      </c>
      <c r="D502" s="12">
        <v>0.13300000000000001</v>
      </c>
      <c r="E502" s="14">
        <f>E497*D502</f>
        <v>0.94430000000000003</v>
      </c>
      <c r="F502" s="14"/>
      <c r="G502" s="161">
        <f t="shared" si="27"/>
        <v>0</v>
      </c>
      <c r="H502" s="14"/>
      <c r="I502" s="147">
        <f t="shared" si="28"/>
        <v>0</v>
      </c>
      <c r="J502" s="147">
        <f t="shared" si="29"/>
        <v>0</v>
      </c>
    </row>
    <row r="503" spans="1:10" s="5" customFormat="1" ht="27" x14ac:dyDescent="0.35">
      <c r="A503" s="89">
        <v>2</v>
      </c>
      <c r="B503" s="71" t="s">
        <v>256</v>
      </c>
      <c r="C503" s="29" t="s">
        <v>19</v>
      </c>
      <c r="D503" s="29"/>
      <c r="E503" s="118">
        <v>7.1</v>
      </c>
      <c r="F503" s="69"/>
      <c r="G503" s="161">
        <f t="shared" si="27"/>
        <v>0</v>
      </c>
      <c r="H503" s="69"/>
      <c r="I503" s="147">
        <f t="shared" si="28"/>
        <v>0</v>
      </c>
      <c r="J503" s="147">
        <f t="shared" si="29"/>
        <v>0</v>
      </c>
    </row>
    <row r="504" spans="1:10" s="5" customFormat="1" x14ac:dyDescent="0.35">
      <c r="A504" s="89"/>
      <c r="B504" s="64" t="s">
        <v>15</v>
      </c>
      <c r="C504" s="23" t="s">
        <v>19</v>
      </c>
      <c r="D504" s="16">
        <v>1</v>
      </c>
      <c r="E504" s="16">
        <f>E503*D504</f>
        <v>7.1</v>
      </c>
      <c r="F504" s="16"/>
      <c r="G504" s="161">
        <f t="shared" si="27"/>
        <v>0</v>
      </c>
      <c r="H504" s="16"/>
      <c r="I504" s="147">
        <f t="shared" si="28"/>
        <v>0</v>
      </c>
      <c r="J504" s="147">
        <f t="shared" si="29"/>
        <v>0</v>
      </c>
    </row>
    <row r="505" spans="1:10" s="5" customFormat="1" x14ac:dyDescent="0.35">
      <c r="A505" s="89"/>
      <c r="B505" s="83" t="s">
        <v>20</v>
      </c>
      <c r="C505" s="31" t="s">
        <v>2</v>
      </c>
      <c r="D505" s="87">
        <v>0.02</v>
      </c>
      <c r="E505" s="69">
        <f>D505*E503</f>
        <v>0.14199999999999999</v>
      </c>
      <c r="F505" s="69"/>
      <c r="G505" s="161">
        <f t="shared" si="27"/>
        <v>0</v>
      </c>
      <c r="H505" s="69"/>
      <c r="I505" s="147">
        <f t="shared" si="28"/>
        <v>0</v>
      </c>
      <c r="J505" s="147">
        <f t="shared" si="29"/>
        <v>0</v>
      </c>
    </row>
    <row r="506" spans="1:10" s="5" customFormat="1" x14ac:dyDescent="0.35">
      <c r="A506" s="89"/>
      <c r="B506" s="83" t="s">
        <v>62</v>
      </c>
      <c r="C506" s="23" t="s">
        <v>16</v>
      </c>
      <c r="D506" s="69">
        <v>4</v>
      </c>
      <c r="E506" s="69">
        <f>E503*D506</f>
        <v>28.4</v>
      </c>
      <c r="F506" s="69"/>
      <c r="G506" s="161">
        <f t="shared" si="27"/>
        <v>0</v>
      </c>
      <c r="H506" s="69"/>
      <c r="I506" s="147">
        <f t="shared" si="28"/>
        <v>0</v>
      </c>
      <c r="J506" s="147">
        <f t="shared" si="29"/>
        <v>0</v>
      </c>
    </row>
    <row r="507" spans="1:10" s="5" customFormat="1" x14ac:dyDescent="0.35">
      <c r="A507" s="89"/>
      <c r="B507" s="83" t="s">
        <v>23</v>
      </c>
      <c r="C507" s="31" t="s">
        <v>2</v>
      </c>
      <c r="D507" s="87">
        <v>1.9E-2</v>
      </c>
      <c r="E507" s="69">
        <f>D507*E503</f>
        <v>0.13489999999999999</v>
      </c>
      <c r="F507" s="69"/>
      <c r="G507" s="161">
        <f t="shared" si="27"/>
        <v>0</v>
      </c>
      <c r="H507" s="69"/>
      <c r="I507" s="147">
        <f t="shared" si="28"/>
        <v>0</v>
      </c>
      <c r="J507" s="147">
        <f t="shared" si="29"/>
        <v>0</v>
      </c>
    </row>
    <row r="508" spans="1:10" s="5" customFormat="1" ht="27" x14ac:dyDescent="0.35">
      <c r="A508" s="120">
        <v>3</v>
      </c>
      <c r="B508" s="71" t="s">
        <v>258</v>
      </c>
      <c r="C508" s="29" t="s">
        <v>19</v>
      </c>
      <c r="D508" s="29"/>
      <c r="E508" s="119">
        <v>7.1</v>
      </c>
      <c r="F508" s="69"/>
      <c r="G508" s="161">
        <f t="shared" si="27"/>
        <v>0</v>
      </c>
      <c r="H508" s="69"/>
      <c r="I508" s="147">
        <f t="shared" si="28"/>
        <v>0</v>
      </c>
      <c r="J508" s="147">
        <f t="shared" si="29"/>
        <v>0</v>
      </c>
    </row>
    <row r="509" spans="1:10" s="5" customFormat="1" x14ac:dyDescent="0.35">
      <c r="A509" s="90"/>
      <c r="B509" s="64" t="s">
        <v>15</v>
      </c>
      <c r="C509" s="23" t="s">
        <v>19</v>
      </c>
      <c r="D509" s="16">
        <v>1</v>
      </c>
      <c r="E509" s="16">
        <f>E508*D509</f>
        <v>7.1</v>
      </c>
      <c r="F509" s="69"/>
      <c r="G509" s="161">
        <f t="shared" si="27"/>
        <v>0</v>
      </c>
      <c r="H509" s="16"/>
      <c r="I509" s="147">
        <f t="shared" si="28"/>
        <v>0</v>
      </c>
      <c r="J509" s="147">
        <f t="shared" si="29"/>
        <v>0</v>
      </c>
    </row>
    <row r="510" spans="1:10" s="5" customFormat="1" x14ac:dyDescent="0.35">
      <c r="A510" s="90"/>
      <c r="B510" s="83" t="s">
        <v>20</v>
      </c>
      <c r="C510" s="31" t="s">
        <v>2</v>
      </c>
      <c r="D510" s="87">
        <v>4.5199999999999997E-2</v>
      </c>
      <c r="E510" s="69">
        <f>D510*E508</f>
        <v>0.32091999999999998</v>
      </c>
      <c r="F510" s="69"/>
      <c r="G510" s="161">
        <f t="shared" ref="G510:G541" si="30">F510*E510</f>
        <v>0</v>
      </c>
      <c r="H510" s="69"/>
      <c r="I510" s="147">
        <f t="shared" ref="I510:I541" si="31">H510*E510</f>
        <v>0</v>
      </c>
      <c r="J510" s="147">
        <f t="shared" si="29"/>
        <v>0</v>
      </c>
    </row>
    <row r="511" spans="1:10" s="5" customFormat="1" x14ac:dyDescent="0.35">
      <c r="A511" s="91"/>
      <c r="B511" s="68" t="s">
        <v>51</v>
      </c>
      <c r="C511" s="36" t="s">
        <v>19</v>
      </c>
      <c r="D511" s="36">
        <v>1.05</v>
      </c>
      <c r="E511" s="69">
        <f>D511*E508</f>
        <v>7.4550000000000001</v>
      </c>
      <c r="F511" s="69"/>
      <c r="G511" s="161">
        <f t="shared" si="30"/>
        <v>0</v>
      </c>
      <c r="H511" s="69"/>
      <c r="I511" s="147">
        <f t="shared" si="31"/>
        <v>0</v>
      </c>
      <c r="J511" s="147">
        <f t="shared" si="29"/>
        <v>0</v>
      </c>
    </row>
    <row r="512" spans="1:10" s="5" customFormat="1" x14ac:dyDescent="0.35">
      <c r="A512" s="91"/>
      <c r="B512" s="68" t="s">
        <v>52</v>
      </c>
      <c r="C512" s="36" t="s">
        <v>16</v>
      </c>
      <c r="D512" s="72">
        <v>6</v>
      </c>
      <c r="E512" s="69">
        <f>D512*E508</f>
        <v>42.599999999999994</v>
      </c>
      <c r="F512" s="69"/>
      <c r="G512" s="161">
        <f t="shared" si="30"/>
        <v>0</v>
      </c>
      <c r="H512" s="69"/>
      <c r="I512" s="147">
        <f t="shared" si="31"/>
        <v>0</v>
      </c>
      <c r="J512" s="147">
        <f t="shared" si="29"/>
        <v>0</v>
      </c>
    </row>
    <row r="513" spans="1:10" s="5" customFormat="1" x14ac:dyDescent="0.35">
      <c r="A513" s="91"/>
      <c r="B513" s="40" t="s">
        <v>53</v>
      </c>
      <c r="C513" s="23" t="s">
        <v>43</v>
      </c>
      <c r="D513" s="23">
        <v>0.1</v>
      </c>
      <c r="E513" s="16">
        <f>D513*E508</f>
        <v>0.71</v>
      </c>
      <c r="F513" s="16"/>
      <c r="G513" s="161">
        <f t="shared" si="30"/>
        <v>0</v>
      </c>
      <c r="H513" s="16"/>
      <c r="I513" s="147">
        <f t="shared" si="31"/>
        <v>0</v>
      </c>
      <c r="J513" s="147">
        <f t="shared" si="29"/>
        <v>0</v>
      </c>
    </row>
    <row r="514" spans="1:10" s="5" customFormat="1" x14ac:dyDescent="0.35">
      <c r="A514" s="91"/>
      <c r="B514" s="144" t="s">
        <v>54</v>
      </c>
      <c r="C514" s="36" t="s">
        <v>16</v>
      </c>
      <c r="D514" s="36">
        <v>0.04</v>
      </c>
      <c r="E514" s="69">
        <f>D514*E508</f>
        <v>0.28399999999999997</v>
      </c>
      <c r="F514" s="69"/>
      <c r="G514" s="161">
        <f t="shared" si="30"/>
        <v>0</v>
      </c>
      <c r="H514" s="69"/>
      <c r="I514" s="147">
        <f t="shared" si="31"/>
        <v>0</v>
      </c>
      <c r="J514" s="147">
        <f t="shared" si="29"/>
        <v>0</v>
      </c>
    </row>
    <row r="515" spans="1:10" s="5" customFormat="1" x14ac:dyDescent="0.35">
      <c r="A515" s="91"/>
      <c r="B515" s="68" t="s">
        <v>23</v>
      </c>
      <c r="C515" s="36" t="s">
        <v>2</v>
      </c>
      <c r="D515" s="36">
        <v>4.6600000000000003E-2</v>
      </c>
      <c r="E515" s="69">
        <f>D515*E508</f>
        <v>0.33085999999999999</v>
      </c>
      <c r="F515" s="69"/>
      <c r="G515" s="161">
        <f t="shared" si="30"/>
        <v>0</v>
      </c>
      <c r="H515" s="69"/>
      <c r="I515" s="147">
        <f t="shared" si="31"/>
        <v>0</v>
      </c>
      <c r="J515" s="147">
        <f t="shared" si="29"/>
        <v>0</v>
      </c>
    </row>
    <row r="516" spans="1:10" s="5" customFormat="1" x14ac:dyDescent="0.35">
      <c r="A516" s="91"/>
      <c r="B516" s="68"/>
      <c r="C516" s="36"/>
      <c r="D516" s="36"/>
      <c r="E516" s="69"/>
      <c r="F516" s="69"/>
      <c r="G516" s="161">
        <f t="shared" si="30"/>
        <v>0</v>
      </c>
      <c r="H516" s="69"/>
      <c r="I516" s="147">
        <f t="shared" si="31"/>
        <v>0</v>
      </c>
      <c r="J516" s="147">
        <f t="shared" si="29"/>
        <v>0</v>
      </c>
    </row>
    <row r="517" spans="1:10" s="5" customFormat="1" x14ac:dyDescent="0.35">
      <c r="A517" s="159"/>
      <c r="B517" s="200" t="s">
        <v>242</v>
      </c>
      <c r="C517" s="159"/>
      <c r="D517" s="159"/>
      <c r="E517" s="159"/>
      <c r="F517" s="159"/>
      <c r="G517" s="161">
        <f t="shared" si="30"/>
        <v>0</v>
      </c>
      <c r="H517" s="159"/>
      <c r="I517" s="147">
        <f t="shared" si="31"/>
        <v>0</v>
      </c>
      <c r="J517" s="147">
        <f t="shared" si="29"/>
        <v>0</v>
      </c>
    </row>
    <row r="518" spans="1:10" s="5" customFormat="1" x14ac:dyDescent="0.35">
      <c r="A518" s="84">
        <v>4</v>
      </c>
      <c r="B518" s="7" t="s">
        <v>259</v>
      </c>
      <c r="C518" s="8" t="s">
        <v>19</v>
      </c>
      <c r="D518" s="8"/>
      <c r="E518" s="9">
        <v>22.5</v>
      </c>
      <c r="F518" s="16"/>
      <c r="G518" s="161">
        <f t="shared" si="30"/>
        <v>0</v>
      </c>
      <c r="H518" s="16"/>
      <c r="I518" s="147">
        <f t="shared" si="31"/>
        <v>0</v>
      </c>
      <c r="J518" s="147">
        <f t="shared" si="29"/>
        <v>0</v>
      </c>
    </row>
    <row r="519" spans="1:10" s="5" customFormat="1" x14ac:dyDescent="0.35">
      <c r="A519" s="84"/>
      <c r="B519" s="18" t="s">
        <v>15</v>
      </c>
      <c r="C519" s="15" t="s">
        <v>24</v>
      </c>
      <c r="D519" s="16">
        <v>1</v>
      </c>
      <c r="E519" s="16">
        <f>E518*D519</f>
        <v>22.5</v>
      </c>
      <c r="F519" s="16"/>
      <c r="G519" s="161">
        <f t="shared" si="30"/>
        <v>0</v>
      </c>
      <c r="H519" s="16"/>
      <c r="I519" s="147">
        <f t="shared" si="31"/>
        <v>0</v>
      </c>
      <c r="J519" s="147">
        <f t="shared" si="29"/>
        <v>0</v>
      </c>
    </row>
    <row r="520" spans="1:10" s="5" customFormat="1" x14ac:dyDescent="0.35">
      <c r="A520" s="84"/>
      <c r="B520" s="13" t="s">
        <v>20</v>
      </c>
      <c r="C520" s="12" t="s">
        <v>2</v>
      </c>
      <c r="D520" s="61">
        <v>3.1E-2</v>
      </c>
      <c r="E520" s="14">
        <f>E518*D520</f>
        <v>0.69750000000000001</v>
      </c>
      <c r="F520" s="14"/>
      <c r="G520" s="161">
        <f t="shared" si="30"/>
        <v>0</v>
      </c>
      <c r="H520" s="14"/>
      <c r="I520" s="147">
        <f t="shared" si="31"/>
        <v>0</v>
      </c>
      <c r="J520" s="147">
        <f t="shared" si="29"/>
        <v>0</v>
      </c>
    </row>
    <row r="521" spans="1:10" s="5" customFormat="1" x14ac:dyDescent="0.35">
      <c r="A521" s="84"/>
      <c r="B521" s="40" t="s">
        <v>39</v>
      </c>
      <c r="C521" s="23" t="s">
        <v>19</v>
      </c>
      <c r="D521" s="23">
        <v>1.03</v>
      </c>
      <c r="E521" s="16">
        <f>D521*E518</f>
        <v>23.175000000000001</v>
      </c>
      <c r="F521" s="16"/>
      <c r="G521" s="161">
        <f t="shared" si="30"/>
        <v>0</v>
      </c>
      <c r="H521" s="16"/>
      <c r="I521" s="147">
        <f t="shared" si="31"/>
        <v>0</v>
      </c>
      <c r="J521" s="147">
        <f t="shared" si="29"/>
        <v>0</v>
      </c>
    </row>
    <row r="522" spans="1:10" s="5" customFormat="1" x14ac:dyDescent="0.35">
      <c r="A522" s="84"/>
      <c r="B522" s="40" t="s">
        <v>40</v>
      </c>
      <c r="C522" s="23" t="s">
        <v>16</v>
      </c>
      <c r="D522" s="16">
        <v>6</v>
      </c>
      <c r="E522" s="16">
        <f>D522*E518</f>
        <v>135</v>
      </c>
      <c r="F522" s="16"/>
      <c r="G522" s="161">
        <f t="shared" si="30"/>
        <v>0</v>
      </c>
      <c r="H522" s="16"/>
      <c r="I522" s="147">
        <f t="shared" si="31"/>
        <v>0</v>
      </c>
      <c r="J522" s="147">
        <f t="shared" si="29"/>
        <v>0</v>
      </c>
    </row>
    <row r="523" spans="1:10" s="5" customFormat="1" x14ac:dyDescent="0.35">
      <c r="A523" s="84"/>
      <c r="B523" s="40" t="s">
        <v>41</v>
      </c>
      <c r="C523" s="23" t="s">
        <v>16</v>
      </c>
      <c r="D523" s="23">
        <v>0.04</v>
      </c>
      <c r="E523" s="16">
        <f>D523*E518</f>
        <v>0.9</v>
      </c>
      <c r="F523" s="16"/>
      <c r="G523" s="161">
        <f t="shared" si="30"/>
        <v>0</v>
      </c>
      <c r="H523" s="16"/>
      <c r="I523" s="147">
        <f t="shared" si="31"/>
        <v>0</v>
      </c>
      <c r="J523" s="147">
        <f t="shared" si="29"/>
        <v>0</v>
      </c>
    </row>
    <row r="524" spans="1:10" s="5" customFormat="1" x14ac:dyDescent="0.35">
      <c r="A524" s="84"/>
      <c r="B524" s="40" t="s">
        <v>42</v>
      </c>
      <c r="C524" s="23" t="s">
        <v>43</v>
      </c>
      <c r="D524" s="16">
        <v>0.1</v>
      </c>
      <c r="E524" s="16">
        <f>D524*E518</f>
        <v>2.25</v>
      </c>
      <c r="F524" s="16"/>
      <c r="G524" s="161">
        <f t="shared" si="30"/>
        <v>0</v>
      </c>
      <c r="H524" s="16"/>
      <c r="I524" s="147">
        <f t="shared" si="31"/>
        <v>0</v>
      </c>
      <c r="J524" s="147">
        <f t="shared" si="29"/>
        <v>0</v>
      </c>
    </row>
    <row r="525" spans="1:10" s="5" customFormat="1" x14ac:dyDescent="0.35">
      <c r="A525" s="84"/>
      <c r="B525" s="40" t="s">
        <v>23</v>
      </c>
      <c r="C525" s="23" t="s">
        <v>2</v>
      </c>
      <c r="D525" s="23">
        <v>7.0000000000000007E-2</v>
      </c>
      <c r="E525" s="16">
        <f>D525*E518</f>
        <v>1.5750000000000002</v>
      </c>
      <c r="F525" s="16"/>
      <c r="G525" s="161">
        <f t="shared" si="30"/>
        <v>0</v>
      </c>
      <c r="H525" s="16"/>
      <c r="I525" s="147">
        <f t="shared" si="31"/>
        <v>0</v>
      </c>
      <c r="J525" s="147">
        <f t="shared" si="29"/>
        <v>0</v>
      </c>
    </row>
    <row r="526" spans="1:10" s="5" customFormat="1" x14ac:dyDescent="0.35">
      <c r="A526" s="159"/>
      <c r="B526" s="200" t="s">
        <v>243</v>
      </c>
      <c r="C526" s="159"/>
      <c r="D526" s="159"/>
      <c r="E526" s="159"/>
      <c r="F526" s="159"/>
      <c r="G526" s="161">
        <f t="shared" si="30"/>
        <v>0</v>
      </c>
      <c r="H526" s="159"/>
      <c r="I526" s="147">
        <f t="shared" si="31"/>
        <v>0</v>
      </c>
      <c r="J526" s="147">
        <f t="shared" si="29"/>
        <v>0</v>
      </c>
    </row>
    <row r="527" spans="1:10" s="5" customFormat="1" x14ac:dyDescent="0.35">
      <c r="A527" s="70">
        <v>5</v>
      </c>
      <c r="B527" s="17" t="s">
        <v>247</v>
      </c>
      <c r="C527" s="8" t="s">
        <v>19</v>
      </c>
      <c r="D527" s="8"/>
      <c r="E527" s="9">
        <f>0.9*2.1*2</f>
        <v>3.7800000000000002</v>
      </c>
      <c r="F527" s="30"/>
      <c r="G527" s="161">
        <f t="shared" si="30"/>
        <v>0</v>
      </c>
      <c r="H527" s="30"/>
      <c r="I527" s="147">
        <f t="shared" si="31"/>
        <v>0</v>
      </c>
      <c r="J527" s="147">
        <f t="shared" si="29"/>
        <v>0</v>
      </c>
    </row>
    <row r="528" spans="1:10" s="5" customFormat="1" x14ac:dyDescent="0.35">
      <c r="A528" s="85"/>
      <c r="B528" s="18" t="s">
        <v>15</v>
      </c>
      <c r="C528" s="15" t="s">
        <v>24</v>
      </c>
      <c r="D528" s="16">
        <v>1</v>
      </c>
      <c r="E528" s="16">
        <f>E527*D528</f>
        <v>3.7800000000000002</v>
      </c>
      <c r="F528" s="16"/>
      <c r="G528" s="161">
        <f t="shared" si="30"/>
        <v>0</v>
      </c>
      <c r="H528" s="14"/>
      <c r="I528" s="147">
        <f t="shared" si="31"/>
        <v>0</v>
      </c>
      <c r="J528" s="147">
        <f t="shared" si="29"/>
        <v>0</v>
      </c>
    </row>
    <row r="529" spans="1:10" s="5" customFormat="1" x14ac:dyDescent="0.35">
      <c r="A529" s="85"/>
      <c r="B529" s="13" t="s">
        <v>20</v>
      </c>
      <c r="C529" s="12" t="s">
        <v>2</v>
      </c>
      <c r="D529" s="162">
        <v>0.13</v>
      </c>
      <c r="E529" s="14">
        <f>E527*D529</f>
        <v>0.49140000000000006</v>
      </c>
      <c r="F529" s="14"/>
      <c r="G529" s="161">
        <f t="shared" si="30"/>
        <v>0</v>
      </c>
      <c r="H529" s="14"/>
      <c r="I529" s="147">
        <f t="shared" si="31"/>
        <v>0</v>
      </c>
      <c r="J529" s="147">
        <f t="shared" si="29"/>
        <v>0</v>
      </c>
    </row>
    <row r="530" spans="1:10" s="5" customFormat="1" x14ac:dyDescent="0.35">
      <c r="A530" s="85"/>
      <c r="B530" s="13" t="s">
        <v>138</v>
      </c>
      <c r="C530" s="15" t="s">
        <v>14</v>
      </c>
      <c r="D530" s="61"/>
      <c r="E530" s="14">
        <v>2</v>
      </c>
      <c r="F530" s="14"/>
      <c r="G530" s="161">
        <f t="shared" si="30"/>
        <v>0</v>
      </c>
      <c r="H530" s="14"/>
      <c r="I530" s="147">
        <f t="shared" si="31"/>
        <v>0</v>
      </c>
      <c r="J530" s="147">
        <f t="shared" si="29"/>
        <v>0</v>
      </c>
    </row>
    <row r="531" spans="1:10" s="5" customFormat="1" ht="14.5" x14ac:dyDescent="0.35">
      <c r="A531" s="85"/>
      <c r="B531" s="19" t="s">
        <v>44</v>
      </c>
      <c r="C531" s="157" t="s">
        <v>14</v>
      </c>
      <c r="D531" s="67"/>
      <c r="E531" s="14">
        <v>4</v>
      </c>
      <c r="F531" s="37"/>
      <c r="G531" s="161">
        <f t="shared" si="30"/>
        <v>0</v>
      </c>
      <c r="H531" s="37"/>
      <c r="I531" s="147">
        <f t="shared" si="31"/>
        <v>0</v>
      </c>
      <c r="J531" s="147">
        <f t="shared" si="29"/>
        <v>0</v>
      </c>
    </row>
    <row r="532" spans="1:10" s="5" customFormat="1" x14ac:dyDescent="0.35">
      <c r="A532" s="85"/>
      <c r="B532" s="19" t="s">
        <v>23</v>
      </c>
      <c r="C532" s="157" t="s">
        <v>2</v>
      </c>
      <c r="D532" s="184">
        <v>0.02</v>
      </c>
      <c r="E532" s="14">
        <f>E527*D532</f>
        <v>7.5600000000000001E-2</v>
      </c>
      <c r="F532" s="14"/>
      <c r="G532" s="161">
        <f t="shared" si="30"/>
        <v>0</v>
      </c>
      <c r="H532" s="14"/>
      <c r="I532" s="147">
        <f t="shared" si="31"/>
        <v>0</v>
      </c>
      <c r="J532" s="147">
        <f t="shared" si="29"/>
        <v>0</v>
      </c>
    </row>
    <row r="533" spans="1:10" s="5" customFormat="1" ht="14.5" x14ac:dyDescent="0.35">
      <c r="A533" s="38"/>
      <c r="B533" s="195" t="s">
        <v>264</v>
      </c>
      <c r="C533" s="15"/>
      <c r="D533" s="97"/>
      <c r="E533" s="98"/>
      <c r="F533" s="98"/>
      <c r="G533" s="161">
        <f t="shared" si="30"/>
        <v>0</v>
      </c>
      <c r="H533" s="98"/>
      <c r="I533" s="147">
        <f t="shared" si="31"/>
        <v>0</v>
      </c>
      <c r="J533" s="147">
        <f t="shared" si="29"/>
        <v>0</v>
      </c>
    </row>
    <row r="534" spans="1:10" s="5" customFormat="1" ht="27" x14ac:dyDescent="0.35">
      <c r="A534" s="84">
        <v>6</v>
      </c>
      <c r="B534" s="7" t="s">
        <v>253</v>
      </c>
      <c r="C534" s="20" t="s">
        <v>19</v>
      </c>
      <c r="D534" s="20"/>
      <c r="E534" s="35">
        <v>58</v>
      </c>
      <c r="F534" s="16"/>
      <c r="G534" s="161">
        <f t="shared" si="30"/>
        <v>0</v>
      </c>
      <c r="H534" s="16"/>
      <c r="I534" s="147">
        <f t="shared" si="31"/>
        <v>0</v>
      </c>
      <c r="J534" s="147">
        <f t="shared" si="29"/>
        <v>0</v>
      </c>
    </row>
    <row r="535" spans="1:10" s="5" customFormat="1" x14ac:dyDescent="0.35">
      <c r="A535" s="84"/>
      <c r="B535" s="18" t="s">
        <v>15</v>
      </c>
      <c r="C535" s="15" t="s">
        <v>24</v>
      </c>
      <c r="D535" s="16">
        <v>1</v>
      </c>
      <c r="E535" s="16">
        <f>E534*D535</f>
        <v>58</v>
      </c>
      <c r="F535" s="16"/>
      <c r="G535" s="161">
        <f t="shared" si="30"/>
        <v>0</v>
      </c>
      <c r="H535" s="16"/>
      <c r="I535" s="147">
        <f t="shared" si="31"/>
        <v>0</v>
      </c>
      <c r="J535" s="147">
        <f t="shared" si="29"/>
        <v>0</v>
      </c>
    </row>
    <row r="536" spans="1:10" s="5" customFormat="1" x14ac:dyDescent="0.35">
      <c r="A536" s="84"/>
      <c r="B536" s="13" t="s">
        <v>20</v>
      </c>
      <c r="C536" s="12" t="s">
        <v>2</v>
      </c>
      <c r="D536" s="61">
        <v>8.0000000000000002E-3</v>
      </c>
      <c r="E536" s="14">
        <f>D536*E534</f>
        <v>0.46400000000000002</v>
      </c>
      <c r="F536" s="14"/>
      <c r="G536" s="161">
        <f t="shared" si="30"/>
        <v>0</v>
      </c>
      <c r="H536" s="14"/>
      <c r="I536" s="147">
        <f t="shared" si="31"/>
        <v>0</v>
      </c>
      <c r="J536" s="147">
        <f t="shared" si="29"/>
        <v>0</v>
      </c>
    </row>
    <row r="537" spans="1:10" s="5" customFormat="1" x14ac:dyDescent="0.35">
      <c r="A537" s="84"/>
      <c r="B537" s="21" t="s">
        <v>29</v>
      </c>
      <c r="C537" s="22" t="s">
        <v>16</v>
      </c>
      <c r="D537" s="23">
        <v>0.45</v>
      </c>
      <c r="E537" s="11">
        <f>E534*D537</f>
        <v>26.1</v>
      </c>
      <c r="F537" s="11"/>
      <c r="G537" s="161">
        <f t="shared" si="30"/>
        <v>0</v>
      </c>
      <c r="H537" s="11"/>
      <c r="I537" s="147">
        <f t="shared" si="31"/>
        <v>0</v>
      </c>
      <c r="J537" s="147">
        <f t="shared" si="29"/>
        <v>0</v>
      </c>
    </row>
    <row r="538" spans="1:10" s="5" customFormat="1" x14ac:dyDescent="0.35">
      <c r="A538" s="84"/>
      <c r="B538" s="21" t="s">
        <v>25</v>
      </c>
      <c r="C538" s="22" t="s">
        <v>19</v>
      </c>
      <c r="D538" s="23">
        <v>8.9999999999999993E-3</v>
      </c>
      <c r="E538" s="24">
        <f>E534*D538</f>
        <v>0.52199999999999991</v>
      </c>
      <c r="F538" s="11"/>
      <c r="G538" s="161">
        <f t="shared" si="30"/>
        <v>0</v>
      </c>
      <c r="H538" s="11"/>
      <c r="I538" s="147">
        <f t="shared" si="31"/>
        <v>0</v>
      </c>
      <c r="J538" s="147">
        <f t="shared" si="29"/>
        <v>0</v>
      </c>
    </row>
    <row r="539" spans="1:10" s="5" customFormat="1" x14ac:dyDescent="0.35">
      <c r="A539" s="84"/>
      <c r="B539" s="25" t="s">
        <v>111</v>
      </c>
      <c r="C539" s="22" t="s">
        <v>16</v>
      </c>
      <c r="D539" s="16">
        <v>0.63</v>
      </c>
      <c r="E539" s="11">
        <f>E534*D539</f>
        <v>36.54</v>
      </c>
      <c r="F539" s="11"/>
      <c r="G539" s="161">
        <f t="shared" si="30"/>
        <v>0</v>
      </c>
      <c r="H539" s="11"/>
      <c r="I539" s="147">
        <f t="shared" si="31"/>
        <v>0</v>
      </c>
      <c r="J539" s="147">
        <f t="shared" si="29"/>
        <v>0</v>
      </c>
    </row>
    <row r="540" spans="1:10" s="5" customFormat="1" x14ac:dyDescent="0.35">
      <c r="A540" s="84"/>
      <c r="B540" s="25" t="s">
        <v>26</v>
      </c>
      <c r="C540" s="22" t="s">
        <v>16</v>
      </c>
      <c r="D540" s="23">
        <v>0.12</v>
      </c>
      <c r="E540" s="11">
        <f>E534*D540</f>
        <v>6.96</v>
      </c>
      <c r="F540" s="11"/>
      <c r="G540" s="161">
        <f t="shared" si="30"/>
        <v>0</v>
      </c>
      <c r="H540" s="11"/>
      <c r="I540" s="147">
        <f t="shared" si="31"/>
        <v>0</v>
      </c>
      <c r="J540" s="147">
        <f t="shared" si="29"/>
        <v>0</v>
      </c>
    </row>
    <row r="541" spans="1:10" s="5" customFormat="1" x14ac:dyDescent="0.35">
      <c r="A541" s="84"/>
      <c r="B541" s="26" t="s">
        <v>30</v>
      </c>
      <c r="C541" s="22" t="s">
        <v>17</v>
      </c>
      <c r="D541" s="16">
        <v>0.6</v>
      </c>
      <c r="E541" s="11">
        <f>E534*D541</f>
        <v>34.799999999999997</v>
      </c>
      <c r="F541" s="11"/>
      <c r="G541" s="161">
        <f t="shared" si="30"/>
        <v>0</v>
      </c>
      <c r="H541" s="11"/>
      <c r="I541" s="147">
        <f t="shared" si="31"/>
        <v>0</v>
      </c>
      <c r="J541" s="147">
        <f t="shared" si="29"/>
        <v>0</v>
      </c>
    </row>
    <row r="542" spans="1:10" s="5" customFormat="1" x14ac:dyDescent="0.35">
      <c r="A542" s="84"/>
      <c r="B542" s="19" t="s">
        <v>31</v>
      </c>
      <c r="C542" s="157" t="s">
        <v>14</v>
      </c>
      <c r="D542" s="36"/>
      <c r="E542" s="14">
        <v>2</v>
      </c>
      <c r="F542" s="37"/>
      <c r="G542" s="161">
        <f t="shared" ref="G542:G573" si="32">F542*E542</f>
        <v>0</v>
      </c>
      <c r="H542" s="37"/>
      <c r="I542" s="147">
        <f t="shared" ref="I542:I573" si="33">H542*E542</f>
        <v>0</v>
      </c>
      <c r="J542" s="147">
        <f t="shared" si="29"/>
        <v>0</v>
      </c>
    </row>
    <row r="543" spans="1:10" s="5" customFormat="1" x14ac:dyDescent="0.35">
      <c r="A543" s="84"/>
      <c r="B543" s="26" t="s">
        <v>32</v>
      </c>
      <c r="C543" s="22" t="s">
        <v>17</v>
      </c>
      <c r="D543" s="23">
        <v>0.26</v>
      </c>
      <c r="E543" s="11">
        <f>E534*D543</f>
        <v>15.08</v>
      </c>
      <c r="F543" s="11"/>
      <c r="G543" s="161">
        <f t="shared" si="32"/>
        <v>0</v>
      </c>
      <c r="H543" s="11"/>
      <c r="I543" s="147">
        <f t="shared" si="33"/>
        <v>0</v>
      </c>
      <c r="J543" s="147">
        <f t="shared" ref="J543:J605" si="34">I543+G543</f>
        <v>0</v>
      </c>
    </row>
    <row r="544" spans="1:10" s="5" customFormat="1" x14ac:dyDescent="0.35">
      <c r="A544" s="84"/>
      <c r="B544" s="26" t="s">
        <v>27</v>
      </c>
      <c r="C544" s="22" t="s">
        <v>2</v>
      </c>
      <c r="D544" s="23">
        <v>7.0000000000000001E-3</v>
      </c>
      <c r="E544" s="11">
        <f>E534*D544</f>
        <v>0.40600000000000003</v>
      </c>
      <c r="F544" s="11"/>
      <c r="G544" s="161">
        <f t="shared" si="32"/>
        <v>0</v>
      </c>
      <c r="H544" s="11"/>
      <c r="I544" s="147">
        <f t="shared" si="33"/>
        <v>0</v>
      </c>
      <c r="J544" s="147">
        <f t="shared" si="34"/>
        <v>0</v>
      </c>
    </row>
    <row r="545" spans="1:10" s="5" customFormat="1" x14ac:dyDescent="0.35">
      <c r="A545" s="84"/>
      <c r="B545" s="78" t="s">
        <v>343</v>
      </c>
      <c r="C545" s="23"/>
      <c r="D545" s="23"/>
      <c r="E545" s="16"/>
      <c r="F545" s="16"/>
      <c r="G545" s="161">
        <f t="shared" si="32"/>
        <v>0</v>
      </c>
      <c r="H545" s="16"/>
      <c r="I545" s="147">
        <f t="shared" si="33"/>
        <v>0</v>
      </c>
      <c r="J545" s="147">
        <f t="shared" si="34"/>
        <v>0</v>
      </c>
    </row>
    <row r="546" spans="1:10" s="5" customFormat="1" ht="27" x14ac:dyDescent="0.35">
      <c r="A546" s="70">
        <v>7</v>
      </c>
      <c r="B546" s="7" t="s">
        <v>100</v>
      </c>
      <c r="C546" s="8" t="s">
        <v>18</v>
      </c>
      <c r="D546" s="8"/>
      <c r="E546" s="9">
        <v>1</v>
      </c>
      <c r="F546" s="30"/>
      <c r="G546" s="161">
        <f t="shared" si="32"/>
        <v>0</v>
      </c>
      <c r="H546" s="30"/>
      <c r="I546" s="147">
        <f t="shared" si="33"/>
        <v>0</v>
      </c>
      <c r="J546" s="147">
        <f t="shared" si="34"/>
        <v>0</v>
      </c>
    </row>
    <row r="547" spans="1:10" s="5" customFormat="1" x14ac:dyDescent="0.35">
      <c r="A547" s="85"/>
      <c r="B547" s="18" t="s">
        <v>15</v>
      </c>
      <c r="C547" s="15" t="s">
        <v>18</v>
      </c>
      <c r="D547" s="16">
        <v>1</v>
      </c>
      <c r="E547" s="16">
        <f>E546*D547</f>
        <v>1</v>
      </c>
      <c r="F547" s="14"/>
      <c r="G547" s="161">
        <f t="shared" si="32"/>
        <v>0</v>
      </c>
      <c r="H547" s="11"/>
      <c r="I547" s="147">
        <f t="shared" si="33"/>
        <v>0</v>
      </c>
      <c r="J547" s="147">
        <f t="shared" si="34"/>
        <v>0</v>
      </c>
    </row>
    <row r="548" spans="1:10" s="5" customFormat="1" x14ac:dyDescent="0.35">
      <c r="A548" s="85"/>
      <c r="B548" s="13" t="s">
        <v>20</v>
      </c>
      <c r="C548" s="12" t="s">
        <v>2</v>
      </c>
      <c r="D548" s="61">
        <v>7.0000000000000007E-2</v>
      </c>
      <c r="E548" s="14">
        <f>D548*E546</f>
        <v>7.0000000000000007E-2</v>
      </c>
      <c r="F548" s="14"/>
      <c r="G548" s="161">
        <f t="shared" si="32"/>
        <v>0</v>
      </c>
      <c r="H548" s="14"/>
      <c r="I548" s="147">
        <f t="shared" si="33"/>
        <v>0</v>
      </c>
      <c r="J548" s="147">
        <f t="shared" si="34"/>
        <v>0</v>
      </c>
    </row>
    <row r="549" spans="1:10" s="5" customFormat="1" ht="27" x14ac:dyDescent="0.35">
      <c r="A549" s="85"/>
      <c r="B549" s="13" t="s">
        <v>68</v>
      </c>
      <c r="C549" s="157" t="s">
        <v>18</v>
      </c>
      <c r="D549" s="87" t="s">
        <v>102</v>
      </c>
      <c r="E549" s="14">
        <f>E546</f>
        <v>1</v>
      </c>
      <c r="F549" s="14"/>
      <c r="G549" s="161">
        <f t="shared" si="32"/>
        <v>0</v>
      </c>
      <c r="H549" s="14"/>
      <c r="I549" s="147">
        <f t="shared" si="33"/>
        <v>0</v>
      </c>
      <c r="J549" s="147">
        <f t="shared" si="34"/>
        <v>0</v>
      </c>
    </row>
    <row r="550" spans="1:10" s="5" customFormat="1" x14ac:dyDescent="0.35">
      <c r="A550" s="85"/>
      <c r="B550" s="32" t="s">
        <v>23</v>
      </c>
      <c r="C550" s="23" t="s">
        <v>2</v>
      </c>
      <c r="D550" s="65">
        <v>0.37</v>
      </c>
      <c r="E550" s="16">
        <f>D550*E546</f>
        <v>0.37</v>
      </c>
      <c r="F550" s="16"/>
      <c r="G550" s="161">
        <f t="shared" si="32"/>
        <v>0</v>
      </c>
      <c r="H550" s="16"/>
      <c r="I550" s="147">
        <f t="shared" si="33"/>
        <v>0</v>
      </c>
      <c r="J550" s="147">
        <f t="shared" si="34"/>
        <v>0</v>
      </c>
    </row>
    <row r="551" spans="1:10" s="5" customFormat="1" ht="27" x14ac:dyDescent="0.35">
      <c r="A551" s="66">
        <v>8</v>
      </c>
      <c r="B551" s="74" t="s">
        <v>101</v>
      </c>
      <c r="C551" s="27" t="s">
        <v>18</v>
      </c>
      <c r="D551" s="27"/>
      <c r="E551" s="35">
        <v>1</v>
      </c>
      <c r="F551" s="11"/>
      <c r="G551" s="161">
        <f t="shared" si="32"/>
        <v>0</v>
      </c>
      <c r="H551" s="11"/>
      <c r="I551" s="147">
        <f t="shared" si="33"/>
        <v>0</v>
      </c>
      <c r="J551" s="147">
        <f t="shared" si="34"/>
        <v>0</v>
      </c>
    </row>
    <row r="552" spans="1:10" s="5" customFormat="1" x14ac:dyDescent="0.35">
      <c r="A552" s="84"/>
      <c r="B552" s="18" t="s">
        <v>15</v>
      </c>
      <c r="C552" s="15" t="s">
        <v>18</v>
      </c>
      <c r="D552" s="16">
        <v>1</v>
      </c>
      <c r="E552" s="16">
        <f>E551*D552</f>
        <v>1</v>
      </c>
      <c r="F552" s="14"/>
      <c r="G552" s="161">
        <f t="shared" si="32"/>
        <v>0</v>
      </c>
      <c r="H552" s="11"/>
      <c r="I552" s="147">
        <f t="shared" si="33"/>
        <v>0</v>
      </c>
      <c r="J552" s="147">
        <f t="shared" si="34"/>
        <v>0</v>
      </c>
    </row>
    <row r="553" spans="1:10" s="5" customFormat="1" x14ac:dyDescent="0.35">
      <c r="A553" s="84"/>
      <c r="B553" s="13" t="s">
        <v>20</v>
      </c>
      <c r="C553" s="12" t="s">
        <v>2</v>
      </c>
      <c r="D553" s="88">
        <v>0.13</v>
      </c>
      <c r="E553" s="14">
        <f>D553*E551</f>
        <v>0.13</v>
      </c>
      <c r="F553" s="14"/>
      <c r="G553" s="161">
        <f t="shared" si="32"/>
        <v>0</v>
      </c>
      <c r="H553" s="14"/>
      <c r="I553" s="147">
        <f t="shared" si="33"/>
        <v>0</v>
      </c>
      <c r="J553" s="147">
        <f t="shared" si="34"/>
        <v>0</v>
      </c>
    </row>
    <row r="554" spans="1:10" s="5" customFormat="1" ht="27" x14ac:dyDescent="0.35">
      <c r="A554" s="84"/>
      <c r="B554" s="13" t="s">
        <v>55</v>
      </c>
      <c r="C554" s="157" t="s">
        <v>18</v>
      </c>
      <c r="D554" s="87" t="s">
        <v>102</v>
      </c>
      <c r="E554" s="14">
        <f>E551</f>
        <v>1</v>
      </c>
      <c r="F554" s="14"/>
      <c r="G554" s="161">
        <f t="shared" si="32"/>
        <v>0</v>
      </c>
      <c r="H554" s="14"/>
      <c r="I554" s="147">
        <f t="shared" si="33"/>
        <v>0</v>
      </c>
      <c r="J554" s="147">
        <f t="shared" si="34"/>
        <v>0</v>
      </c>
    </row>
    <row r="555" spans="1:10" s="5" customFormat="1" x14ac:dyDescent="0.35">
      <c r="A555" s="84"/>
      <c r="B555" s="32" t="s">
        <v>23</v>
      </c>
      <c r="C555" s="23" t="s">
        <v>2</v>
      </c>
      <c r="D555" s="65">
        <v>0.94</v>
      </c>
      <c r="E555" s="16">
        <f>D555*E551</f>
        <v>0.94</v>
      </c>
      <c r="F555" s="16"/>
      <c r="G555" s="161">
        <f t="shared" si="32"/>
        <v>0</v>
      </c>
      <c r="H555" s="16"/>
      <c r="I555" s="147">
        <f t="shared" si="33"/>
        <v>0</v>
      </c>
      <c r="J555" s="147">
        <f t="shared" si="34"/>
        <v>0</v>
      </c>
    </row>
    <row r="556" spans="1:10" s="5" customFormat="1" x14ac:dyDescent="0.35">
      <c r="A556" s="90">
        <v>9</v>
      </c>
      <c r="B556" s="39" t="s">
        <v>56</v>
      </c>
      <c r="C556" s="34" t="s">
        <v>14</v>
      </c>
      <c r="D556" s="34"/>
      <c r="E556" s="58">
        <v>1</v>
      </c>
      <c r="F556" s="37"/>
      <c r="G556" s="161">
        <f t="shared" si="32"/>
        <v>0</v>
      </c>
      <c r="H556" s="37"/>
      <c r="I556" s="147">
        <f t="shared" si="33"/>
        <v>0</v>
      </c>
      <c r="J556" s="147">
        <f t="shared" si="34"/>
        <v>0</v>
      </c>
    </row>
    <row r="557" spans="1:10" s="5" customFormat="1" x14ac:dyDescent="0.35">
      <c r="A557" s="90"/>
      <c r="B557" s="18" t="s">
        <v>15</v>
      </c>
      <c r="C557" s="15" t="s">
        <v>18</v>
      </c>
      <c r="D557" s="16">
        <v>1</v>
      </c>
      <c r="E557" s="16">
        <f>E556*D557</f>
        <v>1</v>
      </c>
      <c r="F557" s="14"/>
      <c r="G557" s="161">
        <f t="shared" si="32"/>
        <v>0</v>
      </c>
      <c r="H557" s="16"/>
      <c r="I557" s="147">
        <f t="shared" si="33"/>
        <v>0</v>
      </c>
      <c r="J557" s="147">
        <f t="shared" si="34"/>
        <v>0</v>
      </c>
    </row>
    <row r="558" spans="1:10" s="5" customFormat="1" x14ac:dyDescent="0.35">
      <c r="A558" s="90"/>
      <c r="B558" s="75" t="s">
        <v>20</v>
      </c>
      <c r="C558" s="76" t="s">
        <v>2</v>
      </c>
      <c r="D558" s="14">
        <v>0.16</v>
      </c>
      <c r="E558" s="14">
        <f>E556*D558</f>
        <v>0.16</v>
      </c>
      <c r="F558" s="14"/>
      <c r="G558" s="161">
        <f t="shared" si="32"/>
        <v>0</v>
      </c>
      <c r="H558" s="14"/>
      <c r="I558" s="147">
        <f t="shared" si="33"/>
        <v>0</v>
      </c>
      <c r="J558" s="147">
        <f t="shared" si="34"/>
        <v>0</v>
      </c>
    </row>
    <row r="559" spans="1:10" s="5" customFormat="1" x14ac:dyDescent="0.35">
      <c r="A559" s="90"/>
      <c r="B559" s="75" t="s">
        <v>57</v>
      </c>
      <c r="C559" s="76" t="s">
        <v>18</v>
      </c>
      <c r="D559" s="87" t="s">
        <v>102</v>
      </c>
      <c r="E559" s="14">
        <v>12</v>
      </c>
      <c r="F559" s="14"/>
      <c r="G559" s="161">
        <f t="shared" si="32"/>
        <v>0</v>
      </c>
      <c r="H559" s="14"/>
      <c r="I559" s="147">
        <f t="shared" si="33"/>
        <v>0</v>
      </c>
      <c r="J559" s="147">
        <f t="shared" si="34"/>
        <v>0</v>
      </c>
    </row>
    <row r="560" spans="1:10" s="5" customFormat="1" x14ac:dyDescent="0.35">
      <c r="A560" s="90"/>
      <c r="B560" s="75" t="s">
        <v>23</v>
      </c>
      <c r="C560" s="76" t="s">
        <v>2</v>
      </c>
      <c r="D560" s="14">
        <v>0.47</v>
      </c>
      <c r="E560" s="14">
        <f>E556*D560</f>
        <v>0.47</v>
      </c>
      <c r="F560" s="14"/>
      <c r="G560" s="161">
        <f t="shared" si="32"/>
        <v>0</v>
      </c>
      <c r="H560" s="14"/>
      <c r="I560" s="147">
        <f t="shared" si="33"/>
        <v>0</v>
      </c>
      <c r="J560" s="147">
        <f t="shared" si="34"/>
        <v>0</v>
      </c>
    </row>
    <row r="561" spans="1:10" s="5" customFormat="1" x14ac:dyDescent="0.35">
      <c r="A561" s="99">
        <v>10</v>
      </c>
      <c r="B561" s="39" t="s">
        <v>69</v>
      </c>
      <c r="C561" s="34" t="s">
        <v>33</v>
      </c>
      <c r="D561" s="34"/>
      <c r="E561" s="58">
        <v>6</v>
      </c>
      <c r="F561" s="37"/>
      <c r="G561" s="161">
        <f t="shared" si="32"/>
        <v>0</v>
      </c>
      <c r="H561" s="37"/>
      <c r="I561" s="147">
        <f t="shared" si="33"/>
        <v>0</v>
      </c>
      <c r="J561" s="147">
        <f t="shared" si="34"/>
        <v>0</v>
      </c>
    </row>
    <row r="562" spans="1:10" s="5" customFormat="1" x14ac:dyDescent="0.35">
      <c r="A562" s="99"/>
      <c r="B562" s="18" t="s">
        <v>15</v>
      </c>
      <c r="C562" s="15" t="s">
        <v>18</v>
      </c>
      <c r="D562" s="16">
        <v>1</v>
      </c>
      <c r="E562" s="16">
        <f>E561*D562</f>
        <v>6</v>
      </c>
      <c r="F562" s="37"/>
      <c r="G562" s="161">
        <f t="shared" si="32"/>
        <v>0</v>
      </c>
      <c r="H562" s="16"/>
      <c r="I562" s="147">
        <f t="shared" si="33"/>
        <v>0</v>
      </c>
      <c r="J562" s="147">
        <f t="shared" si="34"/>
        <v>0</v>
      </c>
    </row>
    <row r="563" spans="1:10" s="5" customFormat="1" x14ac:dyDescent="0.35">
      <c r="A563" s="99"/>
      <c r="B563" s="75" t="s">
        <v>20</v>
      </c>
      <c r="C563" s="76" t="s">
        <v>2</v>
      </c>
      <c r="D563" s="88">
        <v>2.0999999999999999E-3</v>
      </c>
      <c r="E563" s="14">
        <f>E561*D563</f>
        <v>1.26E-2</v>
      </c>
      <c r="F563" s="14"/>
      <c r="G563" s="161">
        <f t="shared" si="32"/>
        <v>0</v>
      </c>
      <c r="H563" s="14"/>
      <c r="I563" s="147">
        <f t="shared" si="33"/>
        <v>0</v>
      </c>
      <c r="J563" s="147">
        <f t="shared" si="34"/>
        <v>0</v>
      </c>
    </row>
    <row r="564" spans="1:10" s="5" customFormat="1" x14ac:dyDescent="0.35">
      <c r="A564" s="99"/>
      <c r="B564" s="75" t="s">
        <v>70</v>
      </c>
      <c r="C564" s="76" t="s">
        <v>18</v>
      </c>
      <c r="D564" s="14">
        <v>1</v>
      </c>
      <c r="E564" s="14">
        <f>E561*D564</f>
        <v>6</v>
      </c>
      <c r="F564" s="14"/>
      <c r="G564" s="161">
        <f t="shared" si="32"/>
        <v>0</v>
      </c>
      <c r="H564" s="14"/>
      <c r="I564" s="147">
        <f t="shared" si="33"/>
        <v>0</v>
      </c>
      <c r="J564" s="147">
        <f t="shared" si="34"/>
        <v>0</v>
      </c>
    </row>
    <row r="565" spans="1:10" s="5" customFormat="1" x14ac:dyDescent="0.35">
      <c r="A565" s="99"/>
      <c r="B565" s="75" t="s">
        <v>23</v>
      </c>
      <c r="C565" s="76" t="s">
        <v>2</v>
      </c>
      <c r="D565" s="61">
        <v>0.156</v>
      </c>
      <c r="E565" s="14">
        <f>E561*D565</f>
        <v>0.93599999999999994</v>
      </c>
      <c r="F565" s="14"/>
      <c r="G565" s="161">
        <f t="shared" si="32"/>
        <v>0</v>
      </c>
      <c r="H565" s="14"/>
      <c r="I565" s="147">
        <f t="shared" si="33"/>
        <v>0</v>
      </c>
      <c r="J565" s="147">
        <f t="shared" si="34"/>
        <v>0</v>
      </c>
    </row>
    <row r="566" spans="1:10" s="5" customFormat="1" x14ac:dyDescent="0.35">
      <c r="A566" s="100">
        <v>11</v>
      </c>
      <c r="B566" s="39" t="s">
        <v>58</v>
      </c>
      <c r="C566" s="34" t="s">
        <v>33</v>
      </c>
      <c r="D566" s="34"/>
      <c r="E566" s="58">
        <v>1.5</v>
      </c>
      <c r="F566" s="37"/>
      <c r="G566" s="161">
        <f t="shared" si="32"/>
        <v>0</v>
      </c>
      <c r="H566" s="37"/>
      <c r="I566" s="147">
        <f t="shared" si="33"/>
        <v>0</v>
      </c>
      <c r="J566" s="147">
        <f t="shared" si="34"/>
        <v>0</v>
      </c>
    </row>
    <row r="567" spans="1:10" s="5" customFormat="1" x14ac:dyDescent="0.35">
      <c r="A567" s="100"/>
      <c r="B567" s="18" t="s">
        <v>15</v>
      </c>
      <c r="C567" s="15" t="s">
        <v>18</v>
      </c>
      <c r="D567" s="16">
        <v>1</v>
      </c>
      <c r="E567" s="16">
        <f>E566*D567</f>
        <v>1.5</v>
      </c>
      <c r="F567" s="37"/>
      <c r="G567" s="161">
        <f t="shared" si="32"/>
        <v>0</v>
      </c>
      <c r="H567" s="16"/>
      <c r="I567" s="147">
        <f t="shared" si="33"/>
        <v>0</v>
      </c>
      <c r="J567" s="147">
        <f t="shared" si="34"/>
        <v>0</v>
      </c>
    </row>
    <row r="568" spans="1:10" s="5" customFormat="1" x14ac:dyDescent="0.35">
      <c r="A568" s="100"/>
      <c r="B568" s="75" t="s">
        <v>20</v>
      </c>
      <c r="C568" s="76" t="s">
        <v>2</v>
      </c>
      <c r="D568" s="61">
        <v>9.1999999999999998E-2</v>
      </c>
      <c r="E568" s="14">
        <f>E566*D568</f>
        <v>0.13800000000000001</v>
      </c>
      <c r="F568" s="14"/>
      <c r="G568" s="161">
        <f t="shared" si="32"/>
        <v>0</v>
      </c>
      <c r="H568" s="14"/>
      <c r="I568" s="147">
        <f t="shared" si="33"/>
        <v>0</v>
      </c>
      <c r="J568" s="147">
        <f t="shared" si="34"/>
        <v>0</v>
      </c>
    </row>
    <row r="569" spans="1:10" s="5" customFormat="1" x14ac:dyDescent="0.35">
      <c r="A569" s="100"/>
      <c r="B569" s="75" t="s">
        <v>71</v>
      </c>
      <c r="C569" s="76" t="s">
        <v>18</v>
      </c>
      <c r="D569" s="14">
        <v>1.01</v>
      </c>
      <c r="E569" s="14">
        <f>E566*D569</f>
        <v>1.5150000000000001</v>
      </c>
      <c r="F569" s="14"/>
      <c r="G569" s="161">
        <f t="shared" si="32"/>
        <v>0</v>
      </c>
      <c r="H569" s="14"/>
      <c r="I569" s="147">
        <f t="shared" si="33"/>
        <v>0</v>
      </c>
      <c r="J569" s="147">
        <f t="shared" si="34"/>
        <v>0</v>
      </c>
    </row>
    <row r="570" spans="1:10" s="5" customFormat="1" x14ac:dyDescent="0.35">
      <c r="A570" s="100"/>
      <c r="B570" s="75" t="s">
        <v>23</v>
      </c>
      <c r="C570" s="76" t="s">
        <v>2</v>
      </c>
      <c r="D570" s="61">
        <v>0.20799999999999999</v>
      </c>
      <c r="E570" s="14">
        <f>E566*D570</f>
        <v>0.312</v>
      </c>
      <c r="F570" s="14"/>
      <c r="G570" s="161">
        <f t="shared" si="32"/>
        <v>0</v>
      </c>
      <c r="H570" s="14"/>
      <c r="I570" s="147">
        <f t="shared" si="33"/>
        <v>0</v>
      </c>
      <c r="J570" s="147">
        <f t="shared" si="34"/>
        <v>0</v>
      </c>
    </row>
    <row r="571" spans="1:10" s="5" customFormat="1" x14ac:dyDescent="0.35">
      <c r="A571" s="100">
        <v>12</v>
      </c>
      <c r="B571" s="92" t="s">
        <v>72</v>
      </c>
      <c r="C571" s="27" t="s">
        <v>14</v>
      </c>
      <c r="D571" s="101"/>
      <c r="E571" s="58">
        <f>E574+E575+E576+E577+E578</f>
        <v>13</v>
      </c>
      <c r="F571" s="14"/>
      <c r="G571" s="161">
        <f t="shared" si="32"/>
        <v>0</v>
      </c>
      <c r="H571" s="14"/>
      <c r="I571" s="147">
        <f t="shared" si="33"/>
        <v>0</v>
      </c>
      <c r="J571" s="147">
        <f t="shared" si="34"/>
        <v>0</v>
      </c>
    </row>
    <row r="572" spans="1:10" s="5" customFormat="1" x14ac:dyDescent="0.35">
      <c r="A572" s="100"/>
      <c r="B572" s="18" t="s">
        <v>15</v>
      </c>
      <c r="C572" s="15" t="s">
        <v>18</v>
      </c>
      <c r="D572" s="16">
        <v>1</v>
      </c>
      <c r="E572" s="16">
        <f>E571*D572</f>
        <v>13</v>
      </c>
      <c r="F572" s="37"/>
      <c r="G572" s="161">
        <f t="shared" si="32"/>
        <v>0</v>
      </c>
      <c r="H572" s="16"/>
      <c r="I572" s="147">
        <f t="shared" si="33"/>
        <v>0</v>
      </c>
      <c r="J572" s="147">
        <f t="shared" si="34"/>
        <v>0</v>
      </c>
    </row>
    <row r="573" spans="1:10" s="5" customFormat="1" x14ac:dyDescent="0.35">
      <c r="A573" s="100"/>
      <c r="B573" s="75" t="s">
        <v>20</v>
      </c>
      <c r="C573" s="76" t="s">
        <v>2</v>
      </c>
      <c r="D573" s="88">
        <v>0.151</v>
      </c>
      <c r="E573" s="14">
        <f>E571*D573</f>
        <v>1.9629999999999999</v>
      </c>
      <c r="F573" s="14"/>
      <c r="G573" s="161">
        <f t="shared" si="32"/>
        <v>0</v>
      </c>
      <c r="H573" s="14"/>
      <c r="I573" s="147">
        <f t="shared" si="33"/>
        <v>0</v>
      </c>
      <c r="J573" s="147">
        <f t="shared" si="34"/>
        <v>0</v>
      </c>
    </row>
    <row r="574" spans="1:10" s="5" customFormat="1" x14ac:dyDescent="0.35">
      <c r="A574" s="100"/>
      <c r="B574" s="75" t="s">
        <v>73</v>
      </c>
      <c r="C574" s="76" t="s">
        <v>14</v>
      </c>
      <c r="D574" s="102"/>
      <c r="E574" s="14">
        <v>1</v>
      </c>
      <c r="F574" s="69"/>
      <c r="G574" s="161">
        <f t="shared" ref="G574:G605" si="35">F574*E574</f>
        <v>0</v>
      </c>
      <c r="H574" s="69"/>
      <c r="I574" s="147">
        <f t="shared" ref="I574:I605" si="36">H574*E574</f>
        <v>0</v>
      </c>
      <c r="J574" s="147">
        <f t="shared" si="34"/>
        <v>0</v>
      </c>
    </row>
    <row r="575" spans="1:10" s="5" customFormat="1" x14ac:dyDescent="0.35">
      <c r="A575" s="100"/>
      <c r="B575" s="75" t="s">
        <v>74</v>
      </c>
      <c r="C575" s="76" t="s">
        <v>14</v>
      </c>
      <c r="D575" s="102"/>
      <c r="E575" s="14">
        <v>3</v>
      </c>
      <c r="F575" s="69"/>
      <c r="G575" s="161">
        <f t="shared" si="35"/>
        <v>0</v>
      </c>
      <c r="H575" s="69"/>
      <c r="I575" s="147">
        <f t="shared" si="36"/>
        <v>0</v>
      </c>
      <c r="J575" s="147">
        <f t="shared" si="34"/>
        <v>0</v>
      </c>
    </row>
    <row r="576" spans="1:10" s="5" customFormat="1" x14ac:dyDescent="0.35">
      <c r="A576" s="100"/>
      <c r="B576" s="75" t="s">
        <v>75</v>
      </c>
      <c r="C576" s="76" t="s">
        <v>14</v>
      </c>
      <c r="D576" s="102"/>
      <c r="E576" s="14">
        <v>1</v>
      </c>
      <c r="F576" s="69"/>
      <c r="G576" s="161">
        <f t="shared" si="35"/>
        <v>0</v>
      </c>
      <c r="H576" s="69"/>
      <c r="I576" s="147">
        <f t="shared" si="36"/>
        <v>0</v>
      </c>
      <c r="J576" s="147">
        <f t="shared" si="34"/>
        <v>0</v>
      </c>
    </row>
    <row r="577" spans="1:10" s="5" customFormat="1" x14ac:dyDescent="0.35">
      <c r="A577" s="100"/>
      <c r="B577" s="75" t="s">
        <v>76</v>
      </c>
      <c r="C577" s="76" t="s">
        <v>14</v>
      </c>
      <c r="D577" s="102"/>
      <c r="E577" s="14">
        <v>2</v>
      </c>
      <c r="F577" s="69"/>
      <c r="G577" s="161">
        <f t="shared" si="35"/>
        <v>0</v>
      </c>
      <c r="H577" s="69"/>
      <c r="I577" s="147">
        <f t="shared" si="36"/>
        <v>0</v>
      </c>
      <c r="J577" s="147">
        <f t="shared" si="34"/>
        <v>0</v>
      </c>
    </row>
    <row r="578" spans="1:10" s="5" customFormat="1" x14ac:dyDescent="0.35">
      <c r="A578" s="100"/>
      <c r="B578" s="75" t="s">
        <v>77</v>
      </c>
      <c r="C578" s="76" t="s">
        <v>14</v>
      </c>
      <c r="D578" s="102"/>
      <c r="E578" s="14">
        <v>6</v>
      </c>
      <c r="F578" s="69"/>
      <c r="G578" s="161">
        <f t="shared" si="35"/>
        <v>0</v>
      </c>
      <c r="H578" s="69"/>
      <c r="I578" s="147">
        <f t="shared" si="36"/>
        <v>0</v>
      </c>
      <c r="J578" s="147">
        <f t="shared" si="34"/>
        <v>0</v>
      </c>
    </row>
    <row r="579" spans="1:10" s="5" customFormat="1" x14ac:dyDescent="0.35">
      <c r="A579" s="100"/>
      <c r="B579" s="75" t="s">
        <v>97</v>
      </c>
      <c r="C579" s="76" t="s">
        <v>14</v>
      </c>
      <c r="D579" s="102"/>
      <c r="E579" s="14">
        <v>3</v>
      </c>
      <c r="F579" s="69"/>
      <c r="G579" s="161">
        <f t="shared" si="35"/>
        <v>0</v>
      </c>
      <c r="H579" s="69"/>
      <c r="I579" s="147">
        <f t="shared" si="36"/>
        <v>0</v>
      </c>
      <c r="J579" s="147">
        <f t="shared" si="34"/>
        <v>0</v>
      </c>
    </row>
    <row r="580" spans="1:10" s="5" customFormat="1" x14ac:dyDescent="0.35">
      <c r="A580" s="100"/>
      <c r="B580" s="75" t="s">
        <v>96</v>
      </c>
      <c r="C580" s="76" t="s">
        <v>14</v>
      </c>
      <c r="D580" s="102"/>
      <c r="E580" s="14">
        <v>3</v>
      </c>
      <c r="F580" s="69"/>
      <c r="G580" s="161">
        <f t="shared" si="35"/>
        <v>0</v>
      </c>
      <c r="H580" s="69"/>
      <c r="I580" s="147">
        <f t="shared" si="36"/>
        <v>0</v>
      </c>
      <c r="J580" s="147">
        <f t="shared" si="34"/>
        <v>0</v>
      </c>
    </row>
    <row r="581" spans="1:10" s="5" customFormat="1" ht="27" x14ac:dyDescent="0.35">
      <c r="A581" s="103">
        <v>13</v>
      </c>
      <c r="B581" s="39" t="s">
        <v>78</v>
      </c>
      <c r="C581" s="34" t="s">
        <v>79</v>
      </c>
      <c r="D581" s="34"/>
      <c r="E581" s="58">
        <v>6</v>
      </c>
      <c r="F581" s="37"/>
      <c r="G581" s="161">
        <f t="shared" si="35"/>
        <v>0</v>
      </c>
      <c r="H581" s="37"/>
      <c r="I581" s="147">
        <f t="shared" si="36"/>
        <v>0</v>
      </c>
      <c r="J581" s="147">
        <f t="shared" si="34"/>
        <v>0</v>
      </c>
    </row>
    <row r="582" spans="1:10" s="5" customFormat="1" x14ac:dyDescent="0.35">
      <c r="A582" s="99"/>
      <c r="B582" s="18" t="s">
        <v>15</v>
      </c>
      <c r="C582" s="15" t="s">
        <v>18</v>
      </c>
      <c r="D582" s="16">
        <v>1</v>
      </c>
      <c r="E582" s="16">
        <f>E581*D582</f>
        <v>6</v>
      </c>
      <c r="F582" s="37"/>
      <c r="G582" s="161">
        <f t="shared" si="35"/>
        <v>0</v>
      </c>
      <c r="H582" s="16"/>
      <c r="I582" s="147">
        <f t="shared" si="36"/>
        <v>0</v>
      </c>
      <c r="J582" s="147">
        <f t="shared" si="34"/>
        <v>0</v>
      </c>
    </row>
    <row r="583" spans="1:10" s="5" customFormat="1" x14ac:dyDescent="0.35">
      <c r="A583" s="99"/>
      <c r="B583" s="75" t="s">
        <v>20</v>
      </c>
      <c r="C583" s="43" t="s">
        <v>80</v>
      </c>
      <c r="D583" s="42">
        <v>2.5700000000000001E-2</v>
      </c>
      <c r="E583" s="11">
        <f>D583*E581</f>
        <v>0.1542</v>
      </c>
      <c r="F583" s="16"/>
      <c r="G583" s="161">
        <f t="shared" si="35"/>
        <v>0</v>
      </c>
      <c r="H583" s="16"/>
      <c r="I583" s="147">
        <f t="shared" si="36"/>
        <v>0</v>
      </c>
      <c r="J583" s="147">
        <f t="shared" si="34"/>
        <v>0</v>
      </c>
    </row>
    <row r="584" spans="1:10" s="5" customFormat="1" x14ac:dyDescent="0.35">
      <c r="A584" s="99"/>
      <c r="B584" s="75" t="s">
        <v>81</v>
      </c>
      <c r="C584" s="43" t="s">
        <v>17</v>
      </c>
      <c r="D584" s="44">
        <v>1</v>
      </c>
      <c r="E584" s="11">
        <f>E581</f>
        <v>6</v>
      </c>
      <c r="F584" s="16"/>
      <c r="G584" s="161">
        <f t="shared" si="35"/>
        <v>0</v>
      </c>
      <c r="H584" s="16"/>
      <c r="I584" s="147">
        <f t="shared" si="36"/>
        <v>0</v>
      </c>
      <c r="J584" s="147">
        <f t="shared" si="34"/>
        <v>0</v>
      </c>
    </row>
    <row r="585" spans="1:10" s="5" customFormat="1" x14ac:dyDescent="0.35">
      <c r="A585" s="99"/>
      <c r="B585" s="75" t="s">
        <v>23</v>
      </c>
      <c r="C585" s="43" t="s">
        <v>2</v>
      </c>
      <c r="D585" s="41">
        <v>4.5699999999999998E-2</v>
      </c>
      <c r="E585" s="11">
        <f>D585*E581</f>
        <v>0.2742</v>
      </c>
      <c r="F585" s="16"/>
      <c r="G585" s="161">
        <f t="shared" si="35"/>
        <v>0</v>
      </c>
      <c r="H585" s="16"/>
      <c r="I585" s="147">
        <f t="shared" si="36"/>
        <v>0</v>
      </c>
      <c r="J585" s="147">
        <f t="shared" si="34"/>
        <v>0</v>
      </c>
    </row>
    <row r="586" spans="1:10" s="5" customFormat="1" ht="27" x14ac:dyDescent="0.35">
      <c r="A586" s="103">
        <v>14</v>
      </c>
      <c r="B586" s="39" t="s">
        <v>82</v>
      </c>
      <c r="C586" s="27" t="s">
        <v>33</v>
      </c>
      <c r="D586" s="35"/>
      <c r="E586" s="35">
        <v>5</v>
      </c>
      <c r="F586" s="16"/>
      <c r="G586" s="161">
        <f t="shared" si="35"/>
        <v>0</v>
      </c>
      <c r="H586" s="16"/>
      <c r="I586" s="147">
        <f t="shared" si="36"/>
        <v>0</v>
      </c>
      <c r="J586" s="147">
        <f t="shared" si="34"/>
        <v>0</v>
      </c>
    </row>
    <row r="587" spans="1:10" s="5" customFormat="1" x14ac:dyDescent="0.35">
      <c r="A587" s="99"/>
      <c r="B587" s="18" t="s">
        <v>15</v>
      </c>
      <c r="C587" s="15" t="s">
        <v>18</v>
      </c>
      <c r="D587" s="16">
        <v>1</v>
      </c>
      <c r="E587" s="16">
        <f>E586*D587</f>
        <v>5</v>
      </c>
      <c r="F587" s="37"/>
      <c r="G587" s="161">
        <f t="shared" si="35"/>
        <v>0</v>
      </c>
      <c r="H587" s="16"/>
      <c r="I587" s="147">
        <f t="shared" si="36"/>
        <v>0</v>
      </c>
      <c r="J587" s="147">
        <f t="shared" si="34"/>
        <v>0</v>
      </c>
    </row>
    <row r="588" spans="1:10" s="5" customFormat="1" x14ac:dyDescent="0.35">
      <c r="A588" s="99"/>
      <c r="B588" s="75" t="s">
        <v>20</v>
      </c>
      <c r="C588" s="43" t="s">
        <v>2</v>
      </c>
      <c r="D588" s="42">
        <v>1.72E-2</v>
      </c>
      <c r="E588" s="11">
        <f>D588*E586</f>
        <v>8.5999999999999993E-2</v>
      </c>
      <c r="F588" s="16"/>
      <c r="G588" s="161">
        <f t="shared" si="35"/>
        <v>0</v>
      </c>
      <c r="H588" s="16"/>
      <c r="I588" s="147">
        <f t="shared" si="36"/>
        <v>0</v>
      </c>
      <c r="J588" s="147">
        <f t="shared" si="34"/>
        <v>0</v>
      </c>
    </row>
    <row r="589" spans="1:10" s="5" customFormat="1" x14ac:dyDescent="0.35">
      <c r="A589" s="99"/>
      <c r="B589" s="75" t="s">
        <v>83</v>
      </c>
      <c r="C589" s="43" t="s">
        <v>33</v>
      </c>
      <c r="D589" s="44">
        <v>1</v>
      </c>
      <c r="E589" s="11">
        <f>E586</f>
        <v>5</v>
      </c>
      <c r="F589" s="16"/>
      <c r="G589" s="161">
        <f t="shared" si="35"/>
        <v>0</v>
      </c>
      <c r="H589" s="16"/>
      <c r="I589" s="147">
        <f t="shared" si="36"/>
        <v>0</v>
      </c>
      <c r="J589" s="147">
        <f t="shared" si="34"/>
        <v>0</v>
      </c>
    </row>
    <row r="590" spans="1:10" s="5" customFormat="1" x14ac:dyDescent="0.35">
      <c r="A590" s="99"/>
      <c r="B590" s="75" t="s">
        <v>23</v>
      </c>
      <c r="C590" s="43" t="s">
        <v>2</v>
      </c>
      <c r="D590" s="42">
        <v>3.9300000000000002E-2</v>
      </c>
      <c r="E590" s="11">
        <f>D590*E586</f>
        <v>0.19650000000000001</v>
      </c>
      <c r="F590" s="16"/>
      <c r="G590" s="161">
        <f t="shared" si="35"/>
        <v>0</v>
      </c>
      <c r="H590" s="16"/>
      <c r="I590" s="147">
        <f t="shared" si="36"/>
        <v>0</v>
      </c>
      <c r="J590" s="147">
        <f t="shared" si="34"/>
        <v>0</v>
      </c>
    </row>
    <row r="591" spans="1:10" s="5" customFormat="1" x14ac:dyDescent="0.35">
      <c r="A591" s="103"/>
      <c r="B591" s="27" t="s">
        <v>72</v>
      </c>
      <c r="C591" s="157"/>
      <c r="D591" s="157"/>
      <c r="E591" s="14"/>
      <c r="F591" s="37"/>
      <c r="G591" s="161">
        <f t="shared" si="35"/>
        <v>0</v>
      </c>
      <c r="H591" s="37"/>
      <c r="I591" s="147">
        <f t="shared" si="36"/>
        <v>0</v>
      </c>
      <c r="J591" s="147">
        <f t="shared" si="34"/>
        <v>0</v>
      </c>
    </row>
    <row r="592" spans="1:10" s="5" customFormat="1" x14ac:dyDescent="0.35">
      <c r="A592" s="157"/>
      <c r="B592" s="75" t="s">
        <v>84</v>
      </c>
      <c r="C592" s="43" t="s">
        <v>14</v>
      </c>
      <c r="D592" s="44"/>
      <c r="E592" s="11">
        <v>2</v>
      </c>
      <c r="F592" s="11"/>
      <c r="G592" s="161">
        <f t="shared" si="35"/>
        <v>0</v>
      </c>
      <c r="H592" s="16"/>
      <c r="I592" s="147">
        <f t="shared" si="36"/>
        <v>0</v>
      </c>
      <c r="J592" s="147">
        <f t="shared" si="34"/>
        <v>0</v>
      </c>
    </row>
    <row r="593" spans="1:10" s="5" customFormat="1" x14ac:dyDescent="0.35">
      <c r="A593" s="157"/>
      <c r="B593" s="75" t="s">
        <v>85</v>
      </c>
      <c r="C593" s="43" t="s">
        <v>14</v>
      </c>
      <c r="D593" s="44"/>
      <c r="E593" s="11">
        <v>2</v>
      </c>
      <c r="F593" s="11"/>
      <c r="G593" s="161">
        <f t="shared" si="35"/>
        <v>0</v>
      </c>
      <c r="H593" s="16"/>
      <c r="I593" s="147">
        <f t="shared" si="36"/>
        <v>0</v>
      </c>
      <c r="J593" s="147">
        <f t="shared" si="34"/>
        <v>0</v>
      </c>
    </row>
    <row r="594" spans="1:10" s="5" customFormat="1" x14ac:dyDescent="0.35">
      <c r="A594" s="157"/>
      <c r="B594" s="75" t="s">
        <v>86</v>
      </c>
      <c r="C594" s="43" t="s">
        <v>14</v>
      </c>
      <c r="D594" s="44"/>
      <c r="E594" s="11">
        <v>8</v>
      </c>
      <c r="F594" s="11"/>
      <c r="G594" s="161">
        <f t="shared" si="35"/>
        <v>0</v>
      </c>
      <c r="H594" s="16"/>
      <c r="I594" s="147">
        <f t="shared" si="36"/>
        <v>0</v>
      </c>
      <c r="J594" s="147">
        <f t="shared" si="34"/>
        <v>0</v>
      </c>
    </row>
    <row r="595" spans="1:10" s="5" customFormat="1" x14ac:dyDescent="0.35">
      <c r="A595" s="157"/>
      <c r="B595" s="75" t="s">
        <v>87</v>
      </c>
      <c r="C595" s="43" t="s">
        <v>14</v>
      </c>
      <c r="D595" s="44"/>
      <c r="E595" s="11">
        <v>4</v>
      </c>
      <c r="F595" s="11"/>
      <c r="G595" s="161">
        <f t="shared" si="35"/>
        <v>0</v>
      </c>
      <c r="H595" s="16"/>
      <c r="I595" s="147">
        <f t="shared" si="36"/>
        <v>0</v>
      </c>
      <c r="J595" s="147">
        <f t="shared" si="34"/>
        <v>0</v>
      </c>
    </row>
    <row r="596" spans="1:10" s="5" customFormat="1" x14ac:dyDescent="0.35">
      <c r="A596" s="157"/>
      <c r="B596" s="75" t="s">
        <v>88</v>
      </c>
      <c r="C596" s="43" t="s">
        <v>14</v>
      </c>
      <c r="D596" s="44"/>
      <c r="E596" s="11">
        <v>8</v>
      </c>
      <c r="F596" s="16"/>
      <c r="G596" s="161">
        <f t="shared" si="35"/>
        <v>0</v>
      </c>
      <c r="H596" s="16"/>
      <c r="I596" s="147">
        <f t="shared" si="36"/>
        <v>0</v>
      </c>
      <c r="J596" s="147">
        <f t="shared" si="34"/>
        <v>0</v>
      </c>
    </row>
    <row r="597" spans="1:10" s="5" customFormat="1" x14ac:dyDescent="0.35">
      <c r="A597" s="157"/>
      <c r="B597" s="75" t="s">
        <v>89</v>
      </c>
      <c r="C597" s="43" t="s">
        <v>14</v>
      </c>
      <c r="D597" s="44"/>
      <c r="E597" s="11">
        <v>2</v>
      </c>
      <c r="F597" s="16"/>
      <c r="G597" s="161">
        <f t="shared" si="35"/>
        <v>0</v>
      </c>
      <c r="H597" s="16"/>
      <c r="I597" s="147">
        <f t="shared" si="36"/>
        <v>0</v>
      </c>
      <c r="J597" s="147">
        <f t="shared" si="34"/>
        <v>0</v>
      </c>
    </row>
    <row r="598" spans="1:10" s="5" customFormat="1" x14ac:dyDescent="0.35">
      <c r="A598" s="157"/>
      <c r="B598" s="75" t="s">
        <v>90</v>
      </c>
      <c r="C598" s="43" t="s">
        <v>14</v>
      </c>
      <c r="D598" s="104"/>
      <c r="E598" s="16">
        <v>2</v>
      </c>
      <c r="F598" s="16"/>
      <c r="G598" s="161">
        <f t="shared" si="35"/>
        <v>0</v>
      </c>
      <c r="H598" s="16"/>
      <c r="I598" s="147">
        <f t="shared" si="36"/>
        <v>0</v>
      </c>
      <c r="J598" s="147">
        <f t="shared" si="34"/>
        <v>0</v>
      </c>
    </row>
    <row r="599" spans="1:10" s="5" customFormat="1" x14ac:dyDescent="0.35">
      <c r="A599" s="157"/>
      <c r="B599" s="75" t="s">
        <v>91</v>
      </c>
      <c r="C599" s="43" t="s">
        <v>14</v>
      </c>
      <c r="D599" s="104"/>
      <c r="E599" s="16">
        <v>2</v>
      </c>
      <c r="F599" s="16"/>
      <c r="G599" s="161">
        <f t="shared" si="35"/>
        <v>0</v>
      </c>
      <c r="H599" s="16"/>
      <c r="I599" s="147">
        <f t="shared" si="36"/>
        <v>0</v>
      </c>
      <c r="J599" s="147">
        <f t="shared" si="34"/>
        <v>0</v>
      </c>
    </row>
    <row r="600" spans="1:10" s="5" customFormat="1" x14ac:dyDescent="0.35">
      <c r="A600" s="105"/>
      <c r="B600" s="51" t="s">
        <v>244</v>
      </c>
      <c r="C600" s="80"/>
      <c r="D600" s="16"/>
      <c r="E600" s="16"/>
      <c r="F600" s="16"/>
      <c r="G600" s="161">
        <f t="shared" si="35"/>
        <v>0</v>
      </c>
      <c r="H600" s="16"/>
      <c r="I600" s="147">
        <f t="shared" si="36"/>
        <v>0</v>
      </c>
      <c r="J600" s="147">
        <f t="shared" si="34"/>
        <v>0</v>
      </c>
    </row>
    <row r="601" spans="1:10" s="5" customFormat="1" ht="27" x14ac:dyDescent="0.35">
      <c r="A601" s="70">
        <v>15</v>
      </c>
      <c r="B601" s="28" t="s">
        <v>112</v>
      </c>
      <c r="C601" s="157" t="s">
        <v>14</v>
      </c>
      <c r="D601" s="157"/>
      <c r="E601" s="14">
        <v>1</v>
      </c>
      <c r="F601" s="14"/>
      <c r="G601" s="161">
        <f t="shared" si="35"/>
        <v>0</v>
      </c>
      <c r="H601" s="14"/>
      <c r="I601" s="147">
        <f t="shared" si="36"/>
        <v>0</v>
      </c>
      <c r="J601" s="147">
        <f t="shared" si="34"/>
        <v>0</v>
      </c>
    </row>
    <row r="602" spans="1:10" s="5" customFormat="1" x14ac:dyDescent="0.35">
      <c r="A602" s="70">
        <v>16</v>
      </c>
      <c r="B602" s="106" t="s">
        <v>95</v>
      </c>
      <c r="C602" s="157" t="s">
        <v>14</v>
      </c>
      <c r="D602" s="158"/>
      <c r="E602" s="94">
        <v>1</v>
      </c>
      <c r="F602" s="94"/>
      <c r="G602" s="161">
        <f t="shared" si="35"/>
        <v>0</v>
      </c>
      <c r="H602" s="94"/>
      <c r="I602" s="147">
        <f t="shared" si="36"/>
        <v>0</v>
      </c>
      <c r="J602" s="147">
        <f t="shared" si="34"/>
        <v>0</v>
      </c>
    </row>
    <row r="603" spans="1:10" s="5" customFormat="1" x14ac:dyDescent="0.35">
      <c r="A603" s="70">
        <v>17</v>
      </c>
      <c r="B603" s="106" t="s">
        <v>113</v>
      </c>
      <c r="C603" s="157" t="s">
        <v>14</v>
      </c>
      <c r="D603" s="158"/>
      <c r="E603" s="94">
        <v>1</v>
      </c>
      <c r="F603" s="94"/>
      <c r="G603" s="161">
        <f t="shared" si="35"/>
        <v>0</v>
      </c>
      <c r="H603" s="94"/>
      <c r="I603" s="147">
        <f t="shared" si="36"/>
        <v>0</v>
      </c>
      <c r="J603" s="147">
        <f t="shared" si="34"/>
        <v>0</v>
      </c>
    </row>
    <row r="604" spans="1:10" s="5" customFormat="1" x14ac:dyDescent="0.35">
      <c r="A604" s="70">
        <v>18</v>
      </c>
      <c r="B604" s="107" t="s">
        <v>48</v>
      </c>
      <c r="C604" s="31" t="s">
        <v>79</v>
      </c>
      <c r="D604" s="108"/>
      <c r="E604" s="109">
        <v>10</v>
      </c>
      <c r="F604" s="94"/>
      <c r="G604" s="161">
        <f t="shared" si="35"/>
        <v>0</v>
      </c>
      <c r="H604" s="94"/>
      <c r="I604" s="147">
        <f t="shared" si="36"/>
        <v>0</v>
      </c>
      <c r="J604" s="147">
        <f t="shared" si="34"/>
        <v>0</v>
      </c>
    </row>
    <row r="605" spans="1:10" s="5" customFormat="1" x14ac:dyDescent="0.35">
      <c r="A605" s="70">
        <v>19</v>
      </c>
      <c r="B605" s="107" t="s">
        <v>50</v>
      </c>
      <c r="C605" s="31" t="s">
        <v>79</v>
      </c>
      <c r="D605" s="108"/>
      <c r="E605" s="109">
        <f>E604</f>
        <v>10</v>
      </c>
      <c r="F605" s="94"/>
      <c r="G605" s="161">
        <f t="shared" si="35"/>
        <v>0</v>
      </c>
      <c r="H605" s="94"/>
      <c r="I605" s="147">
        <f t="shared" si="36"/>
        <v>0</v>
      </c>
      <c r="J605" s="147">
        <f t="shared" si="34"/>
        <v>0</v>
      </c>
    </row>
    <row r="606" spans="1:10" s="5" customFormat="1" x14ac:dyDescent="0.35">
      <c r="A606" s="70">
        <v>20</v>
      </c>
      <c r="B606" s="106" t="s">
        <v>92</v>
      </c>
      <c r="C606" s="157" t="s">
        <v>2</v>
      </c>
      <c r="D606" s="158"/>
      <c r="E606" s="94">
        <f>SUM(E602:E605)*0.05</f>
        <v>1.1000000000000001</v>
      </c>
      <c r="F606" s="94"/>
      <c r="G606" s="161">
        <f t="shared" ref="G606:G637" si="37">F606*E606</f>
        <v>0</v>
      </c>
      <c r="H606" s="94"/>
      <c r="I606" s="147">
        <f t="shared" ref="I606:I637" si="38">H606*E606</f>
        <v>0</v>
      </c>
      <c r="J606" s="147">
        <f t="shared" ref="J606" si="39">I606+G606</f>
        <v>0</v>
      </c>
    </row>
    <row r="607" spans="1:10" s="5" customFormat="1" x14ac:dyDescent="0.35">
      <c r="A607" s="70"/>
      <c r="B607" s="45" t="s">
        <v>12</v>
      </c>
      <c r="C607" s="46"/>
      <c r="D607" s="46"/>
      <c r="E607" s="10"/>
      <c r="F607" s="77"/>
      <c r="G607" s="77">
        <f>SUM(G480:G606)</f>
        <v>0</v>
      </c>
      <c r="H607" s="77"/>
      <c r="I607" s="77">
        <f>SUM(I480:I606)</f>
        <v>0</v>
      </c>
      <c r="J607" s="77">
        <f>SUM(J480:J606)</f>
        <v>0</v>
      </c>
    </row>
    <row r="608" spans="1:10" s="5" customFormat="1" x14ac:dyDescent="0.35">
      <c r="A608" s="70"/>
      <c r="B608" s="48" t="s">
        <v>336</v>
      </c>
      <c r="C608" s="133">
        <v>0.1</v>
      </c>
      <c r="D608" s="130"/>
      <c r="E608" s="131"/>
      <c r="F608" s="132"/>
      <c r="G608" s="132"/>
      <c r="H608" s="132"/>
      <c r="I608" s="132"/>
      <c r="J608" s="132">
        <f>J607*C608</f>
        <v>0</v>
      </c>
    </row>
    <row r="609" spans="1:10" s="5" customFormat="1" x14ac:dyDescent="0.35">
      <c r="A609" s="70"/>
      <c r="B609" s="49" t="s">
        <v>12</v>
      </c>
      <c r="C609" s="136"/>
      <c r="D609" s="136"/>
      <c r="E609" s="131"/>
      <c r="F609" s="132"/>
      <c r="G609" s="132"/>
      <c r="H609" s="132"/>
      <c r="I609" s="132"/>
      <c r="J609" s="132">
        <f>SUM(J607:J608)</f>
        <v>0</v>
      </c>
    </row>
    <row r="610" spans="1:10" s="5" customFormat="1" x14ac:dyDescent="0.35">
      <c r="A610" s="70"/>
      <c r="B610" s="48" t="s">
        <v>335</v>
      </c>
      <c r="C610" s="133">
        <v>0.08</v>
      </c>
      <c r="D610" s="130"/>
      <c r="E610" s="131"/>
      <c r="F610" s="132"/>
      <c r="G610" s="132"/>
      <c r="H610" s="132"/>
      <c r="I610" s="132"/>
      <c r="J610" s="132">
        <f>J609*C610</f>
        <v>0</v>
      </c>
    </row>
    <row r="611" spans="1:10" s="5" customFormat="1" x14ac:dyDescent="0.35">
      <c r="A611" s="70"/>
      <c r="B611" s="31" t="s">
        <v>34</v>
      </c>
      <c r="C611" s="136"/>
      <c r="D611" s="136"/>
      <c r="E611" s="131"/>
      <c r="F611" s="132"/>
      <c r="G611" s="132"/>
      <c r="H611" s="132"/>
      <c r="I611" s="132"/>
      <c r="J611" s="132">
        <f>J610+J609</f>
        <v>0</v>
      </c>
    </row>
    <row r="612" spans="1:10" s="5" customFormat="1" x14ac:dyDescent="0.35">
      <c r="A612" s="66"/>
      <c r="B612" s="134" t="s">
        <v>35</v>
      </c>
      <c r="C612" s="135">
        <v>0.01</v>
      </c>
      <c r="D612" s="135"/>
      <c r="E612" s="135"/>
      <c r="F612" s="137"/>
      <c r="G612" s="137"/>
      <c r="H612" s="137"/>
      <c r="I612" s="137"/>
      <c r="J612" s="132">
        <f>J611*C612</f>
        <v>0</v>
      </c>
    </row>
    <row r="613" spans="1:10" s="5" customFormat="1" x14ac:dyDescent="0.35">
      <c r="A613" s="66"/>
      <c r="B613" s="66" t="s">
        <v>12</v>
      </c>
      <c r="C613" s="23"/>
      <c r="D613" s="23"/>
      <c r="E613" s="23"/>
      <c r="F613" s="50"/>
      <c r="G613" s="50"/>
      <c r="H613" s="50"/>
      <c r="I613" s="47"/>
      <c r="J613" s="50">
        <f>SUM(J611:J612)</f>
        <v>0</v>
      </c>
    </row>
    <row r="614" spans="1:10" s="5" customFormat="1" x14ac:dyDescent="0.35">
      <c r="A614" s="66"/>
      <c r="B614" s="32" t="s">
        <v>36</v>
      </c>
      <c r="C614" s="135">
        <v>0.18</v>
      </c>
      <c r="D614" s="32"/>
      <c r="E614" s="76"/>
      <c r="F614" s="76"/>
      <c r="G614" s="76"/>
      <c r="H614" s="76"/>
      <c r="I614" s="76"/>
      <c r="J614" s="138">
        <f>J613*C614</f>
        <v>0</v>
      </c>
    </row>
    <row r="615" spans="1:10" s="5" customFormat="1" ht="20.149999999999999" customHeight="1" x14ac:dyDescent="0.35">
      <c r="A615" s="78"/>
      <c r="B615" s="51" t="s">
        <v>281</v>
      </c>
      <c r="C615" s="52"/>
      <c r="D615" s="52"/>
      <c r="E615" s="53"/>
      <c r="F615" s="53"/>
      <c r="G615" s="53"/>
      <c r="H615" s="53"/>
      <c r="I615" s="53"/>
      <c r="J615" s="54">
        <f>SUM(J613:J614)</f>
        <v>0</v>
      </c>
    </row>
    <row r="616" spans="1:10" s="5" customFormat="1" x14ac:dyDescent="0.35">
      <c r="A616" s="70"/>
      <c r="B616" s="106"/>
      <c r="C616" s="157"/>
      <c r="D616" s="158"/>
      <c r="E616" s="94"/>
      <c r="F616" s="94"/>
      <c r="G616" s="161"/>
      <c r="H616" s="94"/>
      <c r="I616" s="147"/>
      <c r="J616" s="147"/>
    </row>
    <row r="617" spans="1:10" s="5" customFormat="1" x14ac:dyDescent="0.35">
      <c r="A617" s="70"/>
      <c r="B617" s="106"/>
      <c r="C617" s="157"/>
      <c r="D617" s="158"/>
      <c r="E617" s="94"/>
      <c r="F617" s="94"/>
      <c r="G617" s="161"/>
      <c r="H617" s="94"/>
      <c r="I617" s="147"/>
      <c r="J617" s="147"/>
    </row>
    <row r="618" spans="1:10" s="5" customFormat="1" ht="30" customHeight="1" x14ac:dyDescent="0.35">
      <c r="A618" s="215"/>
      <c r="B618" s="217" t="s">
        <v>274</v>
      </c>
      <c r="C618" s="215"/>
      <c r="D618" s="215"/>
      <c r="E618" s="215"/>
      <c r="F618" s="215"/>
      <c r="G618" s="218">
        <f t="shared" ref="G618:G649" si="40">F618*E618</f>
        <v>0</v>
      </c>
      <c r="H618" s="215"/>
      <c r="I618" s="219">
        <f t="shared" ref="I618:I649" si="41">H618*E618</f>
        <v>0</v>
      </c>
      <c r="J618" s="219">
        <f>I618+G618</f>
        <v>0</v>
      </c>
    </row>
    <row r="619" spans="1:10" s="5" customFormat="1" x14ac:dyDescent="0.35">
      <c r="A619" s="159"/>
      <c r="B619" s="198" t="s">
        <v>178</v>
      </c>
      <c r="C619" s="159"/>
      <c r="D619" s="159"/>
      <c r="E619" s="159"/>
      <c r="F619" s="159"/>
      <c r="G619" s="161">
        <f t="shared" si="40"/>
        <v>0</v>
      </c>
      <c r="H619" s="159"/>
      <c r="I619" s="147">
        <f t="shared" si="41"/>
        <v>0</v>
      </c>
      <c r="J619" s="219">
        <f t="shared" ref="J619:J676" si="42">I619+G619</f>
        <v>0</v>
      </c>
    </row>
    <row r="620" spans="1:10" s="5" customFormat="1" x14ac:dyDescent="0.35">
      <c r="A620" s="70">
        <v>1</v>
      </c>
      <c r="B620" s="160" t="s">
        <v>249</v>
      </c>
      <c r="C620" s="8" t="s">
        <v>19</v>
      </c>
      <c r="D620" s="8"/>
      <c r="E620" s="8">
        <f>3.31*3.4+2.39*3.4</f>
        <v>19.38</v>
      </c>
      <c r="F620" s="159"/>
      <c r="G620" s="161">
        <f t="shared" si="40"/>
        <v>0</v>
      </c>
      <c r="H620" s="159"/>
      <c r="I620" s="147">
        <f t="shared" si="41"/>
        <v>0</v>
      </c>
      <c r="J620" s="219">
        <f t="shared" si="42"/>
        <v>0</v>
      </c>
    </row>
    <row r="621" spans="1:10" s="5" customFormat="1" x14ac:dyDescent="0.35">
      <c r="A621" s="159"/>
      <c r="B621" s="64" t="s">
        <v>15</v>
      </c>
      <c r="C621" s="23" t="s">
        <v>19</v>
      </c>
      <c r="D621" s="16">
        <v>1</v>
      </c>
      <c r="E621" s="16">
        <f>E620*D621</f>
        <v>19.38</v>
      </c>
      <c r="F621" s="16"/>
      <c r="G621" s="161">
        <f t="shared" si="40"/>
        <v>0</v>
      </c>
      <c r="H621" s="16"/>
      <c r="I621" s="147">
        <f t="shared" si="41"/>
        <v>0</v>
      </c>
      <c r="J621" s="219">
        <f t="shared" si="42"/>
        <v>0</v>
      </c>
    </row>
    <row r="622" spans="1:10" s="5" customFormat="1" x14ac:dyDescent="0.35">
      <c r="A622" s="159"/>
      <c r="B622" s="143" t="s">
        <v>20</v>
      </c>
      <c r="C622" s="31" t="s">
        <v>2</v>
      </c>
      <c r="D622" s="162">
        <v>4.9700000000000001E-2</v>
      </c>
      <c r="E622" s="109">
        <f>D622*E620</f>
        <v>0.96318599999999999</v>
      </c>
      <c r="F622" s="109"/>
      <c r="G622" s="161">
        <f t="shared" si="40"/>
        <v>0</v>
      </c>
      <c r="H622" s="109"/>
      <c r="I622" s="147">
        <f t="shared" si="41"/>
        <v>0</v>
      </c>
      <c r="J622" s="219">
        <f t="shared" si="42"/>
        <v>0</v>
      </c>
    </row>
    <row r="623" spans="1:10" s="5" customFormat="1" x14ac:dyDescent="0.35">
      <c r="A623" s="57">
        <v>2</v>
      </c>
      <c r="B623" s="165" t="s">
        <v>199</v>
      </c>
      <c r="C623" s="8" t="s">
        <v>19</v>
      </c>
      <c r="D623" s="8"/>
      <c r="E623" s="118">
        <v>19.600000000000001</v>
      </c>
      <c r="F623" s="169"/>
      <c r="G623" s="161">
        <f t="shared" si="40"/>
        <v>0</v>
      </c>
      <c r="H623" s="169"/>
      <c r="I623" s="147">
        <f t="shared" si="41"/>
        <v>0</v>
      </c>
      <c r="J623" s="219">
        <f t="shared" si="42"/>
        <v>0</v>
      </c>
    </row>
    <row r="624" spans="1:10" s="5" customFormat="1" x14ac:dyDescent="0.35">
      <c r="A624" s="57"/>
      <c r="B624" s="64" t="s">
        <v>15</v>
      </c>
      <c r="C624" s="23" t="s">
        <v>19</v>
      </c>
      <c r="D624" s="16">
        <v>1</v>
      </c>
      <c r="E624" s="16">
        <f>E623*D624</f>
        <v>19.600000000000001</v>
      </c>
      <c r="F624" s="16"/>
      <c r="G624" s="161">
        <f t="shared" si="40"/>
        <v>0</v>
      </c>
      <c r="H624" s="16"/>
      <c r="I624" s="147">
        <f t="shared" si="41"/>
        <v>0</v>
      </c>
      <c r="J624" s="219">
        <f t="shared" si="42"/>
        <v>0</v>
      </c>
    </row>
    <row r="625" spans="1:10" s="5" customFormat="1" x14ac:dyDescent="0.35">
      <c r="A625" s="57"/>
      <c r="B625" s="143" t="s">
        <v>20</v>
      </c>
      <c r="C625" s="31" t="s">
        <v>2</v>
      </c>
      <c r="D625" s="162">
        <v>4.9700000000000001E-2</v>
      </c>
      <c r="E625" s="109">
        <f>D625*E623</f>
        <v>0.9741200000000001</v>
      </c>
      <c r="F625" s="109"/>
      <c r="G625" s="161">
        <f t="shared" si="40"/>
        <v>0</v>
      </c>
      <c r="H625" s="109"/>
      <c r="I625" s="147">
        <f t="shared" si="41"/>
        <v>0</v>
      </c>
      <c r="J625" s="219">
        <f t="shared" si="42"/>
        <v>0</v>
      </c>
    </row>
    <row r="626" spans="1:10" s="5" customFormat="1" x14ac:dyDescent="0.35">
      <c r="A626" s="170">
        <v>3</v>
      </c>
      <c r="B626" s="171" t="s">
        <v>262</v>
      </c>
      <c r="C626" s="172" t="s">
        <v>129</v>
      </c>
      <c r="D626" s="173"/>
      <c r="E626" s="173">
        <v>19.600000000000001</v>
      </c>
      <c r="F626" s="10"/>
      <c r="G626" s="161">
        <f t="shared" si="40"/>
        <v>0</v>
      </c>
      <c r="H626" s="10"/>
      <c r="I626" s="147">
        <f t="shared" si="41"/>
        <v>0</v>
      </c>
      <c r="J626" s="219">
        <f t="shared" si="42"/>
        <v>0</v>
      </c>
    </row>
    <row r="627" spans="1:10" s="5" customFormat="1" x14ac:dyDescent="0.35">
      <c r="A627" s="170"/>
      <c r="B627" s="163" t="s">
        <v>15</v>
      </c>
      <c r="C627" s="164" t="s">
        <v>19</v>
      </c>
      <c r="D627" s="16">
        <v>1</v>
      </c>
      <c r="E627" s="16">
        <f>D627*E626</f>
        <v>19.600000000000001</v>
      </c>
      <c r="F627" s="69"/>
      <c r="G627" s="161">
        <f t="shared" si="40"/>
        <v>0</v>
      </c>
      <c r="H627" s="69"/>
      <c r="I627" s="147">
        <f t="shared" si="41"/>
        <v>0</v>
      </c>
      <c r="J627" s="219">
        <f t="shared" si="42"/>
        <v>0</v>
      </c>
    </row>
    <row r="628" spans="1:10" s="5" customFormat="1" x14ac:dyDescent="0.35">
      <c r="A628" s="57">
        <v>4</v>
      </c>
      <c r="B628" s="175" t="s">
        <v>142</v>
      </c>
      <c r="C628" s="172" t="s">
        <v>141</v>
      </c>
      <c r="D628" s="173"/>
      <c r="E628" s="173">
        <v>1.8</v>
      </c>
      <c r="F628" s="169"/>
      <c r="G628" s="161">
        <f t="shared" si="40"/>
        <v>0</v>
      </c>
      <c r="H628" s="169"/>
      <c r="I628" s="147">
        <f t="shared" si="41"/>
        <v>0</v>
      </c>
      <c r="J628" s="219">
        <f t="shared" si="42"/>
        <v>0</v>
      </c>
    </row>
    <row r="629" spans="1:10" s="5" customFormat="1" x14ac:dyDescent="0.35">
      <c r="A629" s="57"/>
      <c r="B629" s="163" t="s">
        <v>15</v>
      </c>
      <c r="C629" s="164" t="s">
        <v>28</v>
      </c>
      <c r="D629" s="16">
        <v>1</v>
      </c>
      <c r="E629" s="16">
        <f>D629*E628</f>
        <v>1.8</v>
      </c>
      <c r="F629" s="69"/>
      <c r="G629" s="161">
        <f t="shared" si="40"/>
        <v>0</v>
      </c>
      <c r="H629" s="69"/>
      <c r="I629" s="147">
        <f t="shared" si="41"/>
        <v>0</v>
      </c>
      <c r="J629" s="219">
        <f t="shared" si="42"/>
        <v>0</v>
      </c>
    </row>
    <row r="630" spans="1:10" s="5" customFormat="1" x14ac:dyDescent="0.35">
      <c r="A630" s="70">
        <v>5</v>
      </c>
      <c r="B630" s="7" t="s">
        <v>63</v>
      </c>
      <c r="C630" s="166" t="s">
        <v>141</v>
      </c>
      <c r="D630" s="166"/>
      <c r="E630" s="213">
        <v>1.8</v>
      </c>
      <c r="F630" s="93"/>
      <c r="G630" s="161">
        <f t="shared" si="40"/>
        <v>0</v>
      </c>
      <c r="H630" s="93"/>
      <c r="I630" s="147">
        <f t="shared" si="41"/>
        <v>0</v>
      </c>
      <c r="J630" s="219">
        <f t="shared" si="42"/>
        <v>0</v>
      </c>
    </row>
    <row r="631" spans="1:10" s="5" customFormat="1" x14ac:dyDescent="0.35">
      <c r="A631" s="70"/>
      <c r="B631" s="163" t="s">
        <v>15</v>
      </c>
      <c r="C631" s="164" t="s">
        <v>28</v>
      </c>
      <c r="D631" s="16">
        <v>1</v>
      </c>
      <c r="E631" s="16">
        <f>D631*E630</f>
        <v>1.8</v>
      </c>
      <c r="F631" s="69"/>
      <c r="G631" s="161">
        <f t="shared" si="40"/>
        <v>0</v>
      </c>
      <c r="H631" s="69"/>
      <c r="I631" s="147">
        <f t="shared" si="41"/>
        <v>0</v>
      </c>
      <c r="J631" s="219">
        <f t="shared" si="42"/>
        <v>0</v>
      </c>
    </row>
    <row r="632" spans="1:10" s="5" customFormat="1" x14ac:dyDescent="0.35">
      <c r="A632" s="70">
        <v>6</v>
      </c>
      <c r="B632" s="176" t="s">
        <v>64</v>
      </c>
      <c r="C632" s="177" t="s">
        <v>22</v>
      </c>
      <c r="D632" s="178">
        <v>1.8</v>
      </c>
      <c r="E632" s="178">
        <f>D632*E630</f>
        <v>3.24</v>
      </c>
      <c r="F632" s="93"/>
      <c r="G632" s="161">
        <f t="shared" si="40"/>
        <v>0</v>
      </c>
      <c r="H632" s="93"/>
      <c r="I632" s="147">
        <f t="shared" si="41"/>
        <v>0</v>
      </c>
      <c r="J632" s="219">
        <f t="shared" si="42"/>
        <v>0</v>
      </c>
    </row>
    <row r="633" spans="1:10" s="5" customFormat="1" x14ac:dyDescent="0.35">
      <c r="A633" s="159"/>
      <c r="B633" s="86" t="s">
        <v>61</v>
      </c>
      <c r="C633" s="159"/>
      <c r="D633" s="159"/>
      <c r="E633" s="159"/>
      <c r="F633" s="159"/>
      <c r="G633" s="161">
        <f t="shared" si="40"/>
        <v>0</v>
      </c>
      <c r="H633" s="159"/>
      <c r="I633" s="147">
        <f t="shared" si="41"/>
        <v>0</v>
      </c>
      <c r="J633" s="219">
        <f t="shared" si="42"/>
        <v>0</v>
      </c>
    </row>
    <row r="634" spans="1:10" s="5" customFormat="1" x14ac:dyDescent="0.35">
      <c r="A634" s="159"/>
      <c r="B634" s="200" t="s">
        <v>171</v>
      </c>
      <c r="C634" s="159"/>
      <c r="D634" s="159"/>
      <c r="E634" s="159"/>
      <c r="F634" s="159"/>
      <c r="G634" s="161">
        <f t="shared" si="40"/>
        <v>0</v>
      </c>
      <c r="H634" s="159"/>
      <c r="I634" s="147">
        <f t="shared" si="41"/>
        <v>0</v>
      </c>
      <c r="J634" s="219">
        <f t="shared" si="42"/>
        <v>0</v>
      </c>
    </row>
    <row r="635" spans="1:10" s="5" customFormat="1" x14ac:dyDescent="0.35">
      <c r="A635" s="89">
        <v>1</v>
      </c>
      <c r="B635" s="33" t="s">
        <v>110</v>
      </c>
      <c r="C635" s="34" t="s">
        <v>19</v>
      </c>
      <c r="D635" s="34"/>
      <c r="E635" s="58">
        <v>19.600000000000001</v>
      </c>
      <c r="F635" s="16"/>
      <c r="G635" s="161">
        <f t="shared" si="40"/>
        <v>0</v>
      </c>
      <c r="H635" s="16"/>
      <c r="I635" s="147">
        <f t="shared" si="41"/>
        <v>0</v>
      </c>
      <c r="J635" s="219">
        <f t="shared" si="42"/>
        <v>0</v>
      </c>
    </row>
    <row r="636" spans="1:10" s="5" customFormat="1" x14ac:dyDescent="0.35">
      <c r="A636" s="89"/>
      <c r="B636" s="18" t="s">
        <v>15</v>
      </c>
      <c r="C636" s="15" t="s">
        <v>24</v>
      </c>
      <c r="D636" s="16">
        <v>1</v>
      </c>
      <c r="E636" s="16">
        <f>E635*D636</f>
        <v>19.600000000000001</v>
      </c>
      <c r="F636" s="14"/>
      <c r="G636" s="161">
        <f t="shared" si="40"/>
        <v>0</v>
      </c>
      <c r="H636" s="11"/>
      <c r="I636" s="147">
        <f t="shared" si="41"/>
        <v>0</v>
      </c>
      <c r="J636" s="219">
        <f t="shared" si="42"/>
        <v>0</v>
      </c>
    </row>
    <row r="637" spans="1:10" s="5" customFormat="1" x14ac:dyDescent="0.35">
      <c r="A637" s="89"/>
      <c r="B637" s="95" t="s">
        <v>20</v>
      </c>
      <c r="C637" s="12" t="s">
        <v>2</v>
      </c>
      <c r="D637" s="128">
        <v>1.0200000000000001E-2</v>
      </c>
      <c r="E637" s="94">
        <f>D637*E635</f>
        <v>0.19992000000000004</v>
      </c>
      <c r="F637" s="94"/>
      <c r="G637" s="161">
        <f t="shared" si="40"/>
        <v>0</v>
      </c>
      <c r="H637" s="94"/>
      <c r="I637" s="147">
        <f t="shared" si="41"/>
        <v>0</v>
      </c>
      <c r="J637" s="219">
        <f t="shared" si="42"/>
        <v>0</v>
      </c>
    </row>
    <row r="638" spans="1:10" s="5" customFormat="1" x14ac:dyDescent="0.35">
      <c r="A638" s="139"/>
      <c r="B638" s="62" t="s">
        <v>104</v>
      </c>
      <c r="C638" s="23" t="s">
        <v>16</v>
      </c>
      <c r="D638" s="16">
        <v>7</v>
      </c>
      <c r="E638" s="16">
        <f>D638*E635</f>
        <v>137.20000000000002</v>
      </c>
      <c r="F638" s="16"/>
      <c r="G638" s="161">
        <f t="shared" si="40"/>
        <v>0</v>
      </c>
      <c r="H638" s="16"/>
      <c r="I638" s="147">
        <f t="shared" si="41"/>
        <v>0</v>
      </c>
      <c r="J638" s="219">
        <f t="shared" si="42"/>
        <v>0</v>
      </c>
    </row>
    <row r="639" spans="1:10" s="5" customFormat="1" x14ac:dyDescent="0.35">
      <c r="A639" s="139"/>
      <c r="B639" s="40" t="s">
        <v>105</v>
      </c>
      <c r="C639" s="23" t="s">
        <v>16</v>
      </c>
      <c r="D639" s="16">
        <v>0.18</v>
      </c>
      <c r="E639" s="16">
        <f>D639*E635</f>
        <v>3.528</v>
      </c>
      <c r="F639" s="16"/>
      <c r="G639" s="161">
        <f t="shared" si="40"/>
        <v>0</v>
      </c>
      <c r="H639" s="16"/>
      <c r="I639" s="147">
        <f t="shared" si="41"/>
        <v>0</v>
      </c>
      <c r="J639" s="219">
        <f t="shared" si="42"/>
        <v>0</v>
      </c>
    </row>
    <row r="640" spans="1:10" s="5" customFormat="1" x14ac:dyDescent="0.35">
      <c r="A640" s="139"/>
      <c r="B640" s="32" t="s">
        <v>23</v>
      </c>
      <c r="C640" s="23" t="s">
        <v>2</v>
      </c>
      <c r="D640" s="63">
        <v>6.4000000000000001E-2</v>
      </c>
      <c r="E640" s="16">
        <f>D640*E635</f>
        <v>1.2544000000000002</v>
      </c>
      <c r="F640" s="16"/>
      <c r="G640" s="161">
        <f t="shared" si="40"/>
        <v>0</v>
      </c>
      <c r="H640" s="16"/>
      <c r="I640" s="147">
        <f t="shared" si="41"/>
        <v>0</v>
      </c>
      <c r="J640" s="219">
        <f t="shared" si="42"/>
        <v>0</v>
      </c>
    </row>
    <row r="641" spans="1:10" s="5" customFormat="1" ht="27" x14ac:dyDescent="0.35">
      <c r="A641" s="89">
        <v>2</v>
      </c>
      <c r="B641" s="140" t="s">
        <v>248</v>
      </c>
      <c r="C641" s="34" t="s">
        <v>19</v>
      </c>
      <c r="D641" s="34"/>
      <c r="E641" s="58">
        <f>E635*1.1</f>
        <v>21.560000000000002</v>
      </c>
      <c r="F641" s="14"/>
      <c r="G641" s="161">
        <f t="shared" si="40"/>
        <v>0</v>
      </c>
      <c r="H641" s="14"/>
      <c r="I641" s="147">
        <f t="shared" si="41"/>
        <v>0</v>
      </c>
      <c r="J641" s="219">
        <f t="shared" si="42"/>
        <v>0</v>
      </c>
    </row>
    <row r="642" spans="1:10" s="5" customFormat="1" x14ac:dyDescent="0.35">
      <c r="A642" s="89"/>
      <c r="B642" s="18" t="s">
        <v>15</v>
      </c>
      <c r="C642" s="15" t="s">
        <v>24</v>
      </c>
      <c r="D642" s="16">
        <v>1</v>
      </c>
      <c r="E642" s="16">
        <f>E641*D642</f>
        <v>21.560000000000002</v>
      </c>
      <c r="F642" s="14"/>
      <c r="G642" s="161">
        <f t="shared" si="40"/>
        <v>0</v>
      </c>
      <c r="H642" s="11"/>
      <c r="I642" s="147">
        <f t="shared" si="41"/>
        <v>0</v>
      </c>
      <c r="J642" s="219">
        <f t="shared" si="42"/>
        <v>0</v>
      </c>
    </row>
    <row r="643" spans="1:10" s="5" customFormat="1" x14ac:dyDescent="0.35">
      <c r="A643" s="89"/>
      <c r="B643" s="95" t="s">
        <v>20</v>
      </c>
      <c r="C643" s="12" t="s">
        <v>2</v>
      </c>
      <c r="D643" s="128">
        <v>7.4999999999999997E-3</v>
      </c>
      <c r="E643" s="94">
        <f>D643*E641</f>
        <v>0.16170000000000001</v>
      </c>
      <c r="F643" s="94"/>
      <c r="G643" s="161">
        <f t="shared" si="40"/>
        <v>0</v>
      </c>
      <c r="H643" s="94"/>
      <c r="I643" s="147">
        <f t="shared" si="41"/>
        <v>0</v>
      </c>
      <c r="J643" s="219">
        <f t="shared" si="42"/>
        <v>0</v>
      </c>
    </row>
    <row r="644" spans="1:10" s="5" customFormat="1" x14ac:dyDescent="0.35">
      <c r="A644" s="139"/>
      <c r="B644" s="141" t="s">
        <v>106</v>
      </c>
      <c r="C644" s="157" t="s">
        <v>19</v>
      </c>
      <c r="D644" s="14">
        <v>1.05</v>
      </c>
      <c r="E644" s="14">
        <f>E641*D644</f>
        <v>22.638000000000002</v>
      </c>
      <c r="F644" s="14"/>
      <c r="G644" s="161">
        <f t="shared" si="40"/>
        <v>0</v>
      </c>
      <c r="H644" s="14"/>
      <c r="I644" s="147">
        <f t="shared" si="41"/>
        <v>0</v>
      </c>
      <c r="J644" s="219">
        <f t="shared" si="42"/>
        <v>0</v>
      </c>
    </row>
    <row r="645" spans="1:10" s="5" customFormat="1" x14ac:dyDescent="0.35">
      <c r="A645" s="139"/>
      <c r="B645" s="142" t="s">
        <v>107</v>
      </c>
      <c r="C645" s="23" t="s">
        <v>17</v>
      </c>
      <c r="D645" s="16">
        <v>2</v>
      </c>
      <c r="E645" s="16">
        <f>D645*E641</f>
        <v>43.120000000000005</v>
      </c>
      <c r="F645" s="16"/>
      <c r="G645" s="161">
        <f t="shared" si="40"/>
        <v>0</v>
      </c>
      <c r="H645" s="16"/>
      <c r="I645" s="147">
        <f t="shared" si="41"/>
        <v>0</v>
      </c>
      <c r="J645" s="219">
        <f t="shared" si="42"/>
        <v>0</v>
      </c>
    </row>
    <row r="646" spans="1:10" s="5" customFormat="1" x14ac:dyDescent="0.35">
      <c r="A646" s="139"/>
      <c r="B646" s="40" t="s">
        <v>108</v>
      </c>
      <c r="C646" s="23" t="s">
        <v>16</v>
      </c>
      <c r="D646" s="16">
        <v>0.4</v>
      </c>
      <c r="E646" s="16">
        <f>D646*E641</f>
        <v>8.6240000000000006</v>
      </c>
      <c r="F646" s="16"/>
      <c r="G646" s="161">
        <f t="shared" si="40"/>
        <v>0</v>
      </c>
      <c r="H646" s="16"/>
      <c r="I646" s="147">
        <f t="shared" si="41"/>
        <v>0</v>
      </c>
      <c r="J646" s="219">
        <f t="shared" si="42"/>
        <v>0</v>
      </c>
    </row>
    <row r="647" spans="1:10" s="5" customFormat="1" x14ac:dyDescent="0.35">
      <c r="A647" s="139"/>
      <c r="B647" s="40" t="s">
        <v>109</v>
      </c>
      <c r="C647" s="23" t="s">
        <v>16</v>
      </c>
      <c r="D647" s="16">
        <v>0.1</v>
      </c>
      <c r="E647" s="16">
        <f>D647*E641</f>
        <v>2.1560000000000001</v>
      </c>
      <c r="F647" s="16"/>
      <c r="G647" s="161">
        <f t="shared" si="40"/>
        <v>0</v>
      </c>
      <c r="H647" s="16"/>
      <c r="I647" s="147">
        <f t="shared" si="41"/>
        <v>0</v>
      </c>
      <c r="J647" s="219">
        <f t="shared" si="42"/>
        <v>0</v>
      </c>
    </row>
    <row r="648" spans="1:10" s="5" customFormat="1" x14ac:dyDescent="0.35">
      <c r="A648" s="139"/>
      <c r="B648" s="32" t="s">
        <v>23</v>
      </c>
      <c r="C648" s="23" t="s">
        <v>2</v>
      </c>
      <c r="D648" s="16">
        <v>0.18</v>
      </c>
      <c r="E648" s="16">
        <f>D648*E641</f>
        <v>3.8808000000000002</v>
      </c>
      <c r="F648" s="16"/>
      <c r="G648" s="161">
        <f t="shared" si="40"/>
        <v>0</v>
      </c>
      <c r="H648" s="16"/>
      <c r="I648" s="147">
        <f t="shared" si="41"/>
        <v>0</v>
      </c>
      <c r="J648" s="219">
        <f t="shared" si="42"/>
        <v>0</v>
      </c>
    </row>
    <row r="649" spans="1:10" s="5" customFormat="1" x14ac:dyDescent="0.35">
      <c r="A649" s="159"/>
      <c r="B649" s="200" t="s">
        <v>242</v>
      </c>
      <c r="C649" s="159"/>
      <c r="D649" s="159"/>
      <c r="E649" s="159"/>
      <c r="F649" s="159"/>
      <c r="G649" s="161">
        <f t="shared" si="40"/>
        <v>0</v>
      </c>
      <c r="H649" s="159"/>
      <c r="I649" s="147">
        <f t="shared" si="41"/>
        <v>0</v>
      </c>
      <c r="J649" s="219">
        <f t="shared" si="42"/>
        <v>0</v>
      </c>
    </row>
    <row r="650" spans="1:10" s="5" customFormat="1" x14ac:dyDescent="0.35">
      <c r="A650" s="85">
        <v>3</v>
      </c>
      <c r="B650" s="7" t="s">
        <v>250</v>
      </c>
      <c r="C650" s="8" t="s">
        <v>19</v>
      </c>
      <c r="D650" s="8"/>
      <c r="E650" s="9">
        <f>3.5*3.4+0.9*2.1</f>
        <v>13.790000000000001</v>
      </c>
      <c r="F650" s="30"/>
      <c r="G650" s="161">
        <f t="shared" ref="G650:G681" si="43">F650*E650</f>
        <v>0</v>
      </c>
      <c r="H650" s="30"/>
      <c r="I650" s="147">
        <f t="shared" ref="I650:I681" si="44">H650*E650</f>
        <v>0</v>
      </c>
      <c r="J650" s="219">
        <f t="shared" si="42"/>
        <v>0</v>
      </c>
    </row>
    <row r="651" spans="1:10" s="5" customFormat="1" x14ac:dyDescent="0.35">
      <c r="A651" s="85"/>
      <c r="B651" s="18" t="s">
        <v>15</v>
      </c>
      <c r="C651" s="15" t="s">
        <v>24</v>
      </c>
      <c r="D651" s="16">
        <v>1</v>
      </c>
      <c r="E651" s="16">
        <f>E650*D651</f>
        <v>13.790000000000001</v>
      </c>
      <c r="F651" s="11"/>
      <c r="G651" s="161">
        <f t="shared" si="43"/>
        <v>0</v>
      </c>
      <c r="H651" s="11"/>
      <c r="I651" s="147">
        <f t="shared" si="44"/>
        <v>0</v>
      </c>
      <c r="J651" s="219">
        <f t="shared" si="42"/>
        <v>0</v>
      </c>
    </row>
    <row r="652" spans="1:10" s="5" customFormat="1" x14ac:dyDescent="0.35">
      <c r="A652" s="85"/>
      <c r="B652" s="13" t="s">
        <v>20</v>
      </c>
      <c r="C652" s="12" t="s">
        <v>2</v>
      </c>
      <c r="D652" s="61">
        <v>5.5E-2</v>
      </c>
      <c r="E652" s="14">
        <f>D652*E650</f>
        <v>0.75845000000000007</v>
      </c>
      <c r="F652" s="14"/>
      <c r="G652" s="161">
        <f t="shared" si="43"/>
        <v>0</v>
      </c>
      <c r="H652" s="14"/>
      <c r="I652" s="147">
        <f t="shared" si="44"/>
        <v>0</v>
      </c>
      <c r="J652" s="219">
        <f t="shared" si="42"/>
        <v>0</v>
      </c>
    </row>
    <row r="653" spans="1:10" s="5" customFormat="1" x14ac:dyDescent="0.35">
      <c r="A653" s="85"/>
      <c r="B653" s="59" t="s">
        <v>114</v>
      </c>
      <c r="C653" s="157" t="s">
        <v>19</v>
      </c>
      <c r="D653" s="157">
        <v>2.1</v>
      </c>
      <c r="E653" s="11">
        <f>E650*D653</f>
        <v>28.959000000000003</v>
      </c>
      <c r="F653" s="11"/>
      <c r="G653" s="161">
        <f t="shared" si="43"/>
        <v>0</v>
      </c>
      <c r="H653" s="11"/>
      <c r="I653" s="147">
        <f t="shared" si="44"/>
        <v>0</v>
      </c>
      <c r="J653" s="219">
        <f t="shared" si="42"/>
        <v>0</v>
      </c>
    </row>
    <row r="654" spans="1:10" s="5" customFormat="1" ht="27" x14ac:dyDescent="0.35">
      <c r="A654" s="85"/>
      <c r="B654" s="18" t="s">
        <v>45</v>
      </c>
      <c r="C654" s="23" t="s">
        <v>19</v>
      </c>
      <c r="D654" s="16">
        <v>1</v>
      </c>
      <c r="E654" s="11">
        <f>E650*D654</f>
        <v>13.790000000000001</v>
      </c>
      <c r="F654" s="11"/>
      <c r="G654" s="161">
        <f t="shared" si="43"/>
        <v>0</v>
      </c>
      <c r="H654" s="11"/>
      <c r="I654" s="147">
        <f t="shared" si="44"/>
        <v>0</v>
      </c>
      <c r="J654" s="219">
        <f t="shared" si="42"/>
        <v>0</v>
      </c>
    </row>
    <row r="655" spans="1:10" s="5" customFormat="1" x14ac:dyDescent="0.35">
      <c r="A655" s="85"/>
      <c r="B655" s="60" t="s">
        <v>46</v>
      </c>
      <c r="C655" s="23" t="s">
        <v>19</v>
      </c>
      <c r="D655" s="16">
        <v>1.05</v>
      </c>
      <c r="E655" s="11">
        <f>D655*E650</f>
        <v>14.479500000000002</v>
      </c>
      <c r="F655" s="11"/>
      <c r="G655" s="161">
        <f t="shared" si="43"/>
        <v>0</v>
      </c>
      <c r="H655" s="11"/>
      <c r="I655" s="147">
        <f t="shared" si="44"/>
        <v>0</v>
      </c>
      <c r="J655" s="219">
        <f t="shared" si="42"/>
        <v>0</v>
      </c>
    </row>
    <row r="656" spans="1:10" s="5" customFormat="1" x14ac:dyDescent="0.35">
      <c r="A656" s="85"/>
      <c r="B656" s="60" t="s">
        <v>23</v>
      </c>
      <c r="C656" s="23" t="s">
        <v>2</v>
      </c>
      <c r="D656" s="16">
        <v>0.1</v>
      </c>
      <c r="E656" s="11">
        <f>E650*D656</f>
        <v>1.3790000000000002</v>
      </c>
      <c r="F656" s="11"/>
      <c r="G656" s="161">
        <f t="shared" si="43"/>
        <v>0</v>
      </c>
      <c r="H656" s="11"/>
      <c r="I656" s="147">
        <f t="shared" si="44"/>
        <v>0</v>
      </c>
      <c r="J656" s="219">
        <f t="shared" si="42"/>
        <v>0</v>
      </c>
    </row>
    <row r="657" spans="1:10" s="5" customFormat="1" x14ac:dyDescent="0.35">
      <c r="A657" s="159"/>
      <c r="B657" s="200" t="s">
        <v>263</v>
      </c>
      <c r="C657" s="159"/>
      <c r="D657" s="159"/>
      <c r="E657" s="159"/>
      <c r="F657" s="159"/>
      <c r="G657" s="161">
        <f t="shared" si="43"/>
        <v>0</v>
      </c>
      <c r="H657" s="159"/>
      <c r="I657" s="147">
        <f t="shared" si="44"/>
        <v>0</v>
      </c>
      <c r="J657" s="219">
        <f t="shared" si="42"/>
        <v>0</v>
      </c>
    </row>
    <row r="658" spans="1:10" s="5" customFormat="1" ht="30" customHeight="1" x14ac:dyDescent="0.35">
      <c r="A658" s="66">
        <v>4</v>
      </c>
      <c r="B658" s="17" t="s">
        <v>252</v>
      </c>
      <c r="C658" s="8" t="s">
        <v>19</v>
      </c>
      <c r="D658" s="8"/>
      <c r="E658" s="9">
        <v>19.600000000000001</v>
      </c>
      <c r="F658" s="16"/>
      <c r="G658" s="161">
        <f t="shared" si="43"/>
        <v>0</v>
      </c>
      <c r="H658" s="16"/>
      <c r="I658" s="147">
        <f t="shared" si="44"/>
        <v>0</v>
      </c>
      <c r="J658" s="219">
        <f t="shared" si="42"/>
        <v>0</v>
      </c>
    </row>
    <row r="659" spans="1:10" s="5" customFormat="1" x14ac:dyDescent="0.35">
      <c r="A659" s="66"/>
      <c r="B659" s="64" t="s">
        <v>15</v>
      </c>
      <c r="C659" s="23" t="s">
        <v>19</v>
      </c>
      <c r="D659" s="16">
        <v>1</v>
      </c>
      <c r="E659" s="63">
        <f>E658*D659</f>
        <v>19.600000000000001</v>
      </c>
      <c r="F659" s="16"/>
      <c r="G659" s="161">
        <f t="shared" si="43"/>
        <v>0</v>
      </c>
      <c r="H659" s="16"/>
      <c r="I659" s="147">
        <f t="shared" si="44"/>
        <v>0</v>
      </c>
      <c r="J659" s="219">
        <f t="shared" si="42"/>
        <v>0</v>
      </c>
    </row>
    <row r="660" spans="1:10" s="5" customFormat="1" x14ac:dyDescent="0.35">
      <c r="A660" s="66"/>
      <c r="B660" s="143" t="s">
        <v>20</v>
      </c>
      <c r="C660" s="31" t="s">
        <v>2</v>
      </c>
      <c r="D660" s="162">
        <v>4.2999999999999997E-2</v>
      </c>
      <c r="E660" s="109">
        <f>D660*E658</f>
        <v>0.84279999999999999</v>
      </c>
      <c r="F660" s="109"/>
      <c r="G660" s="161">
        <f t="shared" si="43"/>
        <v>0</v>
      </c>
      <c r="H660" s="109"/>
      <c r="I660" s="147">
        <f t="shared" si="44"/>
        <v>0</v>
      </c>
      <c r="J660" s="219">
        <f t="shared" si="42"/>
        <v>0</v>
      </c>
    </row>
    <row r="661" spans="1:10" s="5" customFormat="1" ht="27" x14ac:dyDescent="0.35">
      <c r="A661" s="66"/>
      <c r="B661" s="62" t="s">
        <v>38</v>
      </c>
      <c r="C661" s="23" t="s">
        <v>19</v>
      </c>
      <c r="D661" s="16">
        <v>1.01</v>
      </c>
      <c r="E661" s="16">
        <f>D661*E658</f>
        <v>19.796000000000003</v>
      </c>
      <c r="F661" s="16"/>
      <c r="G661" s="161">
        <f t="shared" si="43"/>
        <v>0</v>
      </c>
      <c r="H661" s="16"/>
      <c r="I661" s="147">
        <f t="shared" si="44"/>
        <v>0</v>
      </c>
      <c r="J661" s="219">
        <f t="shared" si="42"/>
        <v>0</v>
      </c>
    </row>
    <row r="662" spans="1:10" s="5" customFormat="1" x14ac:dyDescent="0.35">
      <c r="A662" s="66"/>
      <c r="B662" s="64" t="s">
        <v>147</v>
      </c>
      <c r="C662" s="23" t="s">
        <v>19</v>
      </c>
      <c r="D662" s="16">
        <v>1.01</v>
      </c>
      <c r="E662" s="16">
        <f>D662*E658</f>
        <v>19.796000000000003</v>
      </c>
      <c r="F662" s="16"/>
      <c r="G662" s="161">
        <f t="shared" si="43"/>
        <v>0</v>
      </c>
      <c r="H662" s="16"/>
      <c r="I662" s="147">
        <f t="shared" si="44"/>
        <v>0</v>
      </c>
      <c r="J662" s="219">
        <f t="shared" si="42"/>
        <v>0</v>
      </c>
    </row>
    <row r="663" spans="1:10" s="5" customFormat="1" x14ac:dyDescent="0.35">
      <c r="A663" s="66"/>
      <c r="B663" s="32" t="s">
        <v>23</v>
      </c>
      <c r="C663" s="23" t="s">
        <v>2</v>
      </c>
      <c r="D663" s="63">
        <v>6.4000000000000001E-2</v>
      </c>
      <c r="E663" s="16">
        <f>D663*E658</f>
        <v>1.2544000000000002</v>
      </c>
      <c r="F663" s="16"/>
      <c r="G663" s="161">
        <f t="shared" si="43"/>
        <v>0</v>
      </c>
      <c r="H663" s="16"/>
      <c r="I663" s="147">
        <f t="shared" si="44"/>
        <v>0</v>
      </c>
      <c r="J663" s="219">
        <f t="shared" si="42"/>
        <v>0</v>
      </c>
    </row>
    <row r="664" spans="1:10" s="5" customFormat="1" x14ac:dyDescent="0.35">
      <c r="A664" s="159"/>
      <c r="B664" s="40"/>
      <c r="C664" s="159"/>
      <c r="D664" s="159"/>
      <c r="E664" s="159"/>
      <c r="F664" s="159"/>
      <c r="G664" s="161">
        <f t="shared" si="43"/>
        <v>0</v>
      </c>
      <c r="H664" s="159"/>
      <c r="I664" s="147">
        <f t="shared" si="44"/>
        <v>0</v>
      </c>
      <c r="J664" s="219">
        <f t="shared" si="42"/>
        <v>0</v>
      </c>
    </row>
    <row r="665" spans="1:10" s="5" customFormat="1" ht="14.5" x14ac:dyDescent="0.35">
      <c r="A665" s="38"/>
      <c r="B665" s="195" t="s">
        <v>264</v>
      </c>
      <c r="C665" s="15"/>
      <c r="D665" s="97"/>
      <c r="E665" s="98"/>
      <c r="F665" s="98"/>
      <c r="G665" s="161">
        <f t="shared" si="43"/>
        <v>0</v>
      </c>
      <c r="H665" s="98"/>
      <c r="I665" s="147">
        <f t="shared" si="44"/>
        <v>0</v>
      </c>
      <c r="J665" s="219">
        <f t="shared" si="42"/>
        <v>0</v>
      </c>
    </row>
    <row r="666" spans="1:10" s="5" customFormat="1" ht="27" x14ac:dyDescent="0.35">
      <c r="A666" s="84">
        <v>5</v>
      </c>
      <c r="B666" s="7" t="s">
        <v>254</v>
      </c>
      <c r="C666" s="20" t="s">
        <v>19</v>
      </c>
      <c r="D666" s="20"/>
      <c r="E666" s="35">
        <v>180</v>
      </c>
      <c r="F666" s="16"/>
      <c r="G666" s="161">
        <f t="shared" si="43"/>
        <v>0</v>
      </c>
      <c r="H666" s="16"/>
      <c r="I666" s="147">
        <f t="shared" si="44"/>
        <v>0</v>
      </c>
      <c r="J666" s="219">
        <f t="shared" si="42"/>
        <v>0</v>
      </c>
    </row>
    <row r="667" spans="1:10" s="5" customFormat="1" x14ac:dyDescent="0.35">
      <c r="A667" s="84"/>
      <c r="B667" s="18" t="s">
        <v>15</v>
      </c>
      <c r="C667" s="15" t="s">
        <v>24</v>
      </c>
      <c r="D667" s="16">
        <v>1</v>
      </c>
      <c r="E667" s="16">
        <f>E666*D667</f>
        <v>180</v>
      </c>
      <c r="F667" s="16"/>
      <c r="G667" s="161">
        <f t="shared" si="43"/>
        <v>0</v>
      </c>
      <c r="H667" s="16"/>
      <c r="I667" s="147">
        <f t="shared" si="44"/>
        <v>0</v>
      </c>
      <c r="J667" s="219">
        <f t="shared" si="42"/>
        <v>0</v>
      </c>
    </row>
    <row r="668" spans="1:10" s="5" customFormat="1" x14ac:dyDescent="0.35">
      <c r="A668" s="84"/>
      <c r="B668" s="13" t="s">
        <v>20</v>
      </c>
      <c r="C668" s="12" t="s">
        <v>2</v>
      </c>
      <c r="D668" s="61">
        <v>8.0000000000000002E-3</v>
      </c>
      <c r="E668" s="14">
        <f>D668*E666</f>
        <v>1.44</v>
      </c>
      <c r="F668" s="14"/>
      <c r="G668" s="161">
        <f t="shared" si="43"/>
        <v>0</v>
      </c>
      <c r="H668" s="14"/>
      <c r="I668" s="147">
        <f t="shared" si="44"/>
        <v>0</v>
      </c>
      <c r="J668" s="219">
        <f t="shared" si="42"/>
        <v>0</v>
      </c>
    </row>
    <row r="669" spans="1:10" s="5" customFormat="1" x14ac:dyDescent="0.35">
      <c r="A669" s="84"/>
      <c r="B669" s="21" t="s">
        <v>29</v>
      </c>
      <c r="C669" s="22" t="s">
        <v>16</v>
      </c>
      <c r="D669" s="23">
        <v>0.45</v>
      </c>
      <c r="E669" s="11">
        <f>E666*D669</f>
        <v>81</v>
      </c>
      <c r="F669" s="11"/>
      <c r="G669" s="161">
        <f t="shared" si="43"/>
        <v>0</v>
      </c>
      <c r="H669" s="11"/>
      <c r="I669" s="147">
        <f t="shared" si="44"/>
        <v>0</v>
      </c>
      <c r="J669" s="219">
        <f t="shared" si="42"/>
        <v>0</v>
      </c>
    </row>
    <row r="670" spans="1:10" s="5" customFormat="1" x14ac:dyDescent="0.35">
      <c r="A670" s="84"/>
      <c r="B670" s="21" t="s">
        <v>25</v>
      </c>
      <c r="C670" s="22" t="s">
        <v>19</v>
      </c>
      <c r="D670" s="23">
        <v>8.9999999999999993E-3</v>
      </c>
      <c r="E670" s="24">
        <f>E666*D670</f>
        <v>1.6199999999999999</v>
      </c>
      <c r="F670" s="11"/>
      <c r="G670" s="161">
        <f t="shared" si="43"/>
        <v>0</v>
      </c>
      <c r="H670" s="11"/>
      <c r="I670" s="147">
        <f t="shared" si="44"/>
        <v>0</v>
      </c>
      <c r="J670" s="219">
        <f t="shared" si="42"/>
        <v>0</v>
      </c>
    </row>
    <row r="671" spans="1:10" s="5" customFormat="1" x14ac:dyDescent="0.35">
      <c r="A671" s="84"/>
      <c r="B671" s="25" t="s">
        <v>111</v>
      </c>
      <c r="C671" s="22" t="s">
        <v>16</v>
      </c>
      <c r="D671" s="16">
        <v>0.63</v>
      </c>
      <c r="E671" s="11">
        <f>E666*D671</f>
        <v>113.4</v>
      </c>
      <c r="F671" s="11"/>
      <c r="G671" s="161">
        <f t="shared" si="43"/>
        <v>0</v>
      </c>
      <c r="H671" s="11"/>
      <c r="I671" s="147">
        <f t="shared" si="44"/>
        <v>0</v>
      </c>
      <c r="J671" s="219">
        <f t="shared" si="42"/>
        <v>0</v>
      </c>
    </row>
    <row r="672" spans="1:10" s="5" customFormat="1" x14ac:dyDescent="0.35">
      <c r="A672" s="84"/>
      <c r="B672" s="25" t="s">
        <v>26</v>
      </c>
      <c r="C672" s="22" t="s">
        <v>16</v>
      </c>
      <c r="D672" s="23">
        <v>0.12</v>
      </c>
      <c r="E672" s="11">
        <f>E666*D672</f>
        <v>21.599999999999998</v>
      </c>
      <c r="F672" s="11"/>
      <c r="G672" s="161">
        <f t="shared" si="43"/>
        <v>0</v>
      </c>
      <c r="H672" s="11"/>
      <c r="I672" s="147">
        <f t="shared" si="44"/>
        <v>0</v>
      </c>
      <c r="J672" s="219">
        <f t="shared" si="42"/>
        <v>0</v>
      </c>
    </row>
    <row r="673" spans="1:10" s="5" customFormat="1" x14ac:dyDescent="0.35">
      <c r="A673" s="84"/>
      <c r="B673" s="26" t="s">
        <v>30</v>
      </c>
      <c r="C673" s="22" t="s">
        <v>17</v>
      </c>
      <c r="D673" s="16">
        <v>0.6</v>
      </c>
      <c r="E673" s="11">
        <f>E666*D673</f>
        <v>108</v>
      </c>
      <c r="F673" s="11"/>
      <c r="G673" s="161">
        <f t="shared" si="43"/>
        <v>0</v>
      </c>
      <c r="H673" s="11"/>
      <c r="I673" s="147">
        <f t="shared" si="44"/>
        <v>0</v>
      </c>
      <c r="J673" s="219">
        <f t="shared" si="42"/>
        <v>0</v>
      </c>
    </row>
    <row r="674" spans="1:10" s="5" customFormat="1" x14ac:dyDescent="0.35">
      <c r="A674" s="84"/>
      <c r="B674" s="19" t="s">
        <v>31</v>
      </c>
      <c r="C674" s="157" t="s">
        <v>14</v>
      </c>
      <c r="D674" s="36"/>
      <c r="E674" s="14">
        <v>2</v>
      </c>
      <c r="F674" s="37"/>
      <c r="G674" s="161">
        <f t="shared" si="43"/>
        <v>0</v>
      </c>
      <c r="H674" s="37"/>
      <c r="I674" s="147">
        <f t="shared" si="44"/>
        <v>0</v>
      </c>
      <c r="J674" s="219">
        <f t="shared" si="42"/>
        <v>0</v>
      </c>
    </row>
    <row r="675" spans="1:10" s="5" customFormat="1" x14ac:dyDescent="0.35">
      <c r="A675" s="84"/>
      <c r="B675" s="26" t="s">
        <v>32</v>
      </c>
      <c r="C675" s="22" t="s">
        <v>17</v>
      </c>
      <c r="D675" s="23">
        <v>0.26</v>
      </c>
      <c r="E675" s="11">
        <f>E666*D675</f>
        <v>46.800000000000004</v>
      </c>
      <c r="F675" s="11"/>
      <c r="G675" s="161">
        <f t="shared" si="43"/>
        <v>0</v>
      </c>
      <c r="H675" s="11"/>
      <c r="I675" s="147">
        <f t="shared" si="44"/>
        <v>0</v>
      </c>
      <c r="J675" s="219">
        <f t="shared" si="42"/>
        <v>0</v>
      </c>
    </row>
    <row r="676" spans="1:10" s="5" customFormat="1" x14ac:dyDescent="0.35">
      <c r="A676" s="84"/>
      <c r="B676" s="26" t="s">
        <v>27</v>
      </c>
      <c r="C676" s="22" t="s">
        <v>2</v>
      </c>
      <c r="D676" s="23">
        <v>7.0000000000000001E-3</v>
      </c>
      <c r="E676" s="11">
        <f>E666*D676</f>
        <v>1.26</v>
      </c>
      <c r="F676" s="11"/>
      <c r="G676" s="161">
        <f t="shared" si="43"/>
        <v>0</v>
      </c>
      <c r="H676" s="11"/>
      <c r="I676" s="147">
        <f t="shared" si="44"/>
        <v>0</v>
      </c>
      <c r="J676" s="219">
        <f t="shared" si="42"/>
        <v>0</v>
      </c>
    </row>
    <row r="677" spans="1:10" s="5" customFormat="1" x14ac:dyDescent="0.35">
      <c r="A677" s="70"/>
      <c r="B677" s="45" t="s">
        <v>12</v>
      </c>
      <c r="C677" s="46"/>
      <c r="D677" s="46"/>
      <c r="E677" s="10"/>
      <c r="F677" s="77"/>
      <c r="G677" s="77">
        <f t="shared" ref="G677:I677" si="45">SUM(G620:G676)</f>
        <v>0</v>
      </c>
      <c r="H677" s="77"/>
      <c r="I677" s="77">
        <f t="shared" si="45"/>
        <v>0</v>
      </c>
      <c r="J677" s="77">
        <f>SUM(J620:J676)</f>
        <v>0</v>
      </c>
    </row>
    <row r="678" spans="1:10" s="5" customFormat="1" x14ac:dyDescent="0.35">
      <c r="A678" s="70"/>
      <c r="B678" s="48" t="s">
        <v>338</v>
      </c>
      <c r="C678" s="133">
        <v>0.1</v>
      </c>
      <c r="D678" s="130"/>
      <c r="E678" s="131"/>
      <c r="F678" s="132"/>
      <c r="G678" s="132"/>
      <c r="H678" s="132"/>
      <c r="I678" s="132"/>
      <c r="J678" s="132">
        <f>J677*C678</f>
        <v>0</v>
      </c>
    </row>
    <row r="679" spans="1:10" s="5" customFormat="1" x14ac:dyDescent="0.35">
      <c r="A679" s="70"/>
      <c r="B679" s="49" t="s">
        <v>12</v>
      </c>
      <c r="C679" s="136"/>
      <c r="D679" s="136"/>
      <c r="E679" s="131"/>
      <c r="F679" s="132"/>
      <c r="G679" s="132"/>
      <c r="H679" s="132"/>
      <c r="I679" s="132"/>
      <c r="J679" s="132">
        <f>SUM(J677:J678)</f>
        <v>0</v>
      </c>
    </row>
    <row r="680" spans="1:10" s="5" customFormat="1" x14ac:dyDescent="0.35">
      <c r="A680" s="70"/>
      <c r="B680" s="48" t="s">
        <v>337</v>
      </c>
      <c r="C680" s="133">
        <v>0.08</v>
      </c>
      <c r="D680" s="130"/>
      <c r="E680" s="131"/>
      <c r="F680" s="132"/>
      <c r="G680" s="132"/>
      <c r="H680" s="132"/>
      <c r="I680" s="132"/>
      <c r="J680" s="132">
        <f>J679*C680</f>
        <v>0</v>
      </c>
    </row>
    <row r="681" spans="1:10" s="5" customFormat="1" x14ac:dyDescent="0.35">
      <c r="A681" s="70"/>
      <c r="B681" s="31" t="s">
        <v>34</v>
      </c>
      <c r="C681" s="136"/>
      <c r="D681" s="136"/>
      <c r="E681" s="131"/>
      <c r="F681" s="132"/>
      <c r="G681" s="132"/>
      <c r="H681" s="132"/>
      <c r="I681" s="132"/>
      <c r="J681" s="132">
        <f>J680+J679</f>
        <v>0</v>
      </c>
    </row>
    <row r="682" spans="1:10" s="5" customFormat="1" x14ac:dyDescent="0.35">
      <c r="A682" s="66"/>
      <c r="B682" s="134" t="s">
        <v>35</v>
      </c>
      <c r="C682" s="135">
        <v>0.01</v>
      </c>
      <c r="D682" s="135"/>
      <c r="E682" s="135"/>
      <c r="F682" s="137"/>
      <c r="G682" s="137"/>
      <c r="H682" s="137"/>
      <c r="I682" s="137"/>
      <c r="J682" s="132">
        <f>J681*C682</f>
        <v>0</v>
      </c>
    </row>
    <row r="683" spans="1:10" s="5" customFormat="1" x14ac:dyDescent="0.35">
      <c r="A683" s="66"/>
      <c r="B683" s="66" t="s">
        <v>12</v>
      </c>
      <c r="C683" s="23"/>
      <c r="D683" s="23"/>
      <c r="E683" s="23"/>
      <c r="F683" s="50"/>
      <c r="G683" s="50"/>
      <c r="H683" s="50"/>
      <c r="I683" s="47"/>
      <c r="J683" s="50">
        <f>SUM(J681:J682)</f>
        <v>0</v>
      </c>
    </row>
    <row r="684" spans="1:10" s="5" customFormat="1" x14ac:dyDescent="0.35">
      <c r="A684" s="66"/>
      <c r="B684" s="32" t="s">
        <v>36</v>
      </c>
      <c r="C684" s="135">
        <v>0.18</v>
      </c>
      <c r="D684" s="32"/>
      <c r="E684" s="76"/>
      <c r="F684" s="76"/>
      <c r="G684" s="76"/>
      <c r="H684" s="76"/>
      <c r="I684" s="76"/>
      <c r="J684" s="138">
        <f>J683*C684</f>
        <v>0</v>
      </c>
    </row>
    <row r="685" spans="1:10" s="5" customFormat="1" x14ac:dyDescent="0.35">
      <c r="A685" s="78"/>
      <c r="B685" s="51" t="s">
        <v>282</v>
      </c>
      <c r="C685" s="52"/>
      <c r="D685" s="52"/>
      <c r="E685" s="53"/>
      <c r="F685" s="53"/>
      <c r="G685" s="53"/>
      <c r="H685" s="53"/>
      <c r="I685" s="53"/>
      <c r="J685" s="54">
        <f>SUM(J683:J684)</f>
        <v>0</v>
      </c>
    </row>
    <row r="686" spans="1:10" s="5" customFormat="1" x14ac:dyDescent="0.35">
      <c r="A686" s="159"/>
      <c r="B686" s="40"/>
      <c r="C686" s="159"/>
      <c r="D686" s="159"/>
      <c r="E686" s="159"/>
      <c r="F686" s="159"/>
      <c r="G686" s="161"/>
      <c r="H686" s="159"/>
      <c r="I686" s="147"/>
      <c r="J686" s="147"/>
    </row>
    <row r="687" spans="1:10" s="5" customFormat="1" x14ac:dyDescent="0.35">
      <c r="A687" s="159"/>
      <c r="B687" s="40"/>
      <c r="C687" s="159"/>
      <c r="D687" s="159"/>
      <c r="E687" s="159"/>
      <c r="F687" s="159"/>
      <c r="G687" s="161">
        <f t="shared" ref="G687:G718" si="46">F687*E687</f>
        <v>0</v>
      </c>
      <c r="H687" s="159"/>
      <c r="I687" s="147">
        <f t="shared" ref="I687:I718" si="47">H687*E687</f>
        <v>0</v>
      </c>
      <c r="J687" s="147">
        <f>I687+G687</f>
        <v>0</v>
      </c>
    </row>
    <row r="688" spans="1:10" s="5" customFormat="1" ht="30" customHeight="1" x14ac:dyDescent="0.35">
      <c r="A688" s="215"/>
      <c r="B688" s="228" t="s">
        <v>286</v>
      </c>
      <c r="C688" s="220"/>
      <c r="D688" s="220"/>
      <c r="E688" s="220"/>
      <c r="F688" s="220"/>
      <c r="G688" s="221">
        <f t="shared" si="46"/>
        <v>0</v>
      </c>
      <c r="H688" s="220"/>
      <c r="I688" s="222">
        <f t="shared" si="47"/>
        <v>0</v>
      </c>
      <c r="J688" s="147">
        <f t="shared" ref="J688:J751" si="48">I688+G688</f>
        <v>0</v>
      </c>
    </row>
    <row r="689" spans="1:10" s="5" customFormat="1" x14ac:dyDescent="0.35">
      <c r="A689" s="159"/>
      <c r="B689" s="198" t="s">
        <v>178</v>
      </c>
      <c r="C689" s="159"/>
      <c r="D689" s="159"/>
      <c r="E689" s="159"/>
      <c r="F689" s="159"/>
      <c r="G689" s="161">
        <f t="shared" si="46"/>
        <v>0</v>
      </c>
      <c r="H689" s="159"/>
      <c r="I689" s="147">
        <f t="shared" si="47"/>
        <v>0</v>
      </c>
      <c r="J689" s="147">
        <f t="shared" si="48"/>
        <v>0</v>
      </c>
    </row>
    <row r="690" spans="1:10" s="5" customFormat="1" ht="27" x14ac:dyDescent="0.35">
      <c r="A690" s="70">
        <v>1</v>
      </c>
      <c r="B690" s="7" t="s">
        <v>288</v>
      </c>
      <c r="C690" s="8" t="s">
        <v>19</v>
      </c>
      <c r="D690" s="8"/>
      <c r="E690" s="8">
        <f>0.9*2.1+0.73*2.1</f>
        <v>3.423</v>
      </c>
      <c r="F690" s="159"/>
      <c r="G690" s="161">
        <f t="shared" si="46"/>
        <v>0</v>
      </c>
      <c r="H690" s="159"/>
      <c r="I690" s="147">
        <f t="shared" si="47"/>
        <v>0</v>
      </c>
      <c r="J690" s="147">
        <f t="shared" si="48"/>
        <v>0</v>
      </c>
    </row>
    <row r="691" spans="1:10" s="5" customFormat="1" x14ac:dyDescent="0.35">
      <c r="A691" s="159"/>
      <c r="B691" s="64" t="s">
        <v>15</v>
      </c>
      <c r="C691" s="23" t="s">
        <v>19</v>
      </c>
      <c r="D691" s="16">
        <v>1</v>
      </c>
      <c r="E691" s="16">
        <f>E690*D691</f>
        <v>3.423</v>
      </c>
      <c r="F691" s="16"/>
      <c r="G691" s="161">
        <f t="shared" si="46"/>
        <v>0</v>
      </c>
      <c r="H691" s="16"/>
      <c r="I691" s="147">
        <f t="shared" si="47"/>
        <v>0</v>
      </c>
      <c r="J691" s="147">
        <f t="shared" si="48"/>
        <v>0</v>
      </c>
    </row>
    <row r="692" spans="1:10" s="5" customFormat="1" x14ac:dyDescent="0.35">
      <c r="A692" s="159"/>
      <c r="B692" s="143" t="s">
        <v>20</v>
      </c>
      <c r="C692" s="31" t="s">
        <v>2</v>
      </c>
      <c r="D692" s="162">
        <v>4.9700000000000001E-2</v>
      </c>
      <c r="E692" s="109">
        <f>D692*E690</f>
        <v>0.1701231</v>
      </c>
      <c r="F692" s="109"/>
      <c r="G692" s="161">
        <f t="shared" si="46"/>
        <v>0</v>
      </c>
      <c r="H692" s="109"/>
      <c r="I692" s="147">
        <f t="shared" si="47"/>
        <v>0</v>
      </c>
      <c r="J692" s="147">
        <f t="shared" si="48"/>
        <v>0</v>
      </c>
    </row>
    <row r="693" spans="1:10" s="5" customFormat="1" x14ac:dyDescent="0.35">
      <c r="A693" s="70">
        <v>2</v>
      </c>
      <c r="B693" s="7" t="s">
        <v>289</v>
      </c>
      <c r="C693" s="8" t="s">
        <v>19</v>
      </c>
      <c r="D693" s="8"/>
      <c r="E693" s="8">
        <f>0.9*2.1</f>
        <v>1.8900000000000001</v>
      </c>
      <c r="F693" s="159"/>
      <c r="G693" s="161">
        <f t="shared" si="46"/>
        <v>0</v>
      </c>
      <c r="H693" s="159"/>
      <c r="I693" s="147">
        <f t="shared" si="47"/>
        <v>0</v>
      </c>
      <c r="J693" s="147">
        <f t="shared" si="48"/>
        <v>0</v>
      </c>
    </row>
    <row r="694" spans="1:10" s="5" customFormat="1" x14ac:dyDescent="0.35">
      <c r="A694" s="159"/>
      <c r="B694" s="163" t="s">
        <v>15</v>
      </c>
      <c r="C694" s="164" t="s">
        <v>19</v>
      </c>
      <c r="D694" s="16">
        <v>1</v>
      </c>
      <c r="E694" s="16">
        <f>D694*E693</f>
        <v>1.8900000000000001</v>
      </c>
      <c r="F694" s="69"/>
      <c r="G694" s="161">
        <f t="shared" si="46"/>
        <v>0</v>
      </c>
      <c r="H694" s="69"/>
      <c r="I694" s="147">
        <f t="shared" si="47"/>
        <v>0</v>
      </c>
      <c r="J694" s="147">
        <f t="shared" si="48"/>
        <v>0</v>
      </c>
    </row>
    <row r="695" spans="1:10" s="5" customFormat="1" x14ac:dyDescent="0.35">
      <c r="A695" s="159"/>
      <c r="B695" s="40" t="s">
        <v>127</v>
      </c>
      <c r="C695" s="23" t="s">
        <v>2</v>
      </c>
      <c r="D695" s="149">
        <v>9.8400000000000001E-2</v>
      </c>
      <c r="E695" s="109">
        <f>D695*E693</f>
        <v>0.185976</v>
      </c>
      <c r="F695" s="69"/>
      <c r="G695" s="161">
        <f t="shared" si="46"/>
        <v>0</v>
      </c>
      <c r="H695" s="69"/>
      <c r="I695" s="147">
        <f t="shared" si="47"/>
        <v>0</v>
      </c>
      <c r="J695" s="147">
        <f t="shared" si="48"/>
        <v>0</v>
      </c>
    </row>
    <row r="696" spans="1:10" s="5" customFormat="1" x14ac:dyDescent="0.35">
      <c r="A696" s="196">
        <v>3</v>
      </c>
      <c r="B696" s="165" t="s">
        <v>290</v>
      </c>
      <c r="C696" s="8" t="s">
        <v>19</v>
      </c>
      <c r="D696" s="8"/>
      <c r="E696" s="9">
        <v>21</v>
      </c>
      <c r="F696" s="69"/>
      <c r="G696" s="161">
        <f t="shared" si="46"/>
        <v>0</v>
      </c>
      <c r="H696" s="69"/>
      <c r="I696" s="147">
        <f t="shared" si="47"/>
        <v>0</v>
      </c>
      <c r="J696" s="147">
        <f t="shared" si="48"/>
        <v>0</v>
      </c>
    </row>
    <row r="697" spans="1:10" s="5" customFormat="1" x14ac:dyDescent="0.35">
      <c r="A697" s="196"/>
      <c r="B697" s="163" t="s">
        <v>15</v>
      </c>
      <c r="C697" s="164" t="s">
        <v>19</v>
      </c>
      <c r="D697" s="16">
        <v>1</v>
      </c>
      <c r="E697" s="16">
        <f>D697*E696</f>
        <v>21</v>
      </c>
      <c r="F697" s="69"/>
      <c r="G697" s="161">
        <f t="shared" si="46"/>
        <v>0</v>
      </c>
      <c r="H697" s="69"/>
      <c r="I697" s="147">
        <f t="shared" si="47"/>
        <v>0</v>
      </c>
      <c r="J697" s="147">
        <f t="shared" si="48"/>
        <v>0</v>
      </c>
    </row>
    <row r="698" spans="1:10" s="5" customFormat="1" x14ac:dyDescent="0.35">
      <c r="A698" s="196"/>
      <c r="B698" s="40" t="s">
        <v>127</v>
      </c>
      <c r="C698" s="23" t="s">
        <v>2</v>
      </c>
      <c r="D698" s="149">
        <v>8.9999999999999993E-3</v>
      </c>
      <c r="E698" s="109">
        <f>D698*E696</f>
        <v>0.18899999999999997</v>
      </c>
      <c r="F698" s="69"/>
      <c r="G698" s="161">
        <f t="shared" si="46"/>
        <v>0</v>
      </c>
      <c r="H698" s="69"/>
      <c r="I698" s="147">
        <f t="shared" si="47"/>
        <v>0</v>
      </c>
      <c r="J698" s="147">
        <f t="shared" si="48"/>
        <v>0</v>
      </c>
    </row>
    <row r="699" spans="1:10" s="5" customFormat="1" x14ac:dyDescent="0.35">
      <c r="A699" s="57">
        <v>4</v>
      </c>
      <c r="B699" s="165" t="s">
        <v>292</v>
      </c>
      <c r="C699" s="8" t="s">
        <v>19</v>
      </c>
      <c r="D699" s="8"/>
      <c r="E699" s="118">
        <v>3.9</v>
      </c>
      <c r="F699" s="169"/>
      <c r="G699" s="161">
        <f t="shared" si="46"/>
        <v>0</v>
      </c>
      <c r="H699" s="169"/>
      <c r="I699" s="147">
        <f t="shared" si="47"/>
        <v>0</v>
      </c>
      <c r="J699" s="147">
        <f t="shared" si="48"/>
        <v>0</v>
      </c>
    </row>
    <row r="700" spans="1:10" s="5" customFormat="1" x14ac:dyDescent="0.35">
      <c r="A700" s="57"/>
      <c r="B700" s="163" t="s">
        <v>15</v>
      </c>
      <c r="C700" s="164" t="s">
        <v>19</v>
      </c>
      <c r="D700" s="16">
        <v>1</v>
      </c>
      <c r="E700" s="16">
        <f>D700*E699</f>
        <v>3.9</v>
      </c>
      <c r="F700" s="11"/>
      <c r="G700" s="161">
        <f t="shared" si="46"/>
        <v>0</v>
      </c>
      <c r="H700" s="69"/>
      <c r="I700" s="147">
        <f t="shared" si="47"/>
        <v>0</v>
      </c>
      <c r="J700" s="147">
        <f t="shared" si="48"/>
        <v>0</v>
      </c>
    </row>
    <row r="701" spans="1:10" s="5" customFormat="1" x14ac:dyDescent="0.35">
      <c r="A701" s="57"/>
      <c r="B701" s="40" t="s">
        <v>127</v>
      </c>
      <c r="C701" s="23" t="s">
        <v>2</v>
      </c>
      <c r="D701" s="23">
        <v>2.1499999999999998E-2</v>
      </c>
      <c r="E701" s="69">
        <f>D701*E699</f>
        <v>8.3849999999999994E-2</v>
      </c>
      <c r="F701" s="69"/>
      <c r="G701" s="161">
        <f t="shared" si="46"/>
        <v>0</v>
      </c>
      <c r="H701" s="69"/>
      <c r="I701" s="147">
        <f t="shared" si="47"/>
        <v>0</v>
      </c>
      <c r="J701" s="147">
        <f t="shared" si="48"/>
        <v>0</v>
      </c>
    </row>
    <row r="702" spans="1:10" s="5" customFormat="1" x14ac:dyDescent="0.35">
      <c r="A702" s="57">
        <v>5</v>
      </c>
      <c r="B702" s="174" t="s">
        <v>291</v>
      </c>
      <c r="C702" s="172" t="s">
        <v>129</v>
      </c>
      <c r="D702" s="172"/>
      <c r="E702" s="173">
        <v>3.9</v>
      </c>
      <c r="F702" s="6"/>
      <c r="G702" s="161">
        <f t="shared" si="46"/>
        <v>0</v>
      </c>
      <c r="H702" s="6"/>
      <c r="I702" s="147">
        <f t="shared" si="47"/>
        <v>0</v>
      </c>
      <c r="J702" s="147">
        <f t="shared" si="48"/>
        <v>0</v>
      </c>
    </row>
    <row r="703" spans="1:10" s="5" customFormat="1" x14ac:dyDescent="0.35">
      <c r="A703" s="6"/>
      <c r="B703" s="163" t="s">
        <v>15</v>
      </c>
      <c r="C703" s="164" t="s">
        <v>19</v>
      </c>
      <c r="D703" s="16">
        <v>1</v>
      </c>
      <c r="E703" s="16">
        <f>D703*E702</f>
        <v>3.9</v>
      </c>
      <c r="F703" s="11"/>
      <c r="G703" s="161">
        <f t="shared" si="46"/>
        <v>0</v>
      </c>
      <c r="H703" s="69"/>
      <c r="I703" s="147">
        <f t="shared" si="47"/>
        <v>0</v>
      </c>
      <c r="J703" s="147">
        <f t="shared" si="48"/>
        <v>0</v>
      </c>
    </row>
    <row r="704" spans="1:10" s="5" customFormat="1" x14ac:dyDescent="0.35">
      <c r="A704" s="6"/>
      <c r="B704" s="40" t="s">
        <v>127</v>
      </c>
      <c r="C704" s="23" t="s">
        <v>2</v>
      </c>
      <c r="D704" s="149">
        <v>8.9999999999999993E-3</v>
      </c>
      <c r="E704" s="109">
        <f>D704*E702</f>
        <v>3.5099999999999999E-2</v>
      </c>
      <c r="F704" s="69"/>
      <c r="G704" s="161">
        <f t="shared" si="46"/>
        <v>0</v>
      </c>
      <c r="H704" s="69"/>
      <c r="I704" s="147">
        <f t="shared" si="47"/>
        <v>0</v>
      </c>
      <c r="J704" s="147">
        <f t="shared" si="48"/>
        <v>0</v>
      </c>
    </row>
    <row r="705" spans="1:10" s="5" customFormat="1" x14ac:dyDescent="0.35">
      <c r="A705" s="57">
        <v>6</v>
      </c>
      <c r="B705" s="175" t="s">
        <v>142</v>
      </c>
      <c r="C705" s="172" t="s">
        <v>141</v>
      </c>
      <c r="D705" s="35"/>
      <c r="E705" s="35">
        <v>1.4</v>
      </c>
      <c r="F705" s="69"/>
      <c r="G705" s="161">
        <f t="shared" si="46"/>
        <v>0</v>
      </c>
      <c r="H705" s="69"/>
      <c r="I705" s="147">
        <f t="shared" si="47"/>
        <v>0</v>
      </c>
      <c r="J705" s="147">
        <f t="shared" si="48"/>
        <v>0</v>
      </c>
    </row>
    <row r="706" spans="1:10" s="5" customFormat="1" x14ac:dyDescent="0.35">
      <c r="A706" s="57"/>
      <c r="B706" s="163" t="s">
        <v>15</v>
      </c>
      <c r="C706" s="164" t="s">
        <v>28</v>
      </c>
      <c r="D706" s="16">
        <v>1</v>
      </c>
      <c r="E706" s="16">
        <f>D706*E705</f>
        <v>1.4</v>
      </c>
      <c r="F706" s="69"/>
      <c r="G706" s="161">
        <f t="shared" si="46"/>
        <v>0</v>
      </c>
      <c r="H706" s="69"/>
      <c r="I706" s="147">
        <f t="shared" si="47"/>
        <v>0</v>
      </c>
      <c r="J706" s="147">
        <f t="shared" si="48"/>
        <v>0</v>
      </c>
    </row>
    <row r="707" spans="1:10" s="5" customFormat="1" x14ac:dyDescent="0.35">
      <c r="A707" s="70">
        <v>7</v>
      </c>
      <c r="B707" s="7" t="s">
        <v>63</v>
      </c>
      <c r="C707" s="166" t="s">
        <v>141</v>
      </c>
      <c r="D707" s="166"/>
      <c r="E707" s="213">
        <f>E705</f>
        <v>1.4</v>
      </c>
      <c r="F707" s="93"/>
      <c r="G707" s="161">
        <f t="shared" si="46"/>
        <v>0</v>
      </c>
      <c r="H707" s="93"/>
      <c r="I707" s="147">
        <f t="shared" si="47"/>
        <v>0</v>
      </c>
      <c r="J707" s="147">
        <f t="shared" si="48"/>
        <v>0</v>
      </c>
    </row>
    <row r="708" spans="1:10" s="5" customFormat="1" x14ac:dyDescent="0.35">
      <c r="A708" s="70"/>
      <c r="B708" s="163" t="s">
        <v>15</v>
      </c>
      <c r="C708" s="164" t="s">
        <v>28</v>
      </c>
      <c r="D708" s="16">
        <v>1</v>
      </c>
      <c r="E708" s="16">
        <f>D708*E707</f>
        <v>1.4</v>
      </c>
      <c r="F708" s="69"/>
      <c r="G708" s="161">
        <f t="shared" si="46"/>
        <v>0</v>
      </c>
      <c r="H708" s="69"/>
      <c r="I708" s="147">
        <f t="shared" si="47"/>
        <v>0</v>
      </c>
      <c r="J708" s="147">
        <f t="shared" si="48"/>
        <v>0</v>
      </c>
    </row>
    <row r="709" spans="1:10" s="5" customFormat="1" x14ac:dyDescent="0.35">
      <c r="A709" s="70">
        <v>8</v>
      </c>
      <c r="B709" s="176" t="s">
        <v>64</v>
      </c>
      <c r="C709" s="177" t="s">
        <v>22</v>
      </c>
      <c r="D709" s="178">
        <v>1.8</v>
      </c>
      <c r="E709" s="178">
        <f>D709*E707</f>
        <v>2.52</v>
      </c>
      <c r="F709" s="93"/>
      <c r="G709" s="161">
        <f t="shared" si="46"/>
        <v>0</v>
      </c>
      <c r="H709" s="93"/>
      <c r="I709" s="147">
        <f t="shared" si="47"/>
        <v>0</v>
      </c>
      <c r="J709" s="147">
        <f t="shared" si="48"/>
        <v>0</v>
      </c>
    </row>
    <row r="710" spans="1:10" s="5" customFormat="1" x14ac:dyDescent="0.35">
      <c r="A710" s="159"/>
      <c r="B710" s="86" t="s">
        <v>61</v>
      </c>
      <c r="C710" s="159"/>
      <c r="D710" s="159"/>
      <c r="E710" s="159"/>
      <c r="F710" s="159"/>
      <c r="G710" s="161">
        <f t="shared" si="46"/>
        <v>0</v>
      </c>
      <c r="H710" s="159"/>
      <c r="I710" s="147">
        <f t="shared" si="47"/>
        <v>0</v>
      </c>
      <c r="J710" s="147">
        <f t="shared" si="48"/>
        <v>0</v>
      </c>
    </row>
    <row r="711" spans="1:10" s="5" customFormat="1" x14ac:dyDescent="0.35">
      <c r="A711" s="159"/>
      <c r="B711" s="200" t="s">
        <v>171</v>
      </c>
      <c r="C711" s="159"/>
      <c r="D711" s="159"/>
      <c r="E711" s="159"/>
      <c r="F711" s="159"/>
      <c r="G711" s="161">
        <f t="shared" si="46"/>
        <v>0</v>
      </c>
      <c r="H711" s="159"/>
      <c r="I711" s="147">
        <f t="shared" si="47"/>
        <v>0</v>
      </c>
      <c r="J711" s="147">
        <f t="shared" si="48"/>
        <v>0</v>
      </c>
    </row>
    <row r="712" spans="1:10" s="5" customFormat="1" ht="27" x14ac:dyDescent="0.35">
      <c r="A712" s="38">
        <v>1</v>
      </c>
      <c r="B712" s="39" t="s">
        <v>183</v>
      </c>
      <c r="C712" s="34" t="s">
        <v>19</v>
      </c>
      <c r="D712" s="34"/>
      <c r="E712" s="73">
        <f>E702</f>
        <v>3.9</v>
      </c>
      <c r="F712" s="14"/>
      <c r="G712" s="161">
        <f t="shared" si="46"/>
        <v>0</v>
      </c>
      <c r="H712" s="14"/>
      <c r="I712" s="147">
        <f t="shared" si="47"/>
        <v>0</v>
      </c>
      <c r="J712" s="147">
        <f t="shared" si="48"/>
        <v>0</v>
      </c>
    </row>
    <row r="713" spans="1:10" s="5" customFormat="1" x14ac:dyDescent="0.35">
      <c r="A713" s="38"/>
      <c r="B713" s="18" t="s">
        <v>15</v>
      </c>
      <c r="C713" s="15" t="s">
        <v>24</v>
      </c>
      <c r="D713" s="16">
        <v>1</v>
      </c>
      <c r="E713" s="16">
        <f>E712*D713</f>
        <v>3.9</v>
      </c>
      <c r="F713" s="14"/>
      <c r="G713" s="161">
        <f t="shared" si="46"/>
        <v>0</v>
      </c>
      <c r="H713" s="14"/>
      <c r="I713" s="147">
        <f t="shared" si="47"/>
        <v>0</v>
      </c>
      <c r="J713" s="147">
        <f t="shared" si="48"/>
        <v>0</v>
      </c>
    </row>
    <row r="714" spans="1:10" s="5" customFormat="1" x14ac:dyDescent="0.35">
      <c r="A714" s="38"/>
      <c r="B714" s="13" t="s">
        <v>20</v>
      </c>
      <c r="C714" s="12" t="s">
        <v>2</v>
      </c>
      <c r="D714" s="61">
        <v>3.9E-2</v>
      </c>
      <c r="E714" s="14">
        <f>D714*E712</f>
        <v>0.15209999999999999</v>
      </c>
      <c r="F714" s="14"/>
      <c r="G714" s="161">
        <f t="shared" si="46"/>
        <v>0</v>
      </c>
      <c r="H714" s="14"/>
      <c r="I714" s="147">
        <f t="shared" si="47"/>
        <v>0</v>
      </c>
      <c r="J714" s="147">
        <f t="shared" si="48"/>
        <v>0</v>
      </c>
    </row>
    <row r="715" spans="1:10" s="5" customFormat="1" x14ac:dyDescent="0.35">
      <c r="A715" s="38"/>
      <c r="B715" s="13" t="s">
        <v>37</v>
      </c>
      <c r="C715" s="12" t="s">
        <v>28</v>
      </c>
      <c r="D715" s="61">
        <v>0.05</v>
      </c>
      <c r="E715" s="14">
        <f>D715*E712</f>
        <v>0.19500000000000001</v>
      </c>
      <c r="F715" s="14"/>
      <c r="G715" s="161">
        <f t="shared" si="46"/>
        <v>0</v>
      </c>
      <c r="H715" s="14"/>
      <c r="I715" s="147">
        <f t="shared" si="47"/>
        <v>0</v>
      </c>
      <c r="J715" s="147">
        <f t="shared" si="48"/>
        <v>0</v>
      </c>
    </row>
    <row r="716" spans="1:10" s="5" customFormat="1" x14ac:dyDescent="0.35">
      <c r="A716" s="38"/>
      <c r="B716" s="13" t="s">
        <v>21</v>
      </c>
      <c r="C716" s="12" t="s">
        <v>22</v>
      </c>
      <c r="D716" s="61">
        <v>1.2999999999999999E-2</v>
      </c>
      <c r="E716" s="14">
        <f>D716*E712</f>
        <v>5.0699999999999995E-2</v>
      </c>
      <c r="F716" s="14"/>
      <c r="G716" s="161">
        <f t="shared" si="46"/>
        <v>0</v>
      </c>
      <c r="H716" s="14"/>
      <c r="I716" s="147">
        <f t="shared" si="47"/>
        <v>0</v>
      </c>
      <c r="J716" s="147">
        <f t="shared" si="48"/>
        <v>0</v>
      </c>
    </row>
    <row r="717" spans="1:10" s="5" customFormat="1" x14ac:dyDescent="0.35">
      <c r="A717" s="38"/>
      <c r="B717" s="13" t="s">
        <v>23</v>
      </c>
      <c r="C717" s="12" t="s">
        <v>2</v>
      </c>
      <c r="D717" s="12">
        <v>0.13300000000000001</v>
      </c>
      <c r="E717" s="14">
        <f>E712*D717</f>
        <v>0.51870000000000005</v>
      </c>
      <c r="F717" s="14"/>
      <c r="G717" s="161">
        <f t="shared" si="46"/>
        <v>0</v>
      </c>
      <c r="H717" s="14"/>
      <c r="I717" s="147">
        <f t="shared" si="47"/>
        <v>0</v>
      </c>
      <c r="J717" s="147">
        <f t="shared" si="48"/>
        <v>0</v>
      </c>
    </row>
    <row r="718" spans="1:10" s="5" customFormat="1" ht="27" x14ac:dyDescent="0.35">
      <c r="A718" s="89">
        <v>2</v>
      </c>
      <c r="B718" s="71" t="s">
        <v>134</v>
      </c>
      <c r="C718" s="29" t="s">
        <v>19</v>
      </c>
      <c r="D718" s="29"/>
      <c r="E718" s="118">
        <f>E712</f>
        <v>3.9</v>
      </c>
      <c r="F718" s="69"/>
      <c r="G718" s="161">
        <f t="shared" si="46"/>
        <v>0</v>
      </c>
      <c r="H718" s="69"/>
      <c r="I718" s="147">
        <f t="shared" si="47"/>
        <v>0</v>
      </c>
      <c r="J718" s="147">
        <f t="shared" si="48"/>
        <v>0</v>
      </c>
    </row>
    <row r="719" spans="1:10" s="5" customFormat="1" x14ac:dyDescent="0.35">
      <c r="A719" s="89"/>
      <c r="B719" s="64" t="s">
        <v>15</v>
      </c>
      <c r="C719" s="23" t="s">
        <v>19</v>
      </c>
      <c r="D719" s="16">
        <v>1</v>
      </c>
      <c r="E719" s="16">
        <f>E718*D719</f>
        <v>3.9</v>
      </c>
      <c r="F719" s="16"/>
      <c r="G719" s="161">
        <f t="shared" ref="G719:G750" si="49">F719*E719</f>
        <v>0</v>
      </c>
      <c r="H719" s="16"/>
      <c r="I719" s="147">
        <f t="shared" ref="I719:I750" si="50">H719*E719</f>
        <v>0</v>
      </c>
      <c r="J719" s="147">
        <f t="shared" si="48"/>
        <v>0</v>
      </c>
    </row>
    <row r="720" spans="1:10" s="5" customFormat="1" x14ac:dyDescent="0.35">
      <c r="A720" s="89"/>
      <c r="B720" s="83" t="s">
        <v>20</v>
      </c>
      <c r="C720" s="31" t="s">
        <v>2</v>
      </c>
      <c r="D720" s="87">
        <v>0.02</v>
      </c>
      <c r="E720" s="69">
        <f>D720*E718</f>
        <v>7.8E-2</v>
      </c>
      <c r="F720" s="69"/>
      <c r="G720" s="161">
        <f t="shared" si="49"/>
        <v>0</v>
      </c>
      <c r="H720" s="69"/>
      <c r="I720" s="147">
        <f t="shared" si="50"/>
        <v>0</v>
      </c>
      <c r="J720" s="147">
        <f t="shared" si="48"/>
        <v>0</v>
      </c>
    </row>
    <row r="721" spans="1:10" s="5" customFormat="1" x14ac:dyDescent="0.35">
      <c r="A721" s="89"/>
      <c r="B721" s="83" t="s">
        <v>62</v>
      </c>
      <c r="C721" s="23" t="s">
        <v>16</v>
      </c>
      <c r="D721" s="69">
        <v>4</v>
      </c>
      <c r="E721" s="69">
        <f>E718*D721</f>
        <v>15.6</v>
      </c>
      <c r="F721" s="69"/>
      <c r="G721" s="161">
        <f t="shared" si="49"/>
        <v>0</v>
      </c>
      <c r="H721" s="69"/>
      <c r="I721" s="147">
        <f t="shared" si="50"/>
        <v>0</v>
      </c>
      <c r="J721" s="147">
        <f t="shared" si="48"/>
        <v>0</v>
      </c>
    </row>
    <row r="722" spans="1:10" s="5" customFormat="1" x14ac:dyDescent="0.35">
      <c r="A722" s="89"/>
      <c r="B722" s="83" t="s">
        <v>23</v>
      </c>
      <c r="C722" s="31" t="s">
        <v>2</v>
      </c>
      <c r="D722" s="87">
        <v>1.9E-2</v>
      </c>
      <c r="E722" s="69">
        <f>D722*E718</f>
        <v>7.4099999999999999E-2</v>
      </c>
      <c r="F722" s="69"/>
      <c r="G722" s="161">
        <f t="shared" si="49"/>
        <v>0</v>
      </c>
      <c r="H722" s="69"/>
      <c r="I722" s="147">
        <f t="shared" si="50"/>
        <v>0</v>
      </c>
      <c r="J722" s="147">
        <f t="shared" si="48"/>
        <v>0</v>
      </c>
    </row>
    <row r="723" spans="1:10" s="5" customFormat="1" x14ac:dyDescent="0.35">
      <c r="A723" s="120">
        <v>3</v>
      </c>
      <c r="B723" s="71" t="s">
        <v>135</v>
      </c>
      <c r="C723" s="29" t="s">
        <v>19</v>
      </c>
      <c r="D723" s="29"/>
      <c r="E723" s="119">
        <f>E718</f>
        <v>3.9</v>
      </c>
      <c r="F723" s="69"/>
      <c r="G723" s="161">
        <f t="shared" si="49"/>
        <v>0</v>
      </c>
      <c r="H723" s="69"/>
      <c r="I723" s="147">
        <f t="shared" si="50"/>
        <v>0</v>
      </c>
      <c r="J723" s="147">
        <f t="shared" si="48"/>
        <v>0</v>
      </c>
    </row>
    <row r="724" spans="1:10" s="5" customFormat="1" x14ac:dyDescent="0.35">
      <c r="A724" s="90"/>
      <c r="B724" s="64" t="s">
        <v>15</v>
      </c>
      <c r="C724" s="23" t="s">
        <v>19</v>
      </c>
      <c r="D724" s="16">
        <v>1</v>
      </c>
      <c r="E724" s="16">
        <f>E723*D724</f>
        <v>3.9</v>
      </c>
      <c r="F724" s="69"/>
      <c r="G724" s="161">
        <f t="shared" si="49"/>
        <v>0</v>
      </c>
      <c r="H724" s="16"/>
      <c r="I724" s="147">
        <f t="shared" si="50"/>
        <v>0</v>
      </c>
      <c r="J724" s="147">
        <f t="shared" si="48"/>
        <v>0</v>
      </c>
    </row>
    <row r="725" spans="1:10" s="5" customFormat="1" x14ac:dyDescent="0.35">
      <c r="A725" s="90"/>
      <c r="B725" s="83" t="s">
        <v>20</v>
      </c>
      <c r="C725" s="31" t="s">
        <v>2</v>
      </c>
      <c r="D725" s="87">
        <v>4.5199999999999997E-2</v>
      </c>
      <c r="E725" s="69">
        <f>D725*E723</f>
        <v>0.17627999999999999</v>
      </c>
      <c r="F725" s="69"/>
      <c r="G725" s="161">
        <f t="shared" si="49"/>
        <v>0</v>
      </c>
      <c r="H725" s="69"/>
      <c r="I725" s="147">
        <f t="shared" si="50"/>
        <v>0</v>
      </c>
      <c r="J725" s="147">
        <f t="shared" si="48"/>
        <v>0</v>
      </c>
    </row>
    <row r="726" spans="1:10" s="5" customFormat="1" x14ac:dyDescent="0.35">
      <c r="A726" s="91"/>
      <c r="B726" s="68" t="s">
        <v>51</v>
      </c>
      <c r="C726" s="36" t="s">
        <v>19</v>
      </c>
      <c r="D726" s="36">
        <v>1.05</v>
      </c>
      <c r="E726" s="69">
        <f>D726*E723</f>
        <v>4.0949999999999998</v>
      </c>
      <c r="F726" s="69"/>
      <c r="G726" s="161">
        <f t="shared" si="49"/>
        <v>0</v>
      </c>
      <c r="H726" s="69"/>
      <c r="I726" s="147">
        <f t="shared" si="50"/>
        <v>0</v>
      </c>
      <c r="J726" s="147">
        <f t="shared" si="48"/>
        <v>0</v>
      </c>
    </row>
    <row r="727" spans="1:10" s="5" customFormat="1" x14ac:dyDescent="0.35">
      <c r="A727" s="91"/>
      <c r="B727" s="68" t="s">
        <v>52</v>
      </c>
      <c r="C727" s="36" t="s">
        <v>16</v>
      </c>
      <c r="D727" s="72">
        <v>6</v>
      </c>
      <c r="E727" s="69">
        <f>D727*E723</f>
        <v>23.4</v>
      </c>
      <c r="F727" s="69"/>
      <c r="G727" s="161">
        <f t="shared" si="49"/>
        <v>0</v>
      </c>
      <c r="H727" s="69"/>
      <c r="I727" s="147">
        <f t="shared" si="50"/>
        <v>0</v>
      </c>
      <c r="J727" s="147">
        <f t="shared" si="48"/>
        <v>0</v>
      </c>
    </row>
    <row r="728" spans="1:10" s="5" customFormat="1" x14ac:dyDescent="0.35">
      <c r="A728" s="91"/>
      <c r="B728" s="40" t="s">
        <v>53</v>
      </c>
      <c r="C728" s="23" t="s">
        <v>43</v>
      </c>
      <c r="D728" s="23">
        <v>0.1</v>
      </c>
      <c r="E728" s="16">
        <f>D728*E723</f>
        <v>0.39</v>
      </c>
      <c r="F728" s="16"/>
      <c r="G728" s="161">
        <f t="shared" si="49"/>
        <v>0</v>
      </c>
      <c r="H728" s="16"/>
      <c r="I728" s="147">
        <f t="shared" si="50"/>
        <v>0</v>
      </c>
      <c r="J728" s="147">
        <f t="shared" si="48"/>
        <v>0</v>
      </c>
    </row>
    <row r="729" spans="1:10" s="5" customFormat="1" x14ac:dyDescent="0.35">
      <c r="A729" s="91"/>
      <c r="B729" s="144" t="s">
        <v>54</v>
      </c>
      <c r="C729" s="36" t="s">
        <v>16</v>
      </c>
      <c r="D729" s="36">
        <v>0.04</v>
      </c>
      <c r="E729" s="69">
        <f>D729*E723</f>
        <v>0.156</v>
      </c>
      <c r="F729" s="69"/>
      <c r="G729" s="161">
        <f t="shared" si="49"/>
        <v>0</v>
      </c>
      <c r="H729" s="69"/>
      <c r="I729" s="147">
        <f t="shared" si="50"/>
        <v>0</v>
      </c>
      <c r="J729" s="147">
        <f t="shared" si="48"/>
        <v>0</v>
      </c>
    </row>
    <row r="730" spans="1:10" s="5" customFormat="1" x14ac:dyDescent="0.35">
      <c r="A730" s="91"/>
      <c r="B730" s="68" t="s">
        <v>23</v>
      </c>
      <c r="C730" s="36" t="s">
        <v>2</v>
      </c>
      <c r="D730" s="36">
        <v>4.6600000000000003E-2</v>
      </c>
      <c r="E730" s="69">
        <f>D730*E723</f>
        <v>0.18174000000000001</v>
      </c>
      <c r="F730" s="69"/>
      <c r="G730" s="161">
        <f t="shared" si="49"/>
        <v>0</v>
      </c>
      <c r="H730" s="69"/>
      <c r="I730" s="147">
        <f t="shared" si="50"/>
        <v>0</v>
      </c>
      <c r="J730" s="147">
        <f t="shared" si="48"/>
        <v>0</v>
      </c>
    </row>
    <row r="731" spans="1:10" s="5" customFormat="1" x14ac:dyDescent="0.35">
      <c r="A731" s="89">
        <v>4</v>
      </c>
      <c r="B731" s="33" t="s">
        <v>293</v>
      </c>
      <c r="C731" s="34" t="s">
        <v>19</v>
      </c>
      <c r="D731" s="34"/>
      <c r="E731" s="58">
        <v>11</v>
      </c>
      <c r="F731" s="16"/>
      <c r="G731" s="161">
        <f t="shared" si="49"/>
        <v>0</v>
      </c>
      <c r="H731" s="16"/>
      <c r="I731" s="147">
        <f t="shared" si="50"/>
        <v>0</v>
      </c>
      <c r="J731" s="147">
        <f t="shared" si="48"/>
        <v>0</v>
      </c>
    </row>
    <row r="732" spans="1:10" s="5" customFormat="1" x14ac:dyDescent="0.35">
      <c r="A732" s="89"/>
      <c r="B732" s="18" t="s">
        <v>15</v>
      </c>
      <c r="C732" s="15" t="s">
        <v>24</v>
      </c>
      <c r="D732" s="16">
        <v>1</v>
      </c>
      <c r="E732" s="16">
        <f>E731*D732</f>
        <v>11</v>
      </c>
      <c r="F732" s="14"/>
      <c r="G732" s="161">
        <f t="shared" si="49"/>
        <v>0</v>
      </c>
      <c r="H732" s="11"/>
      <c r="I732" s="147">
        <f t="shared" si="50"/>
        <v>0</v>
      </c>
      <c r="J732" s="147">
        <f t="shared" si="48"/>
        <v>0</v>
      </c>
    </row>
    <row r="733" spans="1:10" s="5" customFormat="1" x14ac:dyDescent="0.35">
      <c r="A733" s="89"/>
      <c r="B733" s="95" t="s">
        <v>20</v>
      </c>
      <c r="C733" s="12" t="s">
        <v>2</v>
      </c>
      <c r="D733" s="128">
        <v>1.0200000000000001E-2</v>
      </c>
      <c r="E733" s="94">
        <f>D733*E731</f>
        <v>0.11220000000000001</v>
      </c>
      <c r="F733" s="94"/>
      <c r="G733" s="161">
        <f t="shared" si="49"/>
        <v>0</v>
      </c>
      <c r="H733" s="94"/>
      <c r="I733" s="147">
        <f t="shared" si="50"/>
        <v>0</v>
      </c>
      <c r="J733" s="147">
        <f t="shared" si="48"/>
        <v>0</v>
      </c>
    </row>
    <row r="734" spans="1:10" s="5" customFormat="1" x14ac:dyDescent="0.35">
      <c r="A734" s="139"/>
      <c r="B734" s="62" t="s">
        <v>104</v>
      </c>
      <c r="C734" s="23" t="s">
        <v>16</v>
      </c>
      <c r="D734" s="16">
        <v>7</v>
      </c>
      <c r="E734" s="16">
        <f>D734*E731</f>
        <v>77</v>
      </c>
      <c r="F734" s="16"/>
      <c r="G734" s="161">
        <f t="shared" si="49"/>
        <v>0</v>
      </c>
      <c r="H734" s="16"/>
      <c r="I734" s="147">
        <f t="shared" si="50"/>
        <v>0</v>
      </c>
      <c r="J734" s="147">
        <f t="shared" si="48"/>
        <v>0</v>
      </c>
    </row>
    <row r="735" spans="1:10" s="5" customFormat="1" x14ac:dyDescent="0.35">
      <c r="A735" s="139"/>
      <c r="B735" s="40" t="s">
        <v>105</v>
      </c>
      <c r="C735" s="23" t="s">
        <v>16</v>
      </c>
      <c r="D735" s="16">
        <v>0.18</v>
      </c>
      <c r="E735" s="16">
        <f>D735*E731</f>
        <v>1.98</v>
      </c>
      <c r="F735" s="16"/>
      <c r="G735" s="161">
        <f t="shared" si="49"/>
        <v>0</v>
      </c>
      <c r="H735" s="16"/>
      <c r="I735" s="147">
        <f t="shared" si="50"/>
        <v>0</v>
      </c>
      <c r="J735" s="147">
        <f t="shared" si="48"/>
        <v>0</v>
      </c>
    </row>
    <row r="736" spans="1:10" s="5" customFormat="1" x14ac:dyDescent="0.35">
      <c r="A736" s="139"/>
      <c r="B736" s="32" t="s">
        <v>23</v>
      </c>
      <c r="C736" s="23" t="s">
        <v>2</v>
      </c>
      <c r="D736" s="63">
        <v>6.4000000000000001E-2</v>
      </c>
      <c r="E736" s="16">
        <f>D736*E731</f>
        <v>0.70399999999999996</v>
      </c>
      <c r="F736" s="16"/>
      <c r="G736" s="161">
        <f t="shared" si="49"/>
        <v>0</v>
      </c>
      <c r="H736" s="16"/>
      <c r="I736" s="147">
        <f t="shared" si="50"/>
        <v>0</v>
      </c>
      <c r="J736" s="147">
        <f t="shared" si="48"/>
        <v>0</v>
      </c>
    </row>
    <row r="737" spans="1:10" s="5" customFormat="1" ht="27" x14ac:dyDescent="0.35">
      <c r="A737" s="89">
        <v>5</v>
      </c>
      <c r="B737" s="140" t="s">
        <v>294</v>
      </c>
      <c r="C737" s="34" t="s">
        <v>19</v>
      </c>
      <c r="D737" s="34"/>
      <c r="E737" s="58">
        <f>E731*1.1</f>
        <v>12.100000000000001</v>
      </c>
      <c r="F737" s="14"/>
      <c r="G737" s="161">
        <f t="shared" si="49"/>
        <v>0</v>
      </c>
      <c r="H737" s="14"/>
      <c r="I737" s="147">
        <f t="shared" si="50"/>
        <v>0</v>
      </c>
      <c r="J737" s="147">
        <f t="shared" si="48"/>
        <v>0</v>
      </c>
    </row>
    <row r="738" spans="1:10" s="5" customFormat="1" x14ac:dyDescent="0.35">
      <c r="A738" s="89"/>
      <c r="B738" s="18" t="s">
        <v>15</v>
      </c>
      <c r="C738" s="15" t="s">
        <v>24</v>
      </c>
      <c r="D738" s="16">
        <v>1</v>
      </c>
      <c r="E738" s="16">
        <f>E737*D738</f>
        <v>12.100000000000001</v>
      </c>
      <c r="F738" s="11"/>
      <c r="G738" s="161">
        <f t="shared" si="49"/>
        <v>0</v>
      </c>
      <c r="H738" s="11"/>
      <c r="I738" s="147">
        <f t="shared" si="50"/>
        <v>0</v>
      </c>
      <c r="J738" s="147">
        <f t="shared" si="48"/>
        <v>0</v>
      </c>
    </row>
    <row r="739" spans="1:10" s="5" customFormat="1" x14ac:dyDescent="0.35">
      <c r="A739" s="89"/>
      <c r="B739" s="95" t="s">
        <v>20</v>
      </c>
      <c r="C739" s="12" t="s">
        <v>2</v>
      </c>
      <c r="D739" s="128">
        <v>7.4999999999999997E-3</v>
      </c>
      <c r="E739" s="94">
        <f>D739*E737</f>
        <v>9.0750000000000011E-2</v>
      </c>
      <c r="F739" s="94"/>
      <c r="G739" s="161">
        <f t="shared" si="49"/>
        <v>0</v>
      </c>
      <c r="H739" s="94"/>
      <c r="I739" s="147">
        <f t="shared" si="50"/>
        <v>0</v>
      </c>
      <c r="J739" s="147">
        <f t="shared" si="48"/>
        <v>0</v>
      </c>
    </row>
    <row r="740" spans="1:10" s="5" customFormat="1" x14ac:dyDescent="0.35">
      <c r="A740" s="139"/>
      <c r="B740" s="141" t="s">
        <v>106</v>
      </c>
      <c r="C740" s="157" t="s">
        <v>19</v>
      </c>
      <c r="D740" s="14">
        <v>1.05</v>
      </c>
      <c r="E740" s="14">
        <f>E737*D740</f>
        <v>12.705000000000002</v>
      </c>
      <c r="F740" s="14"/>
      <c r="G740" s="161">
        <f t="shared" si="49"/>
        <v>0</v>
      </c>
      <c r="H740" s="14"/>
      <c r="I740" s="147">
        <f t="shared" si="50"/>
        <v>0</v>
      </c>
      <c r="J740" s="147">
        <f t="shared" si="48"/>
        <v>0</v>
      </c>
    </row>
    <row r="741" spans="1:10" s="5" customFormat="1" x14ac:dyDescent="0.35">
      <c r="A741" s="139"/>
      <c r="B741" s="142" t="s">
        <v>107</v>
      </c>
      <c r="C741" s="23" t="s">
        <v>17</v>
      </c>
      <c r="D741" s="16">
        <v>2</v>
      </c>
      <c r="E741" s="16">
        <f>D741*E737</f>
        <v>24.200000000000003</v>
      </c>
      <c r="F741" s="16"/>
      <c r="G741" s="161">
        <f t="shared" si="49"/>
        <v>0</v>
      </c>
      <c r="H741" s="16"/>
      <c r="I741" s="147">
        <f t="shared" si="50"/>
        <v>0</v>
      </c>
      <c r="J741" s="147">
        <f t="shared" si="48"/>
        <v>0</v>
      </c>
    </row>
    <row r="742" spans="1:10" s="5" customFormat="1" x14ac:dyDescent="0.35">
      <c r="A742" s="139"/>
      <c r="B742" s="40" t="s">
        <v>108</v>
      </c>
      <c r="C742" s="23" t="s">
        <v>16</v>
      </c>
      <c r="D742" s="16">
        <v>0.4</v>
      </c>
      <c r="E742" s="16">
        <f>D742*E737</f>
        <v>4.8400000000000007</v>
      </c>
      <c r="F742" s="16"/>
      <c r="G742" s="161">
        <f t="shared" si="49"/>
        <v>0</v>
      </c>
      <c r="H742" s="16"/>
      <c r="I742" s="147">
        <f t="shared" si="50"/>
        <v>0</v>
      </c>
      <c r="J742" s="147">
        <f t="shared" si="48"/>
        <v>0</v>
      </c>
    </row>
    <row r="743" spans="1:10" s="5" customFormat="1" x14ac:dyDescent="0.35">
      <c r="A743" s="139"/>
      <c r="B743" s="40" t="s">
        <v>109</v>
      </c>
      <c r="C743" s="23" t="s">
        <v>16</v>
      </c>
      <c r="D743" s="16">
        <v>0.1</v>
      </c>
      <c r="E743" s="16">
        <f>D743*E737</f>
        <v>1.2100000000000002</v>
      </c>
      <c r="F743" s="16"/>
      <c r="G743" s="161">
        <f t="shared" si="49"/>
        <v>0</v>
      </c>
      <c r="H743" s="16"/>
      <c r="I743" s="147">
        <f t="shared" si="50"/>
        <v>0</v>
      </c>
      <c r="J743" s="147">
        <f t="shared" si="48"/>
        <v>0</v>
      </c>
    </row>
    <row r="744" spans="1:10" s="5" customFormat="1" x14ac:dyDescent="0.35">
      <c r="A744" s="139"/>
      <c r="B744" s="32" t="s">
        <v>23</v>
      </c>
      <c r="C744" s="23" t="s">
        <v>2</v>
      </c>
      <c r="D744" s="16">
        <v>0.18</v>
      </c>
      <c r="E744" s="16">
        <f>D744*E737</f>
        <v>2.1780000000000004</v>
      </c>
      <c r="F744" s="16"/>
      <c r="G744" s="161">
        <f t="shared" si="49"/>
        <v>0</v>
      </c>
      <c r="H744" s="16"/>
      <c r="I744" s="147">
        <f t="shared" si="50"/>
        <v>0</v>
      </c>
      <c r="J744" s="147">
        <f t="shared" si="48"/>
        <v>0</v>
      </c>
    </row>
    <row r="745" spans="1:10" s="5" customFormat="1" x14ac:dyDescent="0.35">
      <c r="A745" s="159"/>
      <c r="B745" s="200" t="s">
        <v>242</v>
      </c>
      <c r="C745" s="159"/>
      <c r="D745" s="159"/>
      <c r="E745" s="159"/>
      <c r="F745" s="159"/>
      <c r="G745" s="161">
        <f t="shared" si="49"/>
        <v>0</v>
      </c>
      <c r="H745" s="159"/>
      <c r="I745" s="147">
        <f t="shared" si="50"/>
        <v>0</v>
      </c>
      <c r="J745" s="147">
        <f t="shared" si="48"/>
        <v>0</v>
      </c>
    </row>
    <row r="746" spans="1:10" s="5" customFormat="1" ht="27" x14ac:dyDescent="0.35">
      <c r="A746" s="85">
        <v>6</v>
      </c>
      <c r="B746" s="7" t="s">
        <v>287</v>
      </c>
      <c r="C746" s="8" t="s">
        <v>19</v>
      </c>
      <c r="D746" s="8"/>
      <c r="E746" s="9">
        <f>1.51*3.4+0.9*2.1+4.4*3.4</f>
        <v>21.984000000000002</v>
      </c>
      <c r="F746" s="30"/>
      <c r="G746" s="161">
        <f t="shared" si="49"/>
        <v>0</v>
      </c>
      <c r="H746" s="30"/>
      <c r="I746" s="147">
        <f t="shared" si="50"/>
        <v>0</v>
      </c>
      <c r="J746" s="147">
        <f t="shared" si="48"/>
        <v>0</v>
      </c>
    </row>
    <row r="747" spans="1:10" s="5" customFormat="1" x14ac:dyDescent="0.35">
      <c r="A747" s="85"/>
      <c r="B747" s="18" t="s">
        <v>15</v>
      </c>
      <c r="C747" s="15" t="s">
        <v>24</v>
      </c>
      <c r="D747" s="16">
        <v>1</v>
      </c>
      <c r="E747" s="16">
        <f>E746*D747</f>
        <v>21.984000000000002</v>
      </c>
      <c r="F747" s="11"/>
      <c r="G747" s="161">
        <f t="shared" si="49"/>
        <v>0</v>
      </c>
      <c r="H747" s="11"/>
      <c r="I747" s="147">
        <f t="shared" si="50"/>
        <v>0</v>
      </c>
      <c r="J747" s="147">
        <f t="shared" si="48"/>
        <v>0</v>
      </c>
    </row>
    <row r="748" spans="1:10" s="5" customFormat="1" x14ac:dyDescent="0.35">
      <c r="A748" s="85"/>
      <c r="B748" s="13" t="s">
        <v>20</v>
      </c>
      <c r="C748" s="12" t="s">
        <v>2</v>
      </c>
      <c r="D748" s="61">
        <v>5.5E-2</v>
      </c>
      <c r="E748" s="14">
        <f>D748*E746</f>
        <v>1.2091200000000002</v>
      </c>
      <c r="F748" s="14"/>
      <c r="G748" s="161">
        <f t="shared" si="49"/>
        <v>0</v>
      </c>
      <c r="H748" s="14"/>
      <c r="I748" s="147">
        <f t="shared" si="50"/>
        <v>0</v>
      </c>
      <c r="J748" s="147">
        <f t="shared" si="48"/>
        <v>0</v>
      </c>
    </row>
    <row r="749" spans="1:10" s="5" customFormat="1" x14ac:dyDescent="0.35">
      <c r="A749" s="85"/>
      <c r="B749" s="59" t="s">
        <v>114</v>
      </c>
      <c r="C749" s="157" t="s">
        <v>19</v>
      </c>
      <c r="D749" s="157">
        <v>2.1</v>
      </c>
      <c r="E749" s="11">
        <f>E746*D749</f>
        <v>46.166400000000003</v>
      </c>
      <c r="F749" s="11"/>
      <c r="G749" s="161">
        <f t="shared" si="49"/>
        <v>0</v>
      </c>
      <c r="H749" s="11"/>
      <c r="I749" s="147">
        <f t="shared" si="50"/>
        <v>0</v>
      </c>
      <c r="J749" s="147">
        <f t="shared" si="48"/>
        <v>0</v>
      </c>
    </row>
    <row r="750" spans="1:10" s="5" customFormat="1" ht="27" x14ac:dyDescent="0.35">
      <c r="A750" s="85"/>
      <c r="B750" s="18" t="s">
        <v>45</v>
      </c>
      <c r="C750" s="23" t="s">
        <v>19</v>
      </c>
      <c r="D750" s="16">
        <v>1</v>
      </c>
      <c r="E750" s="11">
        <f>E746*D750</f>
        <v>21.984000000000002</v>
      </c>
      <c r="F750" s="11"/>
      <c r="G750" s="161">
        <f t="shared" si="49"/>
        <v>0</v>
      </c>
      <c r="H750" s="11"/>
      <c r="I750" s="147">
        <f t="shared" si="50"/>
        <v>0</v>
      </c>
      <c r="J750" s="147">
        <f t="shared" si="48"/>
        <v>0</v>
      </c>
    </row>
    <row r="751" spans="1:10" s="5" customFormat="1" x14ac:dyDescent="0.35">
      <c r="A751" s="85"/>
      <c r="B751" s="60" t="s">
        <v>46</v>
      </c>
      <c r="C751" s="23" t="s">
        <v>19</v>
      </c>
      <c r="D751" s="16">
        <v>1.05</v>
      </c>
      <c r="E751" s="11">
        <f>D751*E746</f>
        <v>23.083200000000001</v>
      </c>
      <c r="F751" s="11"/>
      <c r="G751" s="161">
        <f t="shared" ref="G751:G782" si="51">F751*E751</f>
        <v>0</v>
      </c>
      <c r="H751" s="11"/>
      <c r="I751" s="147">
        <f t="shared" ref="I751:I782" si="52">H751*E751</f>
        <v>0</v>
      </c>
      <c r="J751" s="147">
        <f t="shared" si="48"/>
        <v>0</v>
      </c>
    </row>
    <row r="752" spans="1:10" s="5" customFormat="1" x14ac:dyDescent="0.35">
      <c r="A752" s="85"/>
      <c r="B752" s="60" t="s">
        <v>23</v>
      </c>
      <c r="C752" s="23" t="s">
        <v>2</v>
      </c>
      <c r="D752" s="16">
        <v>0.1</v>
      </c>
      <c r="E752" s="11">
        <f>E746*D752</f>
        <v>2.1984000000000004</v>
      </c>
      <c r="F752" s="11"/>
      <c r="G752" s="161">
        <f t="shared" si="51"/>
        <v>0</v>
      </c>
      <c r="H752" s="11"/>
      <c r="I752" s="147">
        <f t="shared" si="52"/>
        <v>0</v>
      </c>
      <c r="J752" s="147">
        <f t="shared" ref="J752:J815" si="53">I752+G752</f>
        <v>0</v>
      </c>
    </row>
    <row r="753" spans="1:10" s="5" customFormat="1" x14ac:dyDescent="0.35">
      <c r="A753" s="84">
        <v>7</v>
      </c>
      <c r="B753" s="7" t="s">
        <v>299</v>
      </c>
      <c r="C753" s="8" t="s">
        <v>19</v>
      </c>
      <c r="D753" s="8"/>
      <c r="E753" s="9">
        <v>21.5</v>
      </c>
      <c r="F753" s="16"/>
      <c r="G753" s="161">
        <f t="shared" si="51"/>
        <v>0</v>
      </c>
      <c r="H753" s="16"/>
      <c r="I753" s="147">
        <f t="shared" si="52"/>
        <v>0</v>
      </c>
      <c r="J753" s="147">
        <f t="shared" si="53"/>
        <v>0</v>
      </c>
    </row>
    <row r="754" spans="1:10" s="5" customFormat="1" x14ac:dyDescent="0.35">
      <c r="A754" s="84"/>
      <c r="B754" s="18" t="s">
        <v>15</v>
      </c>
      <c r="C754" s="15" t="s">
        <v>24</v>
      </c>
      <c r="D754" s="16">
        <v>1</v>
      </c>
      <c r="E754" s="16">
        <f>E753*D754</f>
        <v>21.5</v>
      </c>
      <c r="F754" s="16"/>
      <c r="G754" s="161">
        <f t="shared" si="51"/>
        <v>0</v>
      </c>
      <c r="H754" s="16"/>
      <c r="I754" s="147">
        <f t="shared" si="52"/>
        <v>0</v>
      </c>
      <c r="J754" s="147">
        <f t="shared" si="53"/>
        <v>0</v>
      </c>
    </row>
    <row r="755" spans="1:10" s="5" customFormat="1" x14ac:dyDescent="0.35">
      <c r="A755" s="84"/>
      <c r="B755" s="13" t="s">
        <v>20</v>
      </c>
      <c r="C755" s="12" t="s">
        <v>2</v>
      </c>
      <c r="D755" s="61">
        <v>3.1E-2</v>
      </c>
      <c r="E755" s="14">
        <f>E753*D755</f>
        <v>0.66649999999999998</v>
      </c>
      <c r="F755" s="14"/>
      <c r="G755" s="161">
        <f t="shared" si="51"/>
        <v>0</v>
      </c>
      <c r="H755" s="14"/>
      <c r="I755" s="147">
        <f t="shared" si="52"/>
        <v>0</v>
      </c>
      <c r="J755" s="147">
        <f t="shared" si="53"/>
        <v>0</v>
      </c>
    </row>
    <row r="756" spans="1:10" s="5" customFormat="1" x14ac:dyDescent="0.35">
      <c r="A756" s="84"/>
      <c r="B756" s="40" t="s">
        <v>39</v>
      </c>
      <c r="C756" s="23" t="s">
        <v>19</v>
      </c>
      <c r="D756" s="23">
        <v>1.03</v>
      </c>
      <c r="E756" s="16">
        <f>D756*E753</f>
        <v>22.145</v>
      </c>
      <c r="F756" s="16"/>
      <c r="G756" s="161">
        <f t="shared" si="51"/>
        <v>0</v>
      </c>
      <c r="H756" s="16"/>
      <c r="I756" s="147">
        <f t="shared" si="52"/>
        <v>0</v>
      </c>
      <c r="J756" s="147">
        <f t="shared" si="53"/>
        <v>0</v>
      </c>
    </row>
    <row r="757" spans="1:10" s="5" customFormat="1" x14ac:dyDescent="0.35">
      <c r="A757" s="84"/>
      <c r="B757" s="40" t="s">
        <v>40</v>
      </c>
      <c r="C757" s="23" t="s">
        <v>16</v>
      </c>
      <c r="D757" s="16">
        <v>6</v>
      </c>
      <c r="E757" s="16">
        <f>D757*E753</f>
        <v>129</v>
      </c>
      <c r="F757" s="16"/>
      <c r="G757" s="161">
        <f t="shared" si="51"/>
        <v>0</v>
      </c>
      <c r="H757" s="16"/>
      <c r="I757" s="147">
        <f t="shared" si="52"/>
        <v>0</v>
      </c>
      <c r="J757" s="147">
        <f t="shared" si="53"/>
        <v>0</v>
      </c>
    </row>
    <row r="758" spans="1:10" s="5" customFormat="1" x14ac:dyDescent="0.35">
      <c r="A758" s="84"/>
      <c r="B758" s="40" t="s">
        <v>41</v>
      </c>
      <c r="C758" s="23" t="s">
        <v>16</v>
      </c>
      <c r="D758" s="23">
        <v>0.04</v>
      </c>
      <c r="E758" s="16">
        <f>D758*E753</f>
        <v>0.86</v>
      </c>
      <c r="F758" s="16"/>
      <c r="G758" s="161">
        <f t="shared" si="51"/>
        <v>0</v>
      </c>
      <c r="H758" s="16"/>
      <c r="I758" s="147">
        <f t="shared" si="52"/>
        <v>0</v>
      </c>
      <c r="J758" s="147">
        <f t="shared" si="53"/>
        <v>0</v>
      </c>
    </row>
    <row r="759" spans="1:10" s="5" customFormat="1" x14ac:dyDescent="0.35">
      <c r="A759" s="84"/>
      <c r="B759" s="40" t="s">
        <v>42</v>
      </c>
      <c r="C759" s="23" t="s">
        <v>43</v>
      </c>
      <c r="D759" s="16">
        <v>0.1</v>
      </c>
      <c r="E759" s="16">
        <f>D759*E753</f>
        <v>2.15</v>
      </c>
      <c r="F759" s="16"/>
      <c r="G759" s="161">
        <f t="shared" si="51"/>
        <v>0</v>
      </c>
      <c r="H759" s="16"/>
      <c r="I759" s="147">
        <f t="shared" si="52"/>
        <v>0</v>
      </c>
      <c r="J759" s="147">
        <f t="shared" si="53"/>
        <v>0</v>
      </c>
    </row>
    <row r="760" spans="1:10" s="5" customFormat="1" x14ac:dyDescent="0.35">
      <c r="A760" s="84"/>
      <c r="B760" s="40" t="s">
        <v>23</v>
      </c>
      <c r="C760" s="23" t="s">
        <v>2</v>
      </c>
      <c r="D760" s="23">
        <v>7.0000000000000007E-2</v>
      </c>
      <c r="E760" s="16">
        <f>D760*E753</f>
        <v>1.5050000000000001</v>
      </c>
      <c r="F760" s="16"/>
      <c r="G760" s="161">
        <f t="shared" si="51"/>
        <v>0</v>
      </c>
      <c r="H760" s="16"/>
      <c r="I760" s="147">
        <f t="shared" si="52"/>
        <v>0</v>
      </c>
      <c r="J760" s="147">
        <f t="shared" si="53"/>
        <v>0</v>
      </c>
    </row>
    <row r="761" spans="1:10" s="5" customFormat="1" x14ac:dyDescent="0.35">
      <c r="A761" s="159"/>
      <c r="B761" s="200" t="s">
        <v>243</v>
      </c>
      <c r="C761" s="159"/>
      <c r="D761" s="159"/>
      <c r="E761" s="159"/>
      <c r="F761" s="159"/>
      <c r="G761" s="161">
        <f t="shared" si="51"/>
        <v>0</v>
      </c>
      <c r="H761" s="159"/>
      <c r="I761" s="147">
        <f t="shared" si="52"/>
        <v>0</v>
      </c>
      <c r="J761" s="147">
        <f t="shared" si="53"/>
        <v>0</v>
      </c>
    </row>
    <row r="762" spans="1:10" s="5" customFormat="1" x14ac:dyDescent="0.35">
      <c r="A762" s="70">
        <v>8</v>
      </c>
      <c r="B762" s="17" t="s">
        <v>295</v>
      </c>
      <c r="C762" s="8" t="s">
        <v>19</v>
      </c>
      <c r="D762" s="8"/>
      <c r="E762" s="9">
        <f>0.9*2.1*2+0.73*2.1</f>
        <v>5.3130000000000006</v>
      </c>
      <c r="F762" s="30"/>
      <c r="G762" s="161">
        <f t="shared" si="51"/>
        <v>0</v>
      </c>
      <c r="H762" s="30"/>
      <c r="I762" s="147">
        <f t="shared" si="52"/>
        <v>0</v>
      </c>
      <c r="J762" s="147">
        <f t="shared" si="53"/>
        <v>0</v>
      </c>
    </row>
    <row r="763" spans="1:10" s="5" customFormat="1" x14ac:dyDescent="0.35">
      <c r="A763" s="85"/>
      <c r="B763" s="18" t="s">
        <v>15</v>
      </c>
      <c r="C763" s="15" t="s">
        <v>24</v>
      </c>
      <c r="D763" s="16">
        <v>1</v>
      </c>
      <c r="E763" s="16">
        <f>E762*D763</f>
        <v>5.3130000000000006</v>
      </c>
      <c r="F763" s="16"/>
      <c r="G763" s="161">
        <f t="shared" si="51"/>
        <v>0</v>
      </c>
      <c r="H763" s="14"/>
      <c r="I763" s="147">
        <f t="shared" si="52"/>
        <v>0</v>
      </c>
      <c r="J763" s="147">
        <f t="shared" si="53"/>
        <v>0</v>
      </c>
    </row>
    <row r="764" spans="1:10" s="5" customFormat="1" x14ac:dyDescent="0.35">
      <c r="A764" s="85"/>
      <c r="B764" s="13" t="s">
        <v>20</v>
      </c>
      <c r="C764" s="12" t="s">
        <v>2</v>
      </c>
      <c r="D764" s="162">
        <v>0.13</v>
      </c>
      <c r="E764" s="14">
        <f>E762*D764</f>
        <v>0.69069000000000014</v>
      </c>
      <c r="F764" s="14"/>
      <c r="G764" s="161">
        <f t="shared" si="51"/>
        <v>0</v>
      </c>
      <c r="H764" s="14"/>
      <c r="I764" s="147">
        <f t="shared" si="52"/>
        <v>0</v>
      </c>
      <c r="J764" s="147">
        <f t="shared" si="53"/>
        <v>0</v>
      </c>
    </row>
    <row r="765" spans="1:10" s="5" customFormat="1" x14ac:dyDescent="0.35">
      <c r="A765" s="85"/>
      <c r="B765" s="13" t="s">
        <v>296</v>
      </c>
      <c r="C765" s="15" t="s">
        <v>14</v>
      </c>
      <c r="D765" s="61"/>
      <c r="E765" s="14">
        <v>2</v>
      </c>
      <c r="F765" s="14"/>
      <c r="G765" s="161">
        <f t="shared" si="51"/>
        <v>0</v>
      </c>
      <c r="H765" s="14"/>
      <c r="I765" s="147">
        <f t="shared" si="52"/>
        <v>0</v>
      </c>
      <c r="J765" s="147">
        <f t="shared" si="53"/>
        <v>0</v>
      </c>
    </row>
    <row r="766" spans="1:10" s="5" customFormat="1" x14ac:dyDescent="0.35">
      <c r="A766" s="85"/>
      <c r="B766" s="13" t="s">
        <v>297</v>
      </c>
      <c r="C766" s="15" t="s">
        <v>14</v>
      </c>
      <c r="D766" s="61"/>
      <c r="E766" s="14">
        <v>2</v>
      </c>
      <c r="F766" s="14"/>
      <c r="G766" s="161">
        <f t="shared" si="51"/>
        <v>0</v>
      </c>
      <c r="H766" s="14"/>
      <c r="I766" s="147">
        <f t="shared" si="52"/>
        <v>0</v>
      </c>
      <c r="J766" s="147">
        <f t="shared" si="53"/>
        <v>0</v>
      </c>
    </row>
    <row r="767" spans="1:10" s="5" customFormat="1" ht="14.5" x14ac:dyDescent="0.35">
      <c r="A767" s="85"/>
      <c r="B767" s="19" t="s">
        <v>44</v>
      </c>
      <c r="C767" s="157" t="s">
        <v>14</v>
      </c>
      <c r="D767" s="67"/>
      <c r="E767" s="14">
        <v>6</v>
      </c>
      <c r="F767" s="37"/>
      <c r="G767" s="161">
        <f t="shared" si="51"/>
        <v>0</v>
      </c>
      <c r="H767" s="37"/>
      <c r="I767" s="147">
        <f t="shared" si="52"/>
        <v>0</v>
      </c>
      <c r="J767" s="147">
        <f t="shared" si="53"/>
        <v>0</v>
      </c>
    </row>
    <row r="768" spans="1:10" s="5" customFormat="1" x14ac:dyDescent="0.35">
      <c r="A768" s="85"/>
      <c r="B768" s="19" t="s">
        <v>23</v>
      </c>
      <c r="C768" s="157" t="s">
        <v>2</v>
      </c>
      <c r="D768" s="184">
        <v>0.02</v>
      </c>
      <c r="E768" s="14">
        <f>E762*D768</f>
        <v>0.10626000000000002</v>
      </c>
      <c r="F768" s="14"/>
      <c r="G768" s="161">
        <f t="shared" si="51"/>
        <v>0</v>
      </c>
      <c r="H768" s="14"/>
      <c r="I768" s="147">
        <f t="shared" si="52"/>
        <v>0</v>
      </c>
      <c r="J768" s="147">
        <f t="shared" si="53"/>
        <v>0</v>
      </c>
    </row>
    <row r="769" spans="1:10" s="5" customFormat="1" x14ac:dyDescent="0.35">
      <c r="A769" s="159"/>
      <c r="B769" s="200" t="s">
        <v>67</v>
      </c>
      <c r="C769" s="159"/>
      <c r="D769" s="159"/>
      <c r="E769" s="159"/>
      <c r="F769" s="159"/>
      <c r="G769" s="161">
        <f t="shared" si="51"/>
        <v>0</v>
      </c>
      <c r="H769" s="159"/>
      <c r="I769" s="147">
        <f t="shared" si="52"/>
        <v>0</v>
      </c>
      <c r="J769" s="147">
        <f t="shared" si="53"/>
        <v>0</v>
      </c>
    </row>
    <row r="770" spans="1:10" s="5" customFormat="1" x14ac:dyDescent="0.35">
      <c r="A770" s="66">
        <v>9</v>
      </c>
      <c r="B770" s="17" t="s">
        <v>298</v>
      </c>
      <c r="C770" s="8" t="s">
        <v>19</v>
      </c>
      <c r="D770" s="8"/>
      <c r="E770" s="9">
        <v>11</v>
      </c>
      <c r="F770" s="16"/>
      <c r="G770" s="161">
        <f t="shared" si="51"/>
        <v>0</v>
      </c>
      <c r="H770" s="16"/>
      <c r="I770" s="147">
        <f t="shared" si="52"/>
        <v>0</v>
      </c>
      <c r="J770" s="147">
        <f t="shared" si="53"/>
        <v>0</v>
      </c>
    </row>
    <row r="771" spans="1:10" s="5" customFormat="1" x14ac:dyDescent="0.35">
      <c r="A771" s="66"/>
      <c r="B771" s="64" t="s">
        <v>15</v>
      </c>
      <c r="C771" s="23" t="s">
        <v>19</v>
      </c>
      <c r="D771" s="16">
        <v>1</v>
      </c>
      <c r="E771" s="63">
        <f>E770*D771</f>
        <v>11</v>
      </c>
      <c r="F771" s="16"/>
      <c r="G771" s="161">
        <f t="shared" si="51"/>
        <v>0</v>
      </c>
      <c r="H771" s="16"/>
      <c r="I771" s="147">
        <f t="shared" si="52"/>
        <v>0</v>
      </c>
      <c r="J771" s="147">
        <f t="shared" si="53"/>
        <v>0</v>
      </c>
    </row>
    <row r="772" spans="1:10" s="5" customFormat="1" x14ac:dyDescent="0.35">
      <c r="A772" s="66"/>
      <c r="B772" s="143" t="s">
        <v>20</v>
      </c>
      <c r="C772" s="31" t="s">
        <v>2</v>
      </c>
      <c r="D772" s="162">
        <v>4.2999999999999997E-2</v>
      </c>
      <c r="E772" s="109">
        <f>D772*E770</f>
        <v>0.47299999999999998</v>
      </c>
      <c r="F772" s="109"/>
      <c r="G772" s="161">
        <f t="shared" si="51"/>
        <v>0</v>
      </c>
      <c r="H772" s="109"/>
      <c r="I772" s="147">
        <f t="shared" si="52"/>
        <v>0</v>
      </c>
      <c r="J772" s="147">
        <f t="shared" si="53"/>
        <v>0</v>
      </c>
    </row>
    <row r="773" spans="1:10" s="5" customFormat="1" ht="27" x14ac:dyDescent="0.35">
      <c r="A773" s="66"/>
      <c r="B773" s="62" t="s">
        <v>38</v>
      </c>
      <c r="C773" s="23" t="s">
        <v>19</v>
      </c>
      <c r="D773" s="16">
        <v>1.01</v>
      </c>
      <c r="E773" s="16">
        <f>D773*E770</f>
        <v>11.11</v>
      </c>
      <c r="F773" s="16"/>
      <c r="G773" s="161">
        <f t="shared" si="51"/>
        <v>0</v>
      </c>
      <c r="H773" s="16"/>
      <c r="I773" s="147">
        <f t="shared" si="52"/>
        <v>0</v>
      </c>
      <c r="J773" s="147">
        <f t="shared" si="53"/>
        <v>0</v>
      </c>
    </row>
    <row r="774" spans="1:10" s="5" customFormat="1" x14ac:dyDescent="0.35">
      <c r="A774" s="66"/>
      <c r="B774" s="64" t="s">
        <v>147</v>
      </c>
      <c r="C774" s="23" t="s">
        <v>19</v>
      </c>
      <c r="D774" s="16">
        <v>1.01</v>
      </c>
      <c r="E774" s="16">
        <f>D774*E770</f>
        <v>11.11</v>
      </c>
      <c r="F774" s="16"/>
      <c r="G774" s="161">
        <f t="shared" si="51"/>
        <v>0</v>
      </c>
      <c r="H774" s="16"/>
      <c r="I774" s="147">
        <f t="shared" si="52"/>
        <v>0</v>
      </c>
      <c r="J774" s="147">
        <f t="shared" si="53"/>
        <v>0</v>
      </c>
    </row>
    <row r="775" spans="1:10" s="5" customFormat="1" x14ac:dyDescent="0.35">
      <c r="A775" s="66"/>
      <c r="B775" s="32" t="s">
        <v>23</v>
      </c>
      <c r="C775" s="23" t="s">
        <v>2</v>
      </c>
      <c r="D775" s="63">
        <v>6.4000000000000001E-2</v>
      </c>
      <c r="E775" s="16">
        <f>D775*E770</f>
        <v>0.70399999999999996</v>
      </c>
      <c r="F775" s="16"/>
      <c r="G775" s="161">
        <f t="shared" si="51"/>
        <v>0</v>
      </c>
      <c r="H775" s="16"/>
      <c r="I775" s="147">
        <f t="shared" si="52"/>
        <v>0</v>
      </c>
      <c r="J775" s="147">
        <f t="shared" si="53"/>
        <v>0</v>
      </c>
    </row>
    <row r="776" spans="1:10" s="5" customFormat="1" ht="14.5" x14ac:dyDescent="0.35">
      <c r="A776" s="38"/>
      <c r="B776" s="195" t="s">
        <v>173</v>
      </c>
      <c r="C776" s="15"/>
      <c r="D776" s="97"/>
      <c r="E776" s="98"/>
      <c r="F776" s="98"/>
      <c r="G776" s="161">
        <f t="shared" si="51"/>
        <v>0</v>
      </c>
      <c r="H776" s="98"/>
      <c r="I776" s="147">
        <f t="shared" si="52"/>
        <v>0</v>
      </c>
      <c r="J776" s="147">
        <f t="shared" si="53"/>
        <v>0</v>
      </c>
    </row>
    <row r="777" spans="1:10" s="5" customFormat="1" ht="27" x14ac:dyDescent="0.35">
      <c r="A777" s="84">
        <v>10</v>
      </c>
      <c r="B777" s="7" t="s">
        <v>254</v>
      </c>
      <c r="C777" s="20" t="s">
        <v>19</v>
      </c>
      <c r="D777" s="20"/>
      <c r="E777" s="35">
        <v>175</v>
      </c>
      <c r="F777" s="16"/>
      <c r="G777" s="161">
        <f t="shared" si="51"/>
        <v>0</v>
      </c>
      <c r="H777" s="16"/>
      <c r="I777" s="147">
        <f t="shared" si="52"/>
        <v>0</v>
      </c>
      <c r="J777" s="147">
        <f t="shared" si="53"/>
        <v>0</v>
      </c>
    </row>
    <row r="778" spans="1:10" s="5" customFormat="1" x14ac:dyDescent="0.35">
      <c r="A778" s="84"/>
      <c r="B778" s="18" t="s">
        <v>15</v>
      </c>
      <c r="C778" s="15" t="s">
        <v>24</v>
      </c>
      <c r="D778" s="16">
        <v>1</v>
      </c>
      <c r="E778" s="16">
        <f>E777*D778</f>
        <v>175</v>
      </c>
      <c r="F778" s="16"/>
      <c r="G778" s="161">
        <f t="shared" si="51"/>
        <v>0</v>
      </c>
      <c r="H778" s="16"/>
      <c r="I778" s="147">
        <f t="shared" si="52"/>
        <v>0</v>
      </c>
      <c r="J778" s="147">
        <f t="shared" si="53"/>
        <v>0</v>
      </c>
    </row>
    <row r="779" spans="1:10" s="5" customFormat="1" x14ac:dyDescent="0.35">
      <c r="A779" s="84"/>
      <c r="B779" s="13" t="s">
        <v>20</v>
      </c>
      <c r="C779" s="12" t="s">
        <v>2</v>
      </c>
      <c r="D779" s="61">
        <v>8.0000000000000002E-3</v>
      </c>
      <c r="E779" s="14">
        <f>D779*E777</f>
        <v>1.4000000000000001</v>
      </c>
      <c r="F779" s="14"/>
      <c r="G779" s="161">
        <f t="shared" si="51"/>
        <v>0</v>
      </c>
      <c r="H779" s="14"/>
      <c r="I779" s="147">
        <f t="shared" si="52"/>
        <v>0</v>
      </c>
      <c r="J779" s="147">
        <f t="shared" si="53"/>
        <v>0</v>
      </c>
    </row>
    <row r="780" spans="1:10" s="5" customFormat="1" x14ac:dyDescent="0.35">
      <c r="A780" s="84"/>
      <c r="B780" s="21" t="s">
        <v>29</v>
      </c>
      <c r="C780" s="22" t="s">
        <v>16</v>
      </c>
      <c r="D780" s="23">
        <v>0.45</v>
      </c>
      <c r="E780" s="11">
        <f>E777*D780</f>
        <v>78.75</v>
      </c>
      <c r="F780" s="11"/>
      <c r="G780" s="161">
        <f t="shared" si="51"/>
        <v>0</v>
      </c>
      <c r="H780" s="11"/>
      <c r="I780" s="147">
        <f t="shared" si="52"/>
        <v>0</v>
      </c>
      <c r="J780" s="147">
        <f t="shared" si="53"/>
        <v>0</v>
      </c>
    </row>
    <row r="781" spans="1:10" s="5" customFormat="1" x14ac:dyDescent="0.35">
      <c r="A781" s="84"/>
      <c r="B781" s="21" t="s">
        <v>25</v>
      </c>
      <c r="C781" s="22" t="s">
        <v>19</v>
      </c>
      <c r="D781" s="23">
        <v>8.9999999999999993E-3</v>
      </c>
      <c r="E781" s="24">
        <f>E777*D781</f>
        <v>1.575</v>
      </c>
      <c r="F781" s="11"/>
      <c r="G781" s="161">
        <f t="shared" si="51"/>
        <v>0</v>
      </c>
      <c r="H781" s="11"/>
      <c r="I781" s="147">
        <f t="shared" si="52"/>
        <v>0</v>
      </c>
      <c r="J781" s="147">
        <f t="shared" si="53"/>
        <v>0</v>
      </c>
    </row>
    <row r="782" spans="1:10" s="5" customFormat="1" x14ac:dyDescent="0.35">
      <c r="A782" s="84"/>
      <c r="B782" s="25" t="s">
        <v>111</v>
      </c>
      <c r="C782" s="22" t="s">
        <v>16</v>
      </c>
      <c r="D782" s="16">
        <v>0.63</v>
      </c>
      <c r="E782" s="11">
        <f>E777*D782</f>
        <v>110.25</v>
      </c>
      <c r="F782" s="11"/>
      <c r="G782" s="161">
        <f t="shared" si="51"/>
        <v>0</v>
      </c>
      <c r="H782" s="11"/>
      <c r="I782" s="147">
        <f t="shared" si="52"/>
        <v>0</v>
      </c>
      <c r="J782" s="147">
        <f t="shared" si="53"/>
        <v>0</v>
      </c>
    </row>
    <row r="783" spans="1:10" s="5" customFormat="1" x14ac:dyDescent="0.35">
      <c r="A783" s="84"/>
      <c r="B783" s="25" t="s">
        <v>26</v>
      </c>
      <c r="C783" s="22" t="s">
        <v>16</v>
      </c>
      <c r="D783" s="23">
        <v>0.12</v>
      </c>
      <c r="E783" s="11">
        <f>E777*D783</f>
        <v>21</v>
      </c>
      <c r="F783" s="11"/>
      <c r="G783" s="161">
        <f t="shared" ref="G783:G814" si="54">F783*E783</f>
        <v>0</v>
      </c>
      <c r="H783" s="11"/>
      <c r="I783" s="147">
        <f t="shared" ref="I783:I814" si="55">H783*E783</f>
        <v>0</v>
      </c>
      <c r="J783" s="147">
        <f t="shared" si="53"/>
        <v>0</v>
      </c>
    </row>
    <row r="784" spans="1:10" s="5" customFormat="1" x14ac:dyDescent="0.35">
      <c r="A784" s="84"/>
      <c r="B784" s="26" t="s">
        <v>30</v>
      </c>
      <c r="C784" s="22" t="s">
        <v>17</v>
      </c>
      <c r="D784" s="16">
        <v>0.6</v>
      </c>
      <c r="E784" s="11">
        <f>E777*D784</f>
        <v>105</v>
      </c>
      <c r="F784" s="11"/>
      <c r="G784" s="161">
        <f t="shared" si="54"/>
        <v>0</v>
      </c>
      <c r="H784" s="11"/>
      <c r="I784" s="147">
        <f t="shared" si="55"/>
        <v>0</v>
      </c>
      <c r="J784" s="147">
        <f t="shared" si="53"/>
        <v>0</v>
      </c>
    </row>
    <row r="785" spans="1:10" s="5" customFormat="1" x14ac:dyDescent="0.35">
      <c r="A785" s="84"/>
      <c r="B785" s="19" t="s">
        <v>31</v>
      </c>
      <c r="C785" s="157" t="s">
        <v>14</v>
      </c>
      <c r="D785" s="36"/>
      <c r="E785" s="14">
        <v>2</v>
      </c>
      <c r="F785" s="37"/>
      <c r="G785" s="161">
        <f t="shared" si="54"/>
        <v>0</v>
      </c>
      <c r="H785" s="37"/>
      <c r="I785" s="147">
        <f t="shared" si="55"/>
        <v>0</v>
      </c>
      <c r="J785" s="147">
        <f t="shared" si="53"/>
        <v>0</v>
      </c>
    </row>
    <row r="786" spans="1:10" s="5" customFormat="1" x14ac:dyDescent="0.35">
      <c r="A786" s="84"/>
      <c r="B786" s="26" t="s">
        <v>32</v>
      </c>
      <c r="C786" s="22" t="s">
        <v>17</v>
      </c>
      <c r="D786" s="23">
        <v>0.26</v>
      </c>
      <c r="E786" s="11">
        <f>E777*D786</f>
        <v>45.5</v>
      </c>
      <c r="F786" s="11"/>
      <c r="G786" s="161">
        <f t="shared" si="54"/>
        <v>0</v>
      </c>
      <c r="H786" s="11"/>
      <c r="I786" s="147">
        <f t="shared" si="55"/>
        <v>0</v>
      </c>
      <c r="J786" s="147">
        <f t="shared" si="53"/>
        <v>0</v>
      </c>
    </row>
    <row r="787" spans="1:10" s="5" customFormat="1" x14ac:dyDescent="0.35">
      <c r="A787" s="84"/>
      <c r="B787" s="26" t="s">
        <v>27</v>
      </c>
      <c r="C787" s="22" t="s">
        <v>2</v>
      </c>
      <c r="D787" s="23">
        <v>7.0000000000000001E-3</v>
      </c>
      <c r="E787" s="11">
        <f>E777*D787</f>
        <v>1.2250000000000001</v>
      </c>
      <c r="F787" s="11"/>
      <c r="G787" s="161">
        <f t="shared" si="54"/>
        <v>0</v>
      </c>
      <c r="H787" s="11"/>
      <c r="I787" s="147">
        <f t="shared" si="55"/>
        <v>0</v>
      </c>
      <c r="J787" s="147">
        <f t="shared" si="53"/>
        <v>0</v>
      </c>
    </row>
    <row r="788" spans="1:10" s="5" customFormat="1" x14ac:dyDescent="0.35">
      <c r="A788" s="159"/>
      <c r="B788" s="40"/>
      <c r="C788" s="159"/>
      <c r="D788" s="159"/>
      <c r="E788" s="159"/>
      <c r="F788" s="159"/>
      <c r="G788" s="161">
        <f t="shared" si="54"/>
        <v>0</v>
      </c>
      <c r="H788" s="159"/>
      <c r="I788" s="147">
        <f t="shared" si="55"/>
        <v>0</v>
      </c>
      <c r="J788" s="147">
        <f t="shared" si="53"/>
        <v>0</v>
      </c>
    </row>
    <row r="789" spans="1:10" s="5" customFormat="1" x14ac:dyDescent="0.35">
      <c r="A789" s="84"/>
      <c r="B789" s="78" t="s">
        <v>174</v>
      </c>
      <c r="C789" s="23"/>
      <c r="D789" s="23"/>
      <c r="E789" s="16"/>
      <c r="F789" s="16"/>
      <c r="G789" s="161">
        <f t="shared" si="54"/>
        <v>0</v>
      </c>
      <c r="H789" s="16"/>
      <c r="I789" s="147">
        <f t="shared" si="55"/>
        <v>0</v>
      </c>
      <c r="J789" s="147">
        <f t="shared" si="53"/>
        <v>0</v>
      </c>
    </row>
    <row r="790" spans="1:10" s="5" customFormat="1" ht="27" x14ac:dyDescent="0.35">
      <c r="A790" s="70">
        <v>11</v>
      </c>
      <c r="B790" s="7" t="s">
        <v>300</v>
      </c>
      <c r="C790" s="8" t="s">
        <v>18</v>
      </c>
      <c r="D790" s="8"/>
      <c r="E790" s="9">
        <v>1</v>
      </c>
      <c r="F790" s="30"/>
      <c r="G790" s="161">
        <f t="shared" si="54"/>
        <v>0</v>
      </c>
      <c r="H790" s="30"/>
      <c r="I790" s="147">
        <f t="shared" si="55"/>
        <v>0</v>
      </c>
      <c r="J790" s="147">
        <f t="shared" si="53"/>
        <v>0</v>
      </c>
    </row>
    <row r="791" spans="1:10" s="5" customFormat="1" x14ac:dyDescent="0.35">
      <c r="A791" s="85"/>
      <c r="B791" s="18" t="s">
        <v>15</v>
      </c>
      <c r="C791" s="15" t="s">
        <v>18</v>
      </c>
      <c r="D791" s="16">
        <v>1</v>
      </c>
      <c r="E791" s="16">
        <f>E790*D791</f>
        <v>1</v>
      </c>
      <c r="F791" s="14"/>
      <c r="G791" s="161">
        <f t="shared" si="54"/>
        <v>0</v>
      </c>
      <c r="H791" s="11"/>
      <c r="I791" s="147">
        <f t="shared" si="55"/>
        <v>0</v>
      </c>
      <c r="J791" s="147">
        <f t="shared" si="53"/>
        <v>0</v>
      </c>
    </row>
    <row r="792" spans="1:10" s="5" customFormat="1" x14ac:dyDescent="0.35">
      <c r="A792" s="85"/>
      <c r="B792" s="13" t="s">
        <v>20</v>
      </c>
      <c r="C792" s="12" t="s">
        <v>2</v>
      </c>
      <c r="D792" s="61">
        <v>7.0000000000000007E-2</v>
      </c>
      <c r="E792" s="14">
        <f>D792*E790</f>
        <v>7.0000000000000007E-2</v>
      </c>
      <c r="F792" s="14"/>
      <c r="G792" s="161">
        <f t="shared" si="54"/>
        <v>0</v>
      </c>
      <c r="H792" s="14"/>
      <c r="I792" s="147">
        <f t="shared" si="55"/>
        <v>0</v>
      </c>
      <c r="J792" s="147">
        <f t="shared" si="53"/>
        <v>0</v>
      </c>
    </row>
    <row r="793" spans="1:10" s="5" customFormat="1" x14ac:dyDescent="0.35">
      <c r="A793" s="85"/>
      <c r="B793" s="13" t="s">
        <v>301</v>
      </c>
      <c r="C793" s="157" t="s">
        <v>18</v>
      </c>
      <c r="D793" s="87" t="s">
        <v>102</v>
      </c>
      <c r="E793" s="14">
        <f>E790</f>
        <v>1</v>
      </c>
      <c r="F793" s="14"/>
      <c r="G793" s="161">
        <f t="shared" si="54"/>
        <v>0</v>
      </c>
      <c r="H793" s="14"/>
      <c r="I793" s="147">
        <f t="shared" si="55"/>
        <v>0</v>
      </c>
      <c r="J793" s="147">
        <f t="shared" si="53"/>
        <v>0</v>
      </c>
    </row>
    <row r="794" spans="1:10" s="5" customFormat="1" x14ac:dyDescent="0.35">
      <c r="A794" s="85"/>
      <c r="B794" s="32" t="s">
        <v>23</v>
      </c>
      <c r="C794" s="23" t="s">
        <v>2</v>
      </c>
      <c r="D794" s="65">
        <v>0.37</v>
      </c>
      <c r="E794" s="16">
        <f>D794*E790</f>
        <v>0.37</v>
      </c>
      <c r="F794" s="16"/>
      <c r="G794" s="161">
        <f t="shared" si="54"/>
        <v>0</v>
      </c>
      <c r="H794" s="16"/>
      <c r="I794" s="147">
        <f t="shared" si="55"/>
        <v>0</v>
      </c>
      <c r="J794" s="147">
        <f t="shared" si="53"/>
        <v>0</v>
      </c>
    </row>
    <row r="795" spans="1:10" s="5" customFormat="1" ht="27" x14ac:dyDescent="0.35">
      <c r="A795" s="66">
        <v>12</v>
      </c>
      <c r="B795" s="74" t="s">
        <v>302</v>
      </c>
      <c r="C795" s="27" t="s">
        <v>18</v>
      </c>
      <c r="D795" s="27"/>
      <c r="E795" s="35">
        <v>1</v>
      </c>
      <c r="F795" s="11"/>
      <c r="G795" s="161">
        <f t="shared" si="54"/>
        <v>0</v>
      </c>
      <c r="H795" s="11"/>
      <c r="I795" s="147">
        <f t="shared" si="55"/>
        <v>0</v>
      </c>
      <c r="J795" s="147">
        <f t="shared" si="53"/>
        <v>0</v>
      </c>
    </row>
    <row r="796" spans="1:10" s="5" customFormat="1" x14ac:dyDescent="0.35">
      <c r="A796" s="84"/>
      <c r="B796" s="18" t="s">
        <v>15</v>
      </c>
      <c r="C796" s="15" t="s">
        <v>18</v>
      </c>
      <c r="D796" s="16">
        <v>1</v>
      </c>
      <c r="E796" s="16">
        <f>E795*D796</f>
        <v>1</v>
      </c>
      <c r="F796" s="14"/>
      <c r="G796" s="161">
        <f t="shared" si="54"/>
        <v>0</v>
      </c>
      <c r="H796" s="11"/>
      <c r="I796" s="147">
        <f t="shared" si="55"/>
        <v>0</v>
      </c>
      <c r="J796" s="147">
        <f t="shared" si="53"/>
        <v>0</v>
      </c>
    </row>
    <row r="797" spans="1:10" s="5" customFormat="1" x14ac:dyDescent="0.35">
      <c r="A797" s="84"/>
      <c r="B797" s="13" t="s">
        <v>20</v>
      </c>
      <c r="C797" s="12" t="s">
        <v>2</v>
      </c>
      <c r="D797" s="88">
        <v>0.13</v>
      </c>
      <c r="E797" s="14">
        <f>D797*E795</f>
        <v>0.13</v>
      </c>
      <c r="F797" s="14"/>
      <c r="G797" s="161">
        <f t="shared" si="54"/>
        <v>0</v>
      </c>
      <c r="H797" s="14"/>
      <c r="I797" s="147">
        <f t="shared" si="55"/>
        <v>0</v>
      </c>
      <c r="J797" s="147">
        <f t="shared" si="53"/>
        <v>0</v>
      </c>
    </row>
    <row r="798" spans="1:10" s="5" customFormat="1" x14ac:dyDescent="0.35">
      <c r="A798" s="84"/>
      <c r="B798" s="13" t="s">
        <v>303</v>
      </c>
      <c r="C798" s="157" t="s">
        <v>18</v>
      </c>
      <c r="D798" s="87" t="s">
        <v>102</v>
      </c>
      <c r="E798" s="14">
        <f>E795</f>
        <v>1</v>
      </c>
      <c r="F798" s="14"/>
      <c r="G798" s="161">
        <f t="shared" si="54"/>
        <v>0</v>
      </c>
      <c r="H798" s="14"/>
      <c r="I798" s="147">
        <f t="shared" si="55"/>
        <v>0</v>
      </c>
      <c r="J798" s="147">
        <f t="shared" si="53"/>
        <v>0</v>
      </c>
    </row>
    <row r="799" spans="1:10" s="5" customFormat="1" x14ac:dyDescent="0.35">
      <c r="A799" s="84"/>
      <c r="B799" s="32" t="s">
        <v>23</v>
      </c>
      <c r="C799" s="23" t="s">
        <v>2</v>
      </c>
      <c r="D799" s="65">
        <v>0.94</v>
      </c>
      <c r="E799" s="16">
        <f>D799*E795</f>
        <v>0.94</v>
      </c>
      <c r="F799" s="16"/>
      <c r="G799" s="161">
        <f t="shared" si="54"/>
        <v>0</v>
      </c>
      <c r="H799" s="16"/>
      <c r="I799" s="147">
        <f t="shared" si="55"/>
        <v>0</v>
      </c>
      <c r="J799" s="147">
        <f t="shared" si="53"/>
        <v>0</v>
      </c>
    </row>
    <row r="800" spans="1:10" s="5" customFormat="1" x14ac:dyDescent="0.35">
      <c r="A800" s="90">
        <v>13</v>
      </c>
      <c r="B800" s="39" t="s">
        <v>56</v>
      </c>
      <c r="C800" s="34" t="s">
        <v>14</v>
      </c>
      <c r="D800" s="34"/>
      <c r="E800" s="58">
        <v>1</v>
      </c>
      <c r="F800" s="37"/>
      <c r="G800" s="161">
        <f t="shared" si="54"/>
        <v>0</v>
      </c>
      <c r="H800" s="37"/>
      <c r="I800" s="147">
        <f t="shared" si="55"/>
        <v>0</v>
      </c>
      <c r="J800" s="147">
        <f t="shared" si="53"/>
        <v>0</v>
      </c>
    </row>
    <row r="801" spans="1:10" s="5" customFormat="1" x14ac:dyDescent="0.35">
      <c r="A801" s="90"/>
      <c r="B801" s="18" t="s">
        <v>15</v>
      </c>
      <c r="C801" s="15" t="s">
        <v>18</v>
      </c>
      <c r="D801" s="16">
        <v>1</v>
      </c>
      <c r="E801" s="16">
        <f>E800*D801</f>
        <v>1</v>
      </c>
      <c r="F801" s="14"/>
      <c r="G801" s="161">
        <f t="shared" si="54"/>
        <v>0</v>
      </c>
      <c r="H801" s="16"/>
      <c r="I801" s="147">
        <f t="shared" si="55"/>
        <v>0</v>
      </c>
      <c r="J801" s="147">
        <f t="shared" si="53"/>
        <v>0</v>
      </c>
    </row>
    <row r="802" spans="1:10" s="5" customFormat="1" x14ac:dyDescent="0.35">
      <c r="A802" s="90"/>
      <c r="B802" s="75" t="s">
        <v>20</v>
      </c>
      <c r="C802" s="76" t="s">
        <v>2</v>
      </c>
      <c r="D802" s="14">
        <v>0.16</v>
      </c>
      <c r="E802" s="14">
        <f>E800*D802</f>
        <v>0.16</v>
      </c>
      <c r="F802" s="14"/>
      <c r="G802" s="161">
        <f t="shared" si="54"/>
        <v>0</v>
      </c>
      <c r="H802" s="14"/>
      <c r="I802" s="147">
        <f t="shared" si="55"/>
        <v>0</v>
      </c>
      <c r="J802" s="147">
        <f t="shared" si="53"/>
        <v>0</v>
      </c>
    </row>
    <row r="803" spans="1:10" s="5" customFormat="1" x14ac:dyDescent="0.35">
      <c r="A803" s="90"/>
      <c r="B803" s="75" t="s">
        <v>57</v>
      </c>
      <c r="C803" s="76" t="s">
        <v>18</v>
      </c>
      <c r="D803" s="87" t="s">
        <v>102</v>
      </c>
      <c r="E803" s="14">
        <v>12</v>
      </c>
      <c r="F803" s="14"/>
      <c r="G803" s="161">
        <f t="shared" si="54"/>
        <v>0</v>
      </c>
      <c r="H803" s="14"/>
      <c r="I803" s="147">
        <f t="shared" si="55"/>
        <v>0</v>
      </c>
      <c r="J803" s="147">
        <f t="shared" si="53"/>
        <v>0</v>
      </c>
    </row>
    <row r="804" spans="1:10" s="5" customFormat="1" x14ac:dyDescent="0.35">
      <c r="A804" s="90"/>
      <c r="B804" s="75" t="s">
        <v>23</v>
      </c>
      <c r="C804" s="76" t="s">
        <v>2</v>
      </c>
      <c r="D804" s="14">
        <v>0.47</v>
      </c>
      <c r="E804" s="14">
        <f>E800*D804</f>
        <v>0.47</v>
      </c>
      <c r="F804" s="14"/>
      <c r="G804" s="161">
        <f t="shared" si="54"/>
        <v>0</v>
      </c>
      <c r="H804" s="14"/>
      <c r="I804" s="147">
        <f t="shared" si="55"/>
        <v>0</v>
      </c>
      <c r="J804" s="147">
        <f t="shared" si="53"/>
        <v>0</v>
      </c>
    </row>
    <row r="805" spans="1:10" s="5" customFormat="1" x14ac:dyDescent="0.35">
      <c r="A805" s="99">
        <v>14</v>
      </c>
      <c r="B805" s="39" t="s">
        <v>69</v>
      </c>
      <c r="C805" s="34" t="s">
        <v>33</v>
      </c>
      <c r="D805" s="34"/>
      <c r="E805" s="58">
        <v>3</v>
      </c>
      <c r="F805" s="37"/>
      <c r="G805" s="161">
        <f t="shared" si="54"/>
        <v>0</v>
      </c>
      <c r="H805" s="37"/>
      <c r="I805" s="147">
        <f t="shared" si="55"/>
        <v>0</v>
      </c>
      <c r="J805" s="147">
        <f t="shared" si="53"/>
        <v>0</v>
      </c>
    </row>
    <row r="806" spans="1:10" s="5" customFormat="1" x14ac:dyDescent="0.35">
      <c r="A806" s="99"/>
      <c r="B806" s="18" t="s">
        <v>15</v>
      </c>
      <c r="C806" s="15" t="s">
        <v>18</v>
      </c>
      <c r="D806" s="16">
        <v>1</v>
      </c>
      <c r="E806" s="16">
        <f>E805*D806</f>
        <v>3</v>
      </c>
      <c r="F806" s="37"/>
      <c r="G806" s="161">
        <f t="shared" si="54"/>
        <v>0</v>
      </c>
      <c r="H806" s="16"/>
      <c r="I806" s="147">
        <f t="shared" si="55"/>
        <v>0</v>
      </c>
      <c r="J806" s="147">
        <f t="shared" si="53"/>
        <v>0</v>
      </c>
    </row>
    <row r="807" spans="1:10" s="5" customFormat="1" x14ac:dyDescent="0.35">
      <c r="A807" s="99"/>
      <c r="B807" s="75" t="s">
        <v>20</v>
      </c>
      <c r="C807" s="76" t="s">
        <v>2</v>
      </c>
      <c r="D807" s="88">
        <v>2.0999999999999999E-3</v>
      </c>
      <c r="E807" s="14">
        <f>E805*D807</f>
        <v>6.3E-3</v>
      </c>
      <c r="F807" s="14"/>
      <c r="G807" s="161">
        <f t="shared" si="54"/>
        <v>0</v>
      </c>
      <c r="H807" s="14"/>
      <c r="I807" s="147">
        <f t="shared" si="55"/>
        <v>0</v>
      </c>
      <c r="J807" s="147">
        <f t="shared" si="53"/>
        <v>0</v>
      </c>
    </row>
    <row r="808" spans="1:10" s="5" customFormat="1" x14ac:dyDescent="0.35">
      <c r="A808" s="99"/>
      <c r="B808" s="75" t="s">
        <v>70</v>
      </c>
      <c r="C808" s="76" t="s">
        <v>18</v>
      </c>
      <c r="D808" s="14">
        <v>1</v>
      </c>
      <c r="E808" s="14">
        <f>E805*D808</f>
        <v>3</v>
      </c>
      <c r="F808" s="14"/>
      <c r="G808" s="161">
        <f t="shared" si="54"/>
        <v>0</v>
      </c>
      <c r="H808" s="14"/>
      <c r="I808" s="147">
        <f t="shared" si="55"/>
        <v>0</v>
      </c>
      <c r="J808" s="147">
        <f t="shared" si="53"/>
        <v>0</v>
      </c>
    </row>
    <row r="809" spans="1:10" s="5" customFormat="1" x14ac:dyDescent="0.35">
      <c r="A809" s="99"/>
      <c r="B809" s="75" t="s">
        <v>23</v>
      </c>
      <c r="C809" s="76" t="s">
        <v>2</v>
      </c>
      <c r="D809" s="61">
        <v>0.156</v>
      </c>
      <c r="E809" s="14">
        <f>E805*D809</f>
        <v>0.46799999999999997</v>
      </c>
      <c r="F809" s="14"/>
      <c r="G809" s="161">
        <f t="shared" si="54"/>
        <v>0</v>
      </c>
      <c r="H809" s="14"/>
      <c r="I809" s="147">
        <f t="shared" si="55"/>
        <v>0</v>
      </c>
      <c r="J809" s="147">
        <f t="shared" si="53"/>
        <v>0</v>
      </c>
    </row>
    <row r="810" spans="1:10" s="5" customFormat="1" x14ac:dyDescent="0.35">
      <c r="A810" s="100">
        <v>15</v>
      </c>
      <c r="B810" s="39" t="s">
        <v>58</v>
      </c>
      <c r="C810" s="34" t="s">
        <v>33</v>
      </c>
      <c r="D810" s="34"/>
      <c r="E810" s="58">
        <v>2</v>
      </c>
      <c r="F810" s="37"/>
      <c r="G810" s="161">
        <f t="shared" si="54"/>
        <v>0</v>
      </c>
      <c r="H810" s="37"/>
      <c r="I810" s="147">
        <f t="shared" si="55"/>
        <v>0</v>
      </c>
      <c r="J810" s="147">
        <f t="shared" si="53"/>
        <v>0</v>
      </c>
    </row>
    <row r="811" spans="1:10" s="5" customFormat="1" x14ac:dyDescent="0.35">
      <c r="A811" s="100"/>
      <c r="B811" s="18" t="s">
        <v>15</v>
      </c>
      <c r="C811" s="15" t="s">
        <v>18</v>
      </c>
      <c r="D811" s="16">
        <v>1</v>
      </c>
      <c r="E811" s="16">
        <f>E810*D811</f>
        <v>2</v>
      </c>
      <c r="F811" s="37"/>
      <c r="G811" s="161">
        <f t="shared" si="54"/>
        <v>0</v>
      </c>
      <c r="H811" s="16"/>
      <c r="I811" s="147">
        <f t="shared" si="55"/>
        <v>0</v>
      </c>
      <c r="J811" s="147">
        <f t="shared" si="53"/>
        <v>0</v>
      </c>
    </row>
    <row r="812" spans="1:10" s="5" customFormat="1" x14ac:dyDescent="0.35">
      <c r="A812" s="100"/>
      <c r="B812" s="75" t="s">
        <v>20</v>
      </c>
      <c r="C812" s="76" t="s">
        <v>2</v>
      </c>
      <c r="D812" s="61">
        <v>9.1999999999999998E-2</v>
      </c>
      <c r="E812" s="14">
        <f>E810*D812</f>
        <v>0.184</v>
      </c>
      <c r="F812" s="14"/>
      <c r="G812" s="161">
        <f t="shared" si="54"/>
        <v>0</v>
      </c>
      <c r="H812" s="14"/>
      <c r="I812" s="147">
        <f t="shared" si="55"/>
        <v>0</v>
      </c>
      <c r="J812" s="147">
        <f t="shared" si="53"/>
        <v>0</v>
      </c>
    </row>
    <row r="813" spans="1:10" s="5" customFormat="1" x14ac:dyDescent="0.35">
      <c r="A813" s="100"/>
      <c r="B813" s="75" t="s">
        <v>71</v>
      </c>
      <c r="C813" s="76" t="s">
        <v>18</v>
      </c>
      <c r="D813" s="14">
        <v>1.01</v>
      </c>
      <c r="E813" s="14">
        <f>E810*D813</f>
        <v>2.02</v>
      </c>
      <c r="F813" s="14"/>
      <c r="G813" s="161">
        <f t="shared" si="54"/>
        <v>0</v>
      </c>
      <c r="H813" s="14"/>
      <c r="I813" s="147">
        <f t="shared" si="55"/>
        <v>0</v>
      </c>
      <c r="J813" s="147">
        <f t="shared" si="53"/>
        <v>0</v>
      </c>
    </row>
    <row r="814" spans="1:10" s="5" customFormat="1" x14ac:dyDescent="0.35">
      <c r="A814" s="100"/>
      <c r="B814" s="75" t="s">
        <v>23</v>
      </c>
      <c r="C814" s="76" t="s">
        <v>2</v>
      </c>
      <c r="D814" s="61">
        <v>0.20799999999999999</v>
      </c>
      <c r="E814" s="14">
        <f>E810*D814</f>
        <v>0.41599999999999998</v>
      </c>
      <c r="F814" s="14"/>
      <c r="G814" s="161">
        <f t="shared" si="54"/>
        <v>0</v>
      </c>
      <c r="H814" s="14"/>
      <c r="I814" s="147">
        <f t="shared" si="55"/>
        <v>0</v>
      </c>
      <c r="J814" s="147">
        <f t="shared" si="53"/>
        <v>0</v>
      </c>
    </row>
    <row r="815" spans="1:10" s="5" customFormat="1" x14ac:dyDescent="0.35">
      <c r="A815" s="100">
        <v>16</v>
      </c>
      <c r="B815" s="92" t="s">
        <v>72</v>
      </c>
      <c r="C815" s="27" t="s">
        <v>14</v>
      </c>
      <c r="D815" s="101"/>
      <c r="E815" s="58">
        <f>E818+E819+E820+E821+E822</f>
        <v>13</v>
      </c>
      <c r="F815" s="14"/>
      <c r="G815" s="161">
        <f t="shared" ref="G815:G846" si="56">F815*E815</f>
        <v>0</v>
      </c>
      <c r="H815" s="14"/>
      <c r="I815" s="147">
        <f t="shared" ref="I815:I846" si="57">H815*E815</f>
        <v>0</v>
      </c>
      <c r="J815" s="147">
        <f t="shared" si="53"/>
        <v>0</v>
      </c>
    </row>
    <row r="816" spans="1:10" s="5" customFormat="1" x14ac:dyDescent="0.35">
      <c r="A816" s="100"/>
      <c r="B816" s="18" t="s">
        <v>15</v>
      </c>
      <c r="C816" s="15" t="s">
        <v>18</v>
      </c>
      <c r="D816" s="16">
        <v>1</v>
      </c>
      <c r="E816" s="16">
        <f>E815*D816</f>
        <v>13</v>
      </c>
      <c r="F816" s="37"/>
      <c r="G816" s="161">
        <f t="shared" si="56"/>
        <v>0</v>
      </c>
      <c r="H816" s="16"/>
      <c r="I816" s="147">
        <f t="shared" si="57"/>
        <v>0</v>
      </c>
      <c r="J816" s="147">
        <f t="shared" ref="J816:J864" si="58">I816+G816</f>
        <v>0</v>
      </c>
    </row>
    <row r="817" spans="1:10" s="5" customFormat="1" x14ac:dyDescent="0.35">
      <c r="A817" s="100"/>
      <c r="B817" s="75" t="s">
        <v>20</v>
      </c>
      <c r="C817" s="76" t="s">
        <v>2</v>
      </c>
      <c r="D817" s="88">
        <v>0.151</v>
      </c>
      <c r="E817" s="14">
        <f>E815*D817</f>
        <v>1.9629999999999999</v>
      </c>
      <c r="F817" s="14"/>
      <c r="G817" s="161">
        <f t="shared" si="56"/>
        <v>0</v>
      </c>
      <c r="H817" s="14"/>
      <c r="I817" s="147">
        <f t="shared" si="57"/>
        <v>0</v>
      </c>
      <c r="J817" s="147">
        <f t="shared" si="58"/>
        <v>0</v>
      </c>
    </row>
    <row r="818" spans="1:10" s="5" customFormat="1" x14ac:dyDescent="0.35">
      <c r="A818" s="100"/>
      <c r="B818" s="75" t="s">
        <v>73</v>
      </c>
      <c r="C818" s="76" t="s">
        <v>14</v>
      </c>
      <c r="D818" s="102"/>
      <c r="E818" s="14">
        <v>1</v>
      </c>
      <c r="F818" s="69"/>
      <c r="G818" s="161">
        <f t="shared" si="56"/>
        <v>0</v>
      </c>
      <c r="H818" s="69"/>
      <c r="I818" s="147">
        <f t="shared" si="57"/>
        <v>0</v>
      </c>
      <c r="J818" s="147">
        <f t="shared" si="58"/>
        <v>0</v>
      </c>
    </row>
    <row r="819" spans="1:10" s="5" customFormat="1" x14ac:dyDescent="0.35">
      <c r="A819" s="100"/>
      <c r="B819" s="75" t="s">
        <v>74</v>
      </c>
      <c r="C819" s="76" t="s">
        <v>14</v>
      </c>
      <c r="D819" s="102"/>
      <c r="E819" s="14">
        <v>3</v>
      </c>
      <c r="F819" s="69"/>
      <c r="G819" s="161">
        <f t="shared" si="56"/>
        <v>0</v>
      </c>
      <c r="H819" s="69"/>
      <c r="I819" s="147">
        <f t="shared" si="57"/>
        <v>0</v>
      </c>
      <c r="J819" s="147">
        <f t="shared" si="58"/>
        <v>0</v>
      </c>
    </row>
    <row r="820" spans="1:10" s="5" customFormat="1" x14ac:dyDescent="0.35">
      <c r="A820" s="100"/>
      <c r="B820" s="75" t="s">
        <v>75</v>
      </c>
      <c r="C820" s="76" t="s">
        <v>14</v>
      </c>
      <c r="D820" s="102"/>
      <c r="E820" s="14">
        <v>1</v>
      </c>
      <c r="F820" s="69"/>
      <c r="G820" s="161">
        <f t="shared" si="56"/>
        <v>0</v>
      </c>
      <c r="H820" s="69"/>
      <c r="I820" s="147">
        <f t="shared" si="57"/>
        <v>0</v>
      </c>
      <c r="J820" s="147">
        <f t="shared" si="58"/>
        <v>0</v>
      </c>
    </row>
    <row r="821" spans="1:10" s="5" customFormat="1" x14ac:dyDescent="0.35">
      <c r="A821" s="100"/>
      <c r="B821" s="75" t="s">
        <v>76</v>
      </c>
      <c r="C821" s="76" t="s">
        <v>14</v>
      </c>
      <c r="D821" s="102"/>
      <c r="E821" s="14">
        <v>2</v>
      </c>
      <c r="F821" s="69"/>
      <c r="G821" s="161">
        <f t="shared" si="56"/>
        <v>0</v>
      </c>
      <c r="H821" s="69"/>
      <c r="I821" s="147">
        <f t="shared" si="57"/>
        <v>0</v>
      </c>
      <c r="J821" s="147">
        <f t="shared" si="58"/>
        <v>0</v>
      </c>
    </row>
    <row r="822" spans="1:10" s="5" customFormat="1" x14ac:dyDescent="0.35">
      <c r="A822" s="100"/>
      <c r="B822" s="75" t="s">
        <v>77</v>
      </c>
      <c r="C822" s="76" t="s">
        <v>14</v>
      </c>
      <c r="D822" s="102"/>
      <c r="E822" s="14">
        <v>6</v>
      </c>
      <c r="F822" s="69"/>
      <c r="G822" s="161">
        <f t="shared" si="56"/>
        <v>0</v>
      </c>
      <c r="H822" s="69"/>
      <c r="I822" s="147">
        <f t="shared" si="57"/>
        <v>0</v>
      </c>
      <c r="J822" s="147">
        <f t="shared" si="58"/>
        <v>0</v>
      </c>
    </row>
    <row r="823" spans="1:10" s="5" customFormat="1" x14ac:dyDescent="0.35">
      <c r="A823" s="100"/>
      <c r="B823" s="75" t="s">
        <v>97</v>
      </c>
      <c r="C823" s="76" t="s">
        <v>14</v>
      </c>
      <c r="D823" s="102"/>
      <c r="E823" s="14">
        <v>3</v>
      </c>
      <c r="F823" s="69"/>
      <c r="G823" s="161">
        <f t="shared" si="56"/>
        <v>0</v>
      </c>
      <c r="H823" s="69"/>
      <c r="I823" s="147">
        <f t="shared" si="57"/>
        <v>0</v>
      </c>
      <c r="J823" s="147">
        <f t="shared" si="58"/>
        <v>0</v>
      </c>
    </row>
    <row r="824" spans="1:10" s="5" customFormat="1" x14ac:dyDescent="0.35">
      <c r="A824" s="100"/>
      <c r="B824" s="75" t="s">
        <v>96</v>
      </c>
      <c r="C824" s="76" t="s">
        <v>14</v>
      </c>
      <c r="D824" s="102"/>
      <c r="E824" s="14">
        <v>3</v>
      </c>
      <c r="F824" s="69"/>
      <c r="G824" s="161">
        <f t="shared" si="56"/>
        <v>0</v>
      </c>
      <c r="H824" s="69"/>
      <c r="I824" s="147">
        <f t="shared" si="57"/>
        <v>0</v>
      </c>
      <c r="J824" s="147">
        <f t="shared" si="58"/>
        <v>0</v>
      </c>
    </row>
    <row r="825" spans="1:10" s="5" customFormat="1" ht="27" x14ac:dyDescent="0.35">
      <c r="A825" s="103">
        <v>17</v>
      </c>
      <c r="B825" s="39" t="s">
        <v>78</v>
      </c>
      <c r="C825" s="34" t="s">
        <v>79</v>
      </c>
      <c r="D825" s="34"/>
      <c r="E825" s="58">
        <v>4</v>
      </c>
      <c r="F825" s="37"/>
      <c r="G825" s="161">
        <f t="shared" si="56"/>
        <v>0</v>
      </c>
      <c r="H825" s="37"/>
      <c r="I825" s="147">
        <f t="shared" si="57"/>
        <v>0</v>
      </c>
      <c r="J825" s="147">
        <f t="shared" si="58"/>
        <v>0</v>
      </c>
    </row>
    <row r="826" spans="1:10" s="5" customFormat="1" x14ac:dyDescent="0.35">
      <c r="A826" s="99"/>
      <c r="B826" s="18" t="s">
        <v>15</v>
      </c>
      <c r="C826" s="15" t="s">
        <v>18</v>
      </c>
      <c r="D826" s="16">
        <v>1</v>
      </c>
      <c r="E826" s="16">
        <f>E825*D826</f>
        <v>4</v>
      </c>
      <c r="F826" s="37"/>
      <c r="G826" s="161">
        <f t="shared" si="56"/>
        <v>0</v>
      </c>
      <c r="H826" s="16"/>
      <c r="I826" s="147">
        <f t="shared" si="57"/>
        <v>0</v>
      </c>
      <c r="J826" s="147">
        <f t="shared" si="58"/>
        <v>0</v>
      </c>
    </row>
    <row r="827" spans="1:10" s="5" customFormat="1" x14ac:dyDescent="0.35">
      <c r="A827" s="99"/>
      <c r="B827" s="75" t="s">
        <v>20</v>
      </c>
      <c r="C827" s="43" t="s">
        <v>80</v>
      </c>
      <c r="D827" s="42">
        <v>2.5700000000000001E-2</v>
      </c>
      <c r="E827" s="11">
        <f>D827*E825</f>
        <v>0.1028</v>
      </c>
      <c r="F827" s="16"/>
      <c r="G827" s="161">
        <f t="shared" si="56"/>
        <v>0</v>
      </c>
      <c r="H827" s="16"/>
      <c r="I827" s="147">
        <f t="shared" si="57"/>
        <v>0</v>
      </c>
      <c r="J827" s="147">
        <f t="shared" si="58"/>
        <v>0</v>
      </c>
    </row>
    <row r="828" spans="1:10" s="5" customFormat="1" x14ac:dyDescent="0.35">
      <c r="A828" s="99"/>
      <c r="B828" s="75" t="s">
        <v>81</v>
      </c>
      <c r="C828" s="43" t="s">
        <v>17</v>
      </c>
      <c r="D828" s="44">
        <v>1</v>
      </c>
      <c r="E828" s="11">
        <f>E825</f>
        <v>4</v>
      </c>
      <c r="F828" s="16"/>
      <c r="G828" s="161">
        <f t="shared" si="56"/>
        <v>0</v>
      </c>
      <c r="H828" s="16"/>
      <c r="I828" s="147">
        <f t="shared" si="57"/>
        <v>0</v>
      </c>
      <c r="J828" s="147">
        <f t="shared" si="58"/>
        <v>0</v>
      </c>
    </row>
    <row r="829" spans="1:10" s="5" customFormat="1" x14ac:dyDescent="0.35">
      <c r="A829" s="99"/>
      <c r="B829" s="75" t="s">
        <v>23</v>
      </c>
      <c r="C829" s="43" t="s">
        <v>2</v>
      </c>
      <c r="D829" s="41">
        <v>4.5699999999999998E-2</v>
      </c>
      <c r="E829" s="11">
        <f>D829*E825</f>
        <v>0.18279999999999999</v>
      </c>
      <c r="F829" s="16"/>
      <c r="G829" s="161">
        <f t="shared" si="56"/>
        <v>0</v>
      </c>
      <c r="H829" s="16"/>
      <c r="I829" s="147">
        <f t="shared" si="57"/>
        <v>0</v>
      </c>
      <c r="J829" s="147">
        <f t="shared" si="58"/>
        <v>0</v>
      </c>
    </row>
    <row r="830" spans="1:10" s="5" customFormat="1" ht="27" x14ac:dyDescent="0.35">
      <c r="A830" s="103">
        <v>18</v>
      </c>
      <c r="B830" s="39" t="s">
        <v>82</v>
      </c>
      <c r="C830" s="27" t="s">
        <v>33</v>
      </c>
      <c r="D830" s="35"/>
      <c r="E830" s="35">
        <v>1</v>
      </c>
      <c r="F830" s="16"/>
      <c r="G830" s="161">
        <f t="shared" si="56"/>
        <v>0</v>
      </c>
      <c r="H830" s="16"/>
      <c r="I830" s="147">
        <f t="shared" si="57"/>
        <v>0</v>
      </c>
      <c r="J830" s="147">
        <f t="shared" si="58"/>
        <v>0</v>
      </c>
    </row>
    <row r="831" spans="1:10" s="5" customFormat="1" x14ac:dyDescent="0.35">
      <c r="A831" s="99"/>
      <c r="B831" s="18" t="s">
        <v>15</v>
      </c>
      <c r="C831" s="15" t="s">
        <v>18</v>
      </c>
      <c r="D831" s="16">
        <v>1</v>
      </c>
      <c r="E831" s="16">
        <f>E830*D831</f>
        <v>1</v>
      </c>
      <c r="F831" s="37"/>
      <c r="G831" s="161">
        <f t="shared" si="56"/>
        <v>0</v>
      </c>
      <c r="H831" s="16"/>
      <c r="I831" s="147">
        <f t="shared" si="57"/>
        <v>0</v>
      </c>
      <c r="J831" s="147">
        <f t="shared" si="58"/>
        <v>0</v>
      </c>
    </row>
    <row r="832" spans="1:10" s="5" customFormat="1" x14ac:dyDescent="0.35">
      <c r="A832" s="99"/>
      <c r="B832" s="75" t="s">
        <v>20</v>
      </c>
      <c r="C832" s="43" t="s">
        <v>2</v>
      </c>
      <c r="D832" s="42">
        <v>1.72E-2</v>
      </c>
      <c r="E832" s="11">
        <f>D832*E830</f>
        <v>1.72E-2</v>
      </c>
      <c r="F832" s="16"/>
      <c r="G832" s="161">
        <f t="shared" si="56"/>
        <v>0</v>
      </c>
      <c r="H832" s="16"/>
      <c r="I832" s="147">
        <f t="shared" si="57"/>
        <v>0</v>
      </c>
      <c r="J832" s="147">
        <f t="shared" si="58"/>
        <v>0</v>
      </c>
    </row>
    <row r="833" spans="1:10" s="5" customFormat="1" x14ac:dyDescent="0.35">
      <c r="A833" s="99"/>
      <c r="B833" s="75" t="s">
        <v>83</v>
      </c>
      <c r="C833" s="43" t="s">
        <v>33</v>
      </c>
      <c r="D833" s="44">
        <v>1</v>
      </c>
      <c r="E833" s="11">
        <f>E830</f>
        <v>1</v>
      </c>
      <c r="F833" s="16"/>
      <c r="G833" s="161">
        <f t="shared" si="56"/>
        <v>0</v>
      </c>
      <c r="H833" s="16"/>
      <c r="I833" s="147">
        <f t="shared" si="57"/>
        <v>0</v>
      </c>
      <c r="J833" s="147">
        <f t="shared" si="58"/>
        <v>0</v>
      </c>
    </row>
    <row r="834" spans="1:10" s="5" customFormat="1" x14ac:dyDescent="0.35">
      <c r="A834" s="99"/>
      <c r="B834" s="75" t="s">
        <v>23</v>
      </c>
      <c r="C834" s="43" t="s">
        <v>2</v>
      </c>
      <c r="D834" s="42">
        <v>3.9300000000000002E-2</v>
      </c>
      <c r="E834" s="11">
        <f>D834*E830</f>
        <v>3.9300000000000002E-2</v>
      </c>
      <c r="F834" s="16"/>
      <c r="G834" s="161">
        <f t="shared" si="56"/>
        <v>0</v>
      </c>
      <c r="H834" s="16"/>
      <c r="I834" s="147">
        <f t="shared" si="57"/>
        <v>0</v>
      </c>
      <c r="J834" s="147">
        <f t="shared" si="58"/>
        <v>0</v>
      </c>
    </row>
    <row r="835" spans="1:10" s="5" customFormat="1" x14ac:dyDescent="0.35">
      <c r="A835" s="103"/>
      <c r="B835" s="27" t="s">
        <v>72</v>
      </c>
      <c r="C835" s="157"/>
      <c r="D835" s="157"/>
      <c r="E835" s="14"/>
      <c r="F835" s="37"/>
      <c r="G835" s="161">
        <f t="shared" si="56"/>
        <v>0</v>
      </c>
      <c r="H835" s="37"/>
      <c r="I835" s="147">
        <f t="shared" si="57"/>
        <v>0</v>
      </c>
      <c r="J835" s="147">
        <f t="shared" si="58"/>
        <v>0</v>
      </c>
    </row>
    <row r="836" spans="1:10" s="5" customFormat="1" x14ac:dyDescent="0.35">
      <c r="A836" s="157"/>
      <c r="B836" s="75" t="s">
        <v>84</v>
      </c>
      <c r="C836" s="43" t="s">
        <v>14</v>
      </c>
      <c r="D836" s="44"/>
      <c r="E836" s="11">
        <v>2</v>
      </c>
      <c r="F836" s="11"/>
      <c r="G836" s="161">
        <f t="shared" si="56"/>
        <v>0</v>
      </c>
      <c r="H836" s="16"/>
      <c r="I836" s="147">
        <f t="shared" si="57"/>
        <v>0</v>
      </c>
      <c r="J836" s="147">
        <f t="shared" si="58"/>
        <v>0</v>
      </c>
    </row>
    <row r="837" spans="1:10" s="5" customFormat="1" x14ac:dyDescent="0.35">
      <c r="A837" s="157"/>
      <c r="B837" s="75" t="s">
        <v>85</v>
      </c>
      <c r="C837" s="43" t="s">
        <v>14</v>
      </c>
      <c r="D837" s="44"/>
      <c r="E837" s="11">
        <v>2</v>
      </c>
      <c r="F837" s="11"/>
      <c r="G837" s="161">
        <f t="shared" si="56"/>
        <v>0</v>
      </c>
      <c r="H837" s="16"/>
      <c r="I837" s="147">
        <f t="shared" si="57"/>
        <v>0</v>
      </c>
      <c r="J837" s="147">
        <f t="shared" si="58"/>
        <v>0</v>
      </c>
    </row>
    <row r="838" spans="1:10" s="5" customFormat="1" x14ac:dyDescent="0.35">
      <c r="A838" s="157"/>
      <c r="B838" s="75" t="s">
        <v>86</v>
      </c>
      <c r="C838" s="43" t="s">
        <v>14</v>
      </c>
      <c r="D838" s="44"/>
      <c r="E838" s="11">
        <v>4</v>
      </c>
      <c r="F838" s="11"/>
      <c r="G838" s="161">
        <f t="shared" si="56"/>
        <v>0</v>
      </c>
      <c r="H838" s="16"/>
      <c r="I838" s="147">
        <f t="shared" si="57"/>
        <v>0</v>
      </c>
      <c r="J838" s="147">
        <f t="shared" si="58"/>
        <v>0</v>
      </c>
    </row>
    <row r="839" spans="1:10" s="5" customFormat="1" x14ac:dyDescent="0.35">
      <c r="A839" s="157"/>
      <c r="B839" s="75" t="s">
        <v>87</v>
      </c>
      <c r="C839" s="43" t="s">
        <v>14</v>
      </c>
      <c r="D839" s="44"/>
      <c r="E839" s="11">
        <v>2</v>
      </c>
      <c r="F839" s="11"/>
      <c r="G839" s="161">
        <f t="shared" si="56"/>
        <v>0</v>
      </c>
      <c r="H839" s="16"/>
      <c r="I839" s="147">
        <f t="shared" si="57"/>
        <v>0</v>
      </c>
      <c r="J839" s="147">
        <f t="shared" si="58"/>
        <v>0</v>
      </c>
    </row>
    <row r="840" spans="1:10" s="5" customFormat="1" x14ac:dyDescent="0.35">
      <c r="A840" s="157"/>
      <c r="B840" s="75" t="s">
        <v>88</v>
      </c>
      <c r="C840" s="43" t="s">
        <v>14</v>
      </c>
      <c r="D840" s="44"/>
      <c r="E840" s="11">
        <v>4</v>
      </c>
      <c r="F840" s="16"/>
      <c r="G840" s="161">
        <f t="shared" si="56"/>
        <v>0</v>
      </c>
      <c r="H840" s="16"/>
      <c r="I840" s="147">
        <f t="shared" si="57"/>
        <v>0</v>
      </c>
      <c r="J840" s="147">
        <f t="shared" si="58"/>
        <v>0</v>
      </c>
    </row>
    <row r="841" spans="1:10" s="5" customFormat="1" x14ac:dyDescent="0.35">
      <c r="A841" s="157"/>
      <c r="B841" s="75" t="s">
        <v>89</v>
      </c>
      <c r="C841" s="43" t="s">
        <v>14</v>
      </c>
      <c r="D841" s="44"/>
      <c r="E841" s="11">
        <v>2</v>
      </c>
      <c r="F841" s="16"/>
      <c r="G841" s="161">
        <f t="shared" si="56"/>
        <v>0</v>
      </c>
      <c r="H841" s="16"/>
      <c r="I841" s="147">
        <f t="shared" si="57"/>
        <v>0</v>
      </c>
      <c r="J841" s="147">
        <f t="shared" si="58"/>
        <v>0</v>
      </c>
    </row>
    <row r="842" spans="1:10" s="5" customFormat="1" x14ac:dyDescent="0.35">
      <c r="A842" s="157"/>
      <c r="B842" s="75" t="s">
        <v>91</v>
      </c>
      <c r="C842" s="43" t="s">
        <v>14</v>
      </c>
      <c r="D842" s="104"/>
      <c r="E842" s="16">
        <v>2</v>
      </c>
      <c r="F842" s="16"/>
      <c r="G842" s="161">
        <f t="shared" si="56"/>
        <v>0</v>
      </c>
      <c r="H842" s="16"/>
      <c r="I842" s="147">
        <f t="shared" si="57"/>
        <v>0</v>
      </c>
      <c r="J842" s="147">
        <f t="shared" si="58"/>
        <v>0</v>
      </c>
    </row>
    <row r="843" spans="1:10" s="5" customFormat="1" x14ac:dyDescent="0.35">
      <c r="A843" s="105"/>
      <c r="B843" s="51" t="s">
        <v>175</v>
      </c>
      <c r="C843" s="80"/>
      <c r="D843" s="16"/>
      <c r="E843" s="16"/>
      <c r="F843" s="16"/>
      <c r="G843" s="161">
        <f t="shared" si="56"/>
        <v>0</v>
      </c>
      <c r="H843" s="16"/>
      <c r="I843" s="147">
        <f t="shared" si="57"/>
        <v>0</v>
      </c>
      <c r="J843" s="147">
        <f t="shared" si="58"/>
        <v>0</v>
      </c>
    </row>
    <row r="844" spans="1:10" s="5" customFormat="1" ht="27" x14ac:dyDescent="0.35">
      <c r="A844" s="70">
        <v>19</v>
      </c>
      <c r="B844" s="28" t="s">
        <v>59</v>
      </c>
      <c r="C844" s="157" t="s">
        <v>14</v>
      </c>
      <c r="D844" s="157"/>
      <c r="E844" s="14">
        <v>2</v>
      </c>
      <c r="F844" s="14"/>
      <c r="G844" s="161">
        <f t="shared" si="56"/>
        <v>0</v>
      </c>
      <c r="H844" s="14"/>
      <c r="I844" s="147">
        <f t="shared" si="57"/>
        <v>0</v>
      </c>
      <c r="J844" s="147">
        <f t="shared" si="58"/>
        <v>0</v>
      </c>
    </row>
    <row r="845" spans="1:10" s="5" customFormat="1" ht="27" x14ac:dyDescent="0.35">
      <c r="A845" s="70">
        <v>20</v>
      </c>
      <c r="B845" s="28" t="s">
        <v>112</v>
      </c>
      <c r="C845" s="157" t="s">
        <v>14</v>
      </c>
      <c r="D845" s="157"/>
      <c r="E845" s="14">
        <v>1</v>
      </c>
      <c r="F845" s="14"/>
      <c r="G845" s="161">
        <f t="shared" si="56"/>
        <v>0</v>
      </c>
      <c r="H845" s="14"/>
      <c r="I845" s="147">
        <f t="shared" si="57"/>
        <v>0</v>
      </c>
      <c r="J845" s="147">
        <f t="shared" si="58"/>
        <v>0</v>
      </c>
    </row>
    <row r="846" spans="1:10" s="5" customFormat="1" x14ac:dyDescent="0.35">
      <c r="A846" s="70">
        <v>21</v>
      </c>
      <c r="B846" s="106" t="s">
        <v>95</v>
      </c>
      <c r="C846" s="157" t="s">
        <v>14</v>
      </c>
      <c r="D846" s="158"/>
      <c r="E846" s="94">
        <v>4</v>
      </c>
      <c r="F846" s="94"/>
      <c r="G846" s="161">
        <f t="shared" si="56"/>
        <v>0</v>
      </c>
      <c r="H846" s="94"/>
      <c r="I846" s="147">
        <f t="shared" si="57"/>
        <v>0</v>
      </c>
      <c r="J846" s="147">
        <f t="shared" si="58"/>
        <v>0</v>
      </c>
    </row>
    <row r="847" spans="1:10" s="5" customFormat="1" x14ac:dyDescent="0.35">
      <c r="A847" s="70">
        <v>22</v>
      </c>
      <c r="B847" s="106" t="s">
        <v>113</v>
      </c>
      <c r="C847" s="157" t="s">
        <v>14</v>
      </c>
      <c r="D847" s="158"/>
      <c r="E847" s="94">
        <v>2</v>
      </c>
      <c r="F847" s="94"/>
      <c r="G847" s="161">
        <f t="shared" ref="G847:G878" si="59">F847*E847</f>
        <v>0</v>
      </c>
      <c r="H847" s="94"/>
      <c r="I847" s="147">
        <f t="shared" ref="I847:I878" si="60">H847*E847</f>
        <v>0</v>
      </c>
      <c r="J847" s="147">
        <f t="shared" si="58"/>
        <v>0</v>
      </c>
    </row>
    <row r="848" spans="1:10" s="5" customFormat="1" ht="27" x14ac:dyDescent="0.35">
      <c r="A848" s="70">
        <v>23</v>
      </c>
      <c r="B848" s="107" t="s">
        <v>47</v>
      </c>
      <c r="C848" s="31" t="s">
        <v>79</v>
      </c>
      <c r="D848" s="108"/>
      <c r="E848" s="109">
        <v>15</v>
      </c>
      <c r="F848" s="94"/>
      <c r="G848" s="161">
        <f t="shared" si="59"/>
        <v>0</v>
      </c>
      <c r="H848" s="94"/>
      <c r="I848" s="147">
        <f t="shared" si="60"/>
        <v>0</v>
      </c>
      <c r="J848" s="147">
        <f t="shared" si="58"/>
        <v>0</v>
      </c>
    </row>
    <row r="849" spans="1:10" s="5" customFormat="1" x14ac:dyDescent="0.35">
      <c r="A849" s="70">
        <v>24</v>
      </c>
      <c r="B849" s="107" t="s">
        <v>48</v>
      </c>
      <c r="C849" s="31" t="s">
        <v>79</v>
      </c>
      <c r="D849" s="108"/>
      <c r="E849" s="109">
        <v>8</v>
      </c>
      <c r="F849" s="94"/>
      <c r="G849" s="161">
        <f t="shared" si="59"/>
        <v>0</v>
      </c>
      <c r="H849" s="94"/>
      <c r="I849" s="147">
        <f t="shared" si="60"/>
        <v>0</v>
      </c>
      <c r="J849" s="147">
        <f t="shared" si="58"/>
        <v>0</v>
      </c>
    </row>
    <row r="850" spans="1:10" s="5" customFormat="1" x14ac:dyDescent="0.35">
      <c r="A850" s="70">
        <v>25</v>
      </c>
      <c r="B850" s="106" t="s">
        <v>49</v>
      </c>
      <c r="C850" s="157" t="s">
        <v>14</v>
      </c>
      <c r="D850" s="158"/>
      <c r="E850" s="94">
        <v>1</v>
      </c>
      <c r="F850" s="94"/>
      <c r="G850" s="161">
        <f t="shared" si="59"/>
        <v>0</v>
      </c>
      <c r="H850" s="94"/>
      <c r="I850" s="147">
        <f t="shared" si="60"/>
        <v>0</v>
      </c>
      <c r="J850" s="147">
        <f t="shared" si="58"/>
        <v>0</v>
      </c>
    </row>
    <row r="851" spans="1:10" s="5" customFormat="1" x14ac:dyDescent="0.35">
      <c r="A851" s="70">
        <v>26</v>
      </c>
      <c r="B851" s="107" t="s">
        <v>50</v>
      </c>
      <c r="C851" s="31" t="s">
        <v>79</v>
      </c>
      <c r="D851" s="108"/>
      <c r="E851" s="109">
        <f>E848+E849</f>
        <v>23</v>
      </c>
      <c r="F851" s="94"/>
      <c r="G851" s="161">
        <f t="shared" si="59"/>
        <v>0</v>
      </c>
      <c r="H851" s="94"/>
      <c r="I851" s="147">
        <f t="shared" si="60"/>
        <v>0</v>
      </c>
      <c r="J851" s="147">
        <f t="shared" si="58"/>
        <v>0</v>
      </c>
    </row>
    <row r="852" spans="1:10" s="5" customFormat="1" x14ac:dyDescent="0.35">
      <c r="A852" s="70">
        <v>27</v>
      </c>
      <c r="B852" s="106" t="s">
        <v>92</v>
      </c>
      <c r="C852" s="157" t="s">
        <v>2</v>
      </c>
      <c r="D852" s="158"/>
      <c r="E852" s="94">
        <f>SUM(E846:E851)*0.05</f>
        <v>2.6500000000000004</v>
      </c>
      <c r="F852" s="94"/>
      <c r="G852" s="161">
        <f t="shared" si="59"/>
        <v>0</v>
      </c>
      <c r="H852" s="94"/>
      <c r="I852" s="147">
        <f t="shared" si="60"/>
        <v>0</v>
      </c>
      <c r="J852" s="147">
        <f t="shared" si="58"/>
        <v>0</v>
      </c>
    </row>
    <row r="853" spans="1:10" s="5" customFormat="1" x14ac:dyDescent="0.35">
      <c r="A853" s="159"/>
      <c r="B853" s="40"/>
      <c r="C853" s="159"/>
      <c r="D853" s="159"/>
      <c r="E853" s="159"/>
      <c r="F853" s="159"/>
      <c r="G853" s="161">
        <f t="shared" si="59"/>
        <v>0</v>
      </c>
      <c r="H853" s="159"/>
      <c r="I853" s="147">
        <f t="shared" si="60"/>
        <v>0</v>
      </c>
      <c r="J853" s="147">
        <f t="shared" si="58"/>
        <v>0</v>
      </c>
    </row>
    <row r="854" spans="1:10" s="5" customFormat="1" x14ac:dyDescent="0.35">
      <c r="A854" s="81"/>
      <c r="B854" s="122" t="s">
        <v>176</v>
      </c>
      <c r="C854" s="157"/>
      <c r="D854" s="158"/>
      <c r="E854" s="94"/>
      <c r="F854" s="94"/>
      <c r="G854" s="161">
        <f t="shared" si="59"/>
        <v>0</v>
      </c>
      <c r="H854" s="94"/>
      <c r="I854" s="147">
        <f t="shared" si="60"/>
        <v>0</v>
      </c>
      <c r="J854" s="147">
        <f t="shared" si="58"/>
        <v>0</v>
      </c>
    </row>
    <row r="855" spans="1:10" s="5" customFormat="1" x14ac:dyDescent="0.35">
      <c r="A855" s="81">
        <v>28</v>
      </c>
      <c r="B855" s="110" t="s">
        <v>98</v>
      </c>
      <c r="C855" s="111" t="s">
        <v>43</v>
      </c>
      <c r="D855" s="112"/>
      <c r="E855" s="113">
        <v>1</v>
      </c>
      <c r="F855" s="113"/>
      <c r="G855" s="161">
        <f t="shared" si="59"/>
        <v>0</v>
      </c>
      <c r="H855" s="113"/>
      <c r="I855" s="147">
        <f t="shared" si="60"/>
        <v>0</v>
      </c>
      <c r="J855" s="147">
        <f t="shared" si="58"/>
        <v>0</v>
      </c>
    </row>
    <row r="856" spans="1:10" s="5" customFormat="1" ht="27" x14ac:dyDescent="0.35">
      <c r="A856" s="81">
        <v>29</v>
      </c>
      <c r="B856" s="114" t="s">
        <v>103</v>
      </c>
      <c r="C856" s="111" t="s">
        <v>79</v>
      </c>
      <c r="D856" s="112"/>
      <c r="E856" s="113">
        <v>6</v>
      </c>
      <c r="F856" s="113"/>
      <c r="G856" s="161">
        <f t="shared" si="59"/>
        <v>0</v>
      </c>
      <c r="H856" s="113"/>
      <c r="I856" s="147">
        <f t="shared" si="60"/>
        <v>0</v>
      </c>
      <c r="J856" s="147">
        <f t="shared" si="58"/>
        <v>0</v>
      </c>
    </row>
    <row r="857" spans="1:10" s="5" customFormat="1" x14ac:dyDescent="0.35">
      <c r="A857" s="81">
        <v>30</v>
      </c>
      <c r="B857" s="82" t="s">
        <v>93</v>
      </c>
      <c r="C857" s="23" t="s">
        <v>14</v>
      </c>
      <c r="D857" s="115"/>
      <c r="E857" s="113">
        <v>8</v>
      </c>
      <c r="F857" s="113"/>
      <c r="G857" s="161">
        <f t="shared" si="59"/>
        <v>0</v>
      </c>
      <c r="H857" s="113"/>
      <c r="I857" s="147">
        <f t="shared" si="60"/>
        <v>0</v>
      </c>
      <c r="J857" s="147">
        <f t="shared" si="58"/>
        <v>0</v>
      </c>
    </row>
    <row r="858" spans="1:10" s="5" customFormat="1" x14ac:dyDescent="0.35">
      <c r="A858" s="81">
        <v>31</v>
      </c>
      <c r="B858" s="82" t="s">
        <v>94</v>
      </c>
      <c r="C858" s="23" t="s">
        <v>14</v>
      </c>
      <c r="D858" s="116"/>
      <c r="E858" s="113">
        <v>12</v>
      </c>
      <c r="F858" s="113"/>
      <c r="G858" s="161">
        <f t="shared" si="59"/>
        <v>0</v>
      </c>
      <c r="H858" s="113"/>
      <c r="I858" s="147">
        <f t="shared" si="60"/>
        <v>0</v>
      </c>
      <c r="J858" s="147">
        <f t="shared" si="58"/>
        <v>0</v>
      </c>
    </row>
    <row r="859" spans="1:10" s="5" customFormat="1" x14ac:dyDescent="0.35">
      <c r="A859" s="159"/>
      <c r="B859" s="117" t="s">
        <v>344</v>
      </c>
      <c r="C859" s="159"/>
      <c r="D859" s="159"/>
      <c r="E859" s="159"/>
      <c r="F859" s="159"/>
      <c r="G859" s="161">
        <f t="shared" si="59"/>
        <v>0</v>
      </c>
      <c r="H859" s="159"/>
      <c r="I859" s="147">
        <f t="shared" si="60"/>
        <v>0</v>
      </c>
      <c r="J859" s="147">
        <f t="shared" si="58"/>
        <v>0</v>
      </c>
    </row>
    <row r="860" spans="1:10" s="5" customFormat="1" x14ac:dyDescent="0.35">
      <c r="A860" s="170">
        <v>33</v>
      </c>
      <c r="B860" s="7" t="s">
        <v>152</v>
      </c>
      <c r="C860" s="8" t="s">
        <v>14</v>
      </c>
      <c r="D860" s="9"/>
      <c r="E860" s="9">
        <v>1</v>
      </c>
      <c r="F860" s="109"/>
      <c r="G860" s="161">
        <f t="shared" si="59"/>
        <v>0</v>
      </c>
      <c r="H860" s="109"/>
      <c r="I860" s="147">
        <f t="shared" si="60"/>
        <v>0</v>
      </c>
      <c r="J860" s="147">
        <f t="shared" si="58"/>
        <v>0</v>
      </c>
    </row>
    <row r="861" spans="1:10" s="5" customFormat="1" x14ac:dyDescent="0.35">
      <c r="A861" s="126"/>
      <c r="B861" s="18" t="s">
        <v>15</v>
      </c>
      <c r="C861" s="12" t="s">
        <v>14</v>
      </c>
      <c r="D861" s="104">
        <v>1</v>
      </c>
      <c r="E861" s="104">
        <f>E860*D861</f>
        <v>1</v>
      </c>
      <c r="F861" s="11"/>
      <c r="G861" s="161">
        <f t="shared" si="59"/>
        <v>0</v>
      </c>
      <c r="H861" s="104"/>
      <c r="I861" s="147">
        <f t="shared" si="60"/>
        <v>0</v>
      </c>
      <c r="J861" s="147">
        <f t="shared" si="58"/>
        <v>0</v>
      </c>
    </row>
    <row r="862" spans="1:10" s="5" customFormat="1" x14ac:dyDescent="0.35">
      <c r="A862" s="126"/>
      <c r="B862" s="95" t="s">
        <v>20</v>
      </c>
      <c r="C862" s="12" t="s">
        <v>2</v>
      </c>
      <c r="D862" s="186">
        <v>0.97</v>
      </c>
      <c r="E862" s="187">
        <f>D862*E860</f>
        <v>0.97</v>
      </c>
      <c r="F862" s="187"/>
      <c r="G862" s="161">
        <f t="shared" si="59"/>
        <v>0</v>
      </c>
      <c r="H862" s="187"/>
      <c r="I862" s="147">
        <f t="shared" si="60"/>
        <v>0</v>
      </c>
      <c r="J862" s="147">
        <f t="shared" si="58"/>
        <v>0</v>
      </c>
    </row>
    <row r="863" spans="1:10" s="5" customFormat="1" x14ac:dyDescent="0.35">
      <c r="A863" s="126"/>
      <c r="B863" s="40" t="s">
        <v>151</v>
      </c>
      <c r="C863" s="15" t="s">
        <v>14</v>
      </c>
      <c r="D863" s="11">
        <v>1</v>
      </c>
      <c r="E863" s="11">
        <f>D863*E860</f>
        <v>1</v>
      </c>
      <c r="F863" s="11"/>
      <c r="G863" s="161">
        <f t="shared" si="59"/>
        <v>0</v>
      </c>
      <c r="H863" s="11"/>
      <c r="I863" s="147">
        <f t="shared" si="60"/>
        <v>0</v>
      </c>
      <c r="J863" s="147">
        <f t="shared" si="58"/>
        <v>0</v>
      </c>
    </row>
    <row r="864" spans="1:10" s="5" customFormat="1" x14ac:dyDescent="0.35">
      <c r="A864" s="126"/>
      <c r="B864" s="40" t="s">
        <v>23</v>
      </c>
      <c r="C864" s="12" t="s">
        <v>2</v>
      </c>
      <c r="D864" s="16">
        <v>1.7</v>
      </c>
      <c r="E864" s="16">
        <f>D864*E860</f>
        <v>1.7</v>
      </c>
      <c r="F864" s="156"/>
      <c r="G864" s="161">
        <f t="shared" si="59"/>
        <v>0</v>
      </c>
      <c r="H864" s="156"/>
      <c r="I864" s="147">
        <f t="shared" si="60"/>
        <v>0</v>
      </c>
      <c r="J864" s="147">
        <f t="shared" si="58"/>
        <v>0</v>
      </c>
    </row>
    <row r="865" spans="1:10" x14ac:dyDescent="0.35">
      <c r="A865" s="70"/>
      <c r="B865" s="45" t="s">
        <v>12</v>
      </c>
      <c r="C865" s="46"/>
      <c r="D865" s="46"/>
      <c r="E865" s="10"/>
      <c r="F865" s="77"/>
      <c r="G865" s="77">
        <f>SUM(G690:G864)</f>
        <v>0</v>
      </c>
      <c r="H865" s="77"/>
      <c r="I865" s="77">
        <f>SUM(I690:I864)</f>
        <v>0</v>
      </c>
      <c r="J865" s="77">
        <f>SUM(J690:J864)</f>
        <v>0</v>
      </c>
    </row>
    <row r="866" spans="1:10" x14ac:dyDescent="0.35">
      <c r="A866" s="70"/>
      <c r="B866" s="48" t="s">
        <v>336</v>
      </c>
      <c r="C866" s="133">
        <v>0.1</v>
      </c>
      <c r="D866" s="130"/>
      <c r="E866" s="131"/>
      <c r="F866" s="132"/>
      <c r="G866" s="132"/>
      <c r="H866" s="132"/>
      <c r="I866" s="132"/>
      <c r="J866" s="132">
        <f>J865*C866</f>
        <v>0</v>
      </c>
    </row>
    <row r="867" spans="1:10" ht="20.149999999999999" customHeight="1" x14ac:dyDescent="0.35">
      <c r="A867" s="70"/>
      <c r="B867" s="49" t="s">
        <v>12</v>
      </c>
      <c r="C867" s="136"/>
      <c r="D867" s="136"/>
      <c r="E867" s="131"/>
      <c r="F867" s="132"/>
      <c r="G867" s="132"/>
      <c r="H867" s="132"/>
      <c r="I867" s="132"/>
      <c r="J867" s="132">
        <f>SUM(J865:J866)</f>
        <v>0</v>
      </c>
    </row>
    <row r="868" spans="1:10" x14ac:dyDescent="0.35">
      <c r="A868" s="70"/>
      <c r="B868" s="48" t="s">
        <v>335</v>
      </c>
      <c r="C868" s="133">
        <v>0.08</v>
      </c>
      <c r="D868" s="130"/>
      <c r="E868" s="131"/>
      <c r="F868" s="132"/>
      <c r="G868" s="132"/>
      <c r="H868" s="132"/>
      <c r="I868" s="132"/>
      <c r="J868" s="132">
        <f>J867*C868</f>
        <v>0</v>
      </c>
    </row>
    <row r="869" spans="1:10" x14ac:dyDescent="0.35">
      <c r="A869" s="70"/>
      <c r="B869" s="31" t="s">
        <v>34</v>
      </c>
      <c r="C869" s="136"/>
      <c r="D869" s="136"/>
      <c r="E869" s="131"/>
      <c r="F869" s="132"/>
      <c r="G869" s="132"/>
      <c r="H869" s="132"/>
      <c r="I869" s="132"/>
      <c r="J869" s="132">
        <f>J868+J867</f>
        <v>0</v>
      </c>
    </row>
    <row r="870" spans="1:10" x14ac:dyDescent="0.35">
      <c r="A870" s="66"/>
      <c r="B870" s="134" t="s">
        <v>35</v>
      </c>
      <c r="C870" s="135">
        <v>0.01</v>
      </c>
      <c r="D870" s="135"/>
      <c r="E870" s="135"/>
      <c r="F870" s="137"/>
      <c r="G870" s="137"/>
      <c r="H870" s="137"/>
      <c r="I870" s="137"/>
      <c r="J870" s="132">
        <f>J869*C870</f>
        <v>0</v>
      </c>
    </row>
    <row r="871" spans="1:10" x14ac:dyDescent="0.35">
      <c r="A871" s="66"/>
      <c r="B871" s="66" t="s">
        <v>12</v>
      </c>
      <c r="C871" s="23"/>
      <c r="D871" s="23"/>
      <c r="E871" s="23"/>
      <c r="F871" s="50"/>
      <c r="G871" s="50"/>
      <c r="H871" s="50"/>
      <c r="I871" s="47"/>
      <c r="J871" s="50">
        <f>SUM(J869:J870)</f>
        <v>0</v>
      </c>
    </row>
    <row r="872" spans="1:10" x14ac:dyDescent="0.35">
      <c r="A872" s="66"/>
      <c r="B872" s="32" t="s">
        <v>36</v>
      </c>
      <c r="C872" s="135">
        <v>0.18</v>
      </c>
      <c r="D872" s="32"/>
      <c r="E872" s="76"/>
      <c r="F872" s="76"/>
      <c r="G872" s="76"/>
      <c r="H872" s="76"/>
      <c r="I872" s="76"/>
      <c r="J872" s="138">
        <f>J871*C872</f>
        <v>0</v>
      </c>
    </row>
    <row r="873" spans="1:10" ht="20.149999999999999" customHeight="1" x14ac:dyDescent="0.35">
      <c r="A873" s="78"/>
      <c r="B873" s="51" t="s">
        <v>283</v>
      </c>
      <c r="C873" s="232"/>
      <c r="D873" s="232"/>
      <c r="E873" s="233"/>
      <c r="F873" s="233"/>
      <c r="G873" s="233"/>
      <c r="H873" s="233"/>
      <c r="I873" s="233"/>
      <c r="J873" s="234">
        <f>SUM(J871:J872)</f>
        <v>0</v>
      </c>
    </row>
    <row r="874" spans="1:10" ht="20.149999999999999" customHeight="1" x14ac:dyDescent="0.35">
      <c r="A874" s="200"/>
      <c r="B874" s="217" t="s">
        <v>284</v>
      </c>
      <c r="C874" s="235"/>
      <c r="D874" s="236"/>
      <c r="E874" s="237"/>
      <c r="F874" s="237"/>
      <c r="G874" s="237"/>
      <c r="H874" s="237"/>
      <c r="I874" s="237"/>
      <c r="J874" s="238">
        <f>J873+J685+J615+J475+J274</f>
        <v>0</v>
      </c>
    </row>
  </sheetData>
  <mergeCells count="14">
    <mergeCell ref="F6:G6"/>
    <mergeCell ref="H6:I6"/>
    <mergeCell ref="J6:J7"/>
    <mergeCell ref="A6:A7"/>
    <mergeCell ref="B6:B7"/>
    <mergeCell ref="C6:C7"/>
    <mergeCell ref="D6:D7"/>
    <mergeCell ref="E6:E7"/>
    <mergeCell ref="A5:B5"/>
    <mergeCell ref="F5:H5"/>
    <mergeCell ref="A1:E1"/>
    <mergeCell ref="A2:J2"/>
    <mergeCell ref="A3:J3"/>
    <mergeCell ref="C4:E4"/>
  </mergeCells>
  <conditionalFormatting sqref="B34">
    <cfRule type="cellIs" dxfId="46" priority="41" stopIfTrue="1" operator="equal">
      <formula>8223.307275</formula>
    </cfRule>
  </conditionalFormatting>
  <conditionalFormatting sqref="B298">
    <cfRule type="cellIs" dxfId="45" priority="36" stopIfTrue="1" operator="equal">
      <formula>8223.307275</formula>
    </cfRule>
  </conditionalFormatting>
  <conditionalFormatting sqref="B489">
    <cfRule type="cellIs" dxfId="44" priority="11" stopIfTrue="1" operator="equal">
      <formula>8223.307275</formula>
    </cfRule>
  </conditionalFormatting>
  <conditionalFormatting sqref="B628">
    <cfRule type="cellIs" dxfId="43" priority="14" stopIfTrue="1" operator="equal">
      <formula>8223.307275</formula>
    </cfRule>
  </conditionalFormatting>
  <conditionalFormatting sqref="B705">
    <cfRule type="cellIs" dxfId="42" priority="8" stopIfTrue="1" operator="equal">
      <formula>8223.307275</formula>
    </cfRule>
  </conditionalFormatting>
  <conditionalFormatting sqref="B18:C18">
    <cfRule type="cellIs" dxfId="41" priority="48" stopIfTrue="1" operator="equal">
      <formula>8223.307275</formula>
    </cfRule>
  </conditionalFormatting>
  <conditionalFormatting sqref="B21:C21">
    <cfRule type="cellIs" dxfId="40" priority="46" stopIfTrue="1" operator="equal">
      <formula>8223.307275</formula>
    </cfRule>
  </conditionalFormatting>
  <conditionalFormatting sqref="B24:C24">
    <cfRule type="cellIs" dxfId="39" priority="45" stopIfTrue="1" operator="equal">
      <formula>8223.307275</formula>
    </cfRule>
  </conditionalFormatting>
  <conditionalFormatting sqref="B27:C27">
    <cfRule type="cellIs" dxfId="38" priority="44" stopIfTrue="1" operator="equal">
      <formula>8223.307275</formula>
    </cfRule>
  </conditionalFormatting>
  <conditionalFormatting sqref="B29:C29">
    <cfRule type="cellIs" dxfId="37" priority="42" stopIfTrue="1" operator="equal">
      <formula>8223.307275</formula>
    </cfRule>
  </conditionalFormatting>
  <conditionalFormatting sqref="B32:C32">
    <cfRule type="cellIs" dxfId="36" priority="37" stopIfTrue="1" operator="equal">
      <formula>8223.307275</formula>
    </cfRule>
  </conditionalFormatting>
  <conditionalFormatting sqref="B35:C35">
    <cfRule type="cellIs" dxfId="35" priority="40" stopIfTrue="1" operator="equal">
      <formula>8223.307275</formula>
    </cfRule>
  </conditionalFormatting>
  <conditionalFormatting sqref="B37:C37">
    <cfRule type="cellIs" dxfId="34" priority="39" stopIfTrue="1" operator="equal">
      <formula>8223.307275</formula>
    </cfRule>
  </conditionalFormatting>
  <conditionalFormatting sqref="B280:C280">
    <cfRule type="cellIs" dxfId="33" priority="32" stopIfTrue="1" operator="equal">
      <formula>8223.307275</formula>
    </cfRule>
  </conditionalFormatting>
  <conditionalFormatting sqref="B283:C283">
    <cfRule type="cellIs" dxfId="32" priority="30" stopIfTrue="1" operator="equal">
      <formula>8223.307275</formula>
    </cfRule>
  </conditionalFormatting>
  <conditionalFormatting sqref="B286:C286">
    <cfRule type="cellIs" dxfId="31" priority="26" stopIfTrue="1" operator="equal">
      <formula>8223.307275</formula>
    </cfRule>
  </conditionalFormatting>
  <conditionalFormatting sqref="B299:C299">
    <cfRule type="cellIs" dxfId="30" priority="35" stopIfTrue="1" operator="equal">
      <formula>8223.307275</formula>
    </cfRule>
  </conditionalFormatting>
  <conditionalFormatting sqref="B301:C301">
    <cfRule type="cellIs" dxfId="29" priority="34" stopIfTrue="1" operator="equal">
      <formula>8223.307275</formula>
    </cfRule>
  </conditionalFormatting>
  <conditionalFormatting sqref="B335:C335">
    <cfRule type="cellIs" dxfId="28" priority="25" stopIfTrue="1" operator="equal">
      <formula>8223.307275</formula>
    </cfRule>
  </conditionalFormatting>
  <conditionalFormatting sqref="B346:C346">
    <cfRule type="cellIs" dxfId="27" priority="24" stopIfTrue="1" operator="equal">
      <formula>8223.307275</formula>
    </cfRule>
  </conditionalFormatting>
  <conditionalFormatting sqref="B481:C481">
    <cfRule type="cellIs" dxfId="26" priority="22" stopIfTrue="1" operator="equal">
      <formula>8223.307275</formula>
    </cfRule>
  </conditionalFormatting>
  <conditionalFormatting sqref="B484:C484">
    <cfRule type="cellIs" dxfId="25" priority="20" stopIfTrue="1" operator="equal">
      <formula>8223.307275</formula>
    </cfRule>
  </conditionalFormatting>
  <conditionalFormatting sqref="B487:C487">
    <cfRule type="cellIs" dxfId="24" priority="19" stopIfTrue="1" operator="equal">
      <formula>8223.307275</formula>
    </cfRule>
  </conditionalFormatting>
  <conditionalFormatting sqref="B490:C490">
    <cfRule type="cellIs" dxfId="23" priority="10" stopIfTrue="1" operator="equal">
      <formula>8223.307275</formula>
    </cfRule>
  </conditionalFormatting>
  <conditionalFormatting sqref="B492:C492">
    <cfRule type="cellIs" dxfId="22" priority="9" stopIfTrue="1" operator="equal">
      <formula>8223.307275</formula>
    </cfRule>
  </conditionalFormatting>
  <conditionalFormatting sqref="B627:C627">
    <cfRule type="cellIs" dxfId="21" priority="18" stopIfTrue="1" operator="equal">
      <formula>8223.307275</formula>
    </cfRule>
  </conditionalFormatting>
  <conditionalFormatting sqref="B629:C629">
    <cfRule type="cellIs" dxfId="20" priority="13" stopIfTrue="1" operator="equal">
      <formula>8223.307275</formula>
    </cfRule>
  </conditionalFormatting>
  <conditionalFormatting sqref="B631:C631">
    <cfRule type="cellIs" dxfId="19" priority="12" stopIfTrue="1" operator="equal">
      <formula>8223.307275</formula>
    </cfRule>
  </conditionalFormatting>
  <conditionalFormatting sqref="B694:C694">
    <cfRule type="cellIs" dxfId="18" priority="15" stopIfTrue="1" operator="equal">
      <formula>8223.307275</formula>
    </cfRule>
  </conditionalFormatting>
  <conditionalFormatting sqref="B697:C697">
    <cfRule type="cellIs" dxfId="17" priority="5" stopIfTrue="1" operator="equal">
      <formula>8223.307275</formula>
    </cfRule>
  </conditionalFormatting>
  <conditionalFormatting sqref="B700:C700">
    <cfRule type="cellIs" dxfId="16" priority="1" stopIfTrue="1" operator="equal">
      <formula>8223.307275</formula>
    </cfRule>
  </conditionalFormatting>
  <conditionalFormatting sqref="B703:C703">
    <cfRule type="cellIs" dxfId="15" priority="3" stopIfTrue="1" operator="equal">
      <formula>8223.307275</formula>
    </cfRule>
  </conditionalFormatting>
  <conditionalFormatting sqref="B706:C706">
    <cfRule type="cellIs" dxfId="14" priority="7" stopIfTrue="1" operator="equal">
      <formula>8223.307275</formula>
    </cfRule>
  </conditionalFormatting>
  <conditionalFormatting sqref="B708:C708">
    <cfRule type="cellIs" dxfId="13" priority="6" stopIfTrue="1" operator="equal">
      <formula>8223.307275</formula>
    </cfRule>
  </conditionalFormatting>
  <pageMargins left="0.7" right="0.7" top="0.75" bottom="0.75" header="0.3" footer="0.3"/>
  <pageSetup paperSize="9" orientation="portrait" horizontalDpi="0" verticalDpi="0" r:id="rId1"/>
  <ignoredErrors>
    <ignoredError sqref="E27 E36 E300 J868:J872 E491 J271:J272 J470:J474 J611:J614 J680:J68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65"/>
  <sheetViews>
    <sheetView topLeftCell="A230" zoomScaleNormal="100" workbookViewId="0">
      <selection activeCell="F217" sqref="F217:F246"/>
    </sheetView>
  </sheetViews>
  <sheetFormatPr defaultColWidth="9.08984375" defaultRowHeight="13.5" x14ac:dyDescent="0.35"/>
  <cols>
    <col min="1" max="1" width="4.453125" style="79" customWidth="1"/>
    <col min="2" max="2" width="74.453125" style="1" customWidth="1"/>
    <col min="3" max="3" width="8" style="55" customWidth="1"/>
    <col min="4" max="4" width="9.90625" style="1" customWidth="1"/>
    <col min="5" max="5" width="10.453125" style="56" customWidth="1"/>
    <col min="6" max="6" width="8.90625" style="56" customWidth="1"/>
    <col min="7" max="7" width="14" style="56" customWidth="1"/>
    <col min="8" max="8" width="7.453125" style="56" customWidth="1"/>
    <col min="9" max="9" width="13.453125" style="56" customWidth="1"/>
    <col min="10" max="10" width="15.453125" style="1" customWidth="1"/>
    <col min="11" max="16384" width="9.08984375" style="1"/>
  </cols>
  <sheetData>
    <row r="1" spans="1:10" x14ac:dyDescent="0.35">
      <c r="A1" s="248" t="s">
        <v>124</v>
      </c>
      <c r="B1" s="248"/>
      <c r="C1" s="248"/>
      <c r="D1" s="248"/>
      <c r="E1" s="248"/>
    </row>
    <row r="2" spans="1:10" ht="20.149999999999999" customHeight="1" x14ac:dyDescent="0.35">
      <c r="A2" s="252" t="s">
        <v>123</v>
      </c>
      <c r="B2" s="252"/>
      <c r="C2" s="252"/>
      <c r="D2" s="252"/>
      <c r="E2" s="252"/>
      <c r="F2" s="252"/>
      <c r="G2" s="252"/>
      <c r="H2" s="252"/>
      <c r="I2" s="252"/>
      <c r="J2" s="252"/>
    </row>
    <row r="3" spans="1:10" ht="20.149999999999999" customHeight="1" x14ac:dyDescent="0.35">
      <c r="A3" s="252" t="s">
        <v>0</v>
      </c>
      <c r="B3" s="252"/>
      <c r="C3" s="252"/>
      <c r="D3" s="252"/>
      <c r="E3" s="252"/>
      <c r="F3" s="252"/>
      <c r="G3" s="252"/>
      <c r="H3" s="252"/>
      <c r="I3" s="252"/>
      <c r="J3" s="252"/>
    </row>
    <row r="4" spans="1:10" ht="20.149999999999999" customHeight="1" x14ac:dyDescent="0.35">
      <c r="A4" s="199"/>
      <c r="B4" s="199"/>
      <c r="C4" s="252" t="s">
        <v>276</v>
      </c>
      <c r="D4" s="252"/>
      <c r="E4" s="252"/>
      <c r="F4" s="199"/>
      <c r="G4" s="199"/>
      <c r="H4" s="199"/>
      <c r="I4" s="199"/>
      <c r="J4" s="199"/>
    </row>
    <row r="5" spans="1:10" ht="20.149999999999999" customHeight="1" x14ac:dyDescent="0.35">
      <c r="A5" s="250"/>
      <c r="B5" s="250"/>
      <c r="C5" s="2"/>
      <c r="D5" s="2"/>
      <c r="E5" s="2"/>
      <c r="F5" s="251" t="s">
        <v>1</v>
      </c>
      <c r="G5" s="251"/>
      <c r="H5" s="251"/>
      <c r="I5" s="3">
        <f>J265</f>
        <v>0</v>
      </c>
      <c r="J5" s="4" t="s">
        <v>2</v>
      </c>
    </row>
    <row r="6" spans="1:10" s="5" customFormat="1" ht="20.149999999999999" customHeight="1" x14ac:dyDescent="0.35">
      <c r="A6" s="254" t="s">
        <v>3</v>
      </c>
      <c r="B6" s="253" t="s">
        <v>4</v>
      </c>
      <c r="C6" s="253" t="s">
        <v>5</v>
      </c>
      <c r="D6" s="255" t="s">
        <v>6</v>
      </c>
      <c r="E6" s="253" t="s">
        <v>7</v>
      </c>
      <c r="F6" s="253" t="s">
        <v>8</v>
      </c>
      <c r="G6" s="253"/>
      <c r="H6" s="253" t="s">
        <v>9</v>
      </c>
      <c r="I6" s="253"/>
      <c r="J6" s="253" t="s">
        <v>10</v>
      </c>
    </row>
    <row r="7" spans="1:10" s="5" customFormat="1" ht="30" customHeight="1" x14ac:dyDescent="0.35">
      <c r="A7" s="254"/>
      <c r="B7" s="253"/>
      <c r="C7" s="253"/>
      <c r="D7" s="256"/>
      <c r="E7" s="253"/>
      <c r="F7" s="157" t="s">
        <v>13</v>
      </c>
      <c r="G7" s="157" t="s">
        <v>12</v>
      </c>
      <c r="H7" s="157" t="s">
        <v>11</v>
      </c>
      <c r="I7" s="157" t="s">
        <v>12</v>
      </c>
      <c r="J7" s="253"/>
    </row>
    <row r="8" spans="1:10" s="5" customFormat="1" ht="14" thickBot="1" x14ac:dyDescent="0.4">
      <c r="A8" s="191">
        <v>1</v>
      </c>
      <c r="B8" s="192">
        <v>2</v>
      </c>
      <c r="C8" s="192">
        <v>3</v>
      </c>
      <c r="D8" s="192"/>
      <c r="E8" s="192">
        <v>4</v>
      </c>
      <c r="F8" s="192">
        <v>7</v>
      </c>
      <c r="G8" s="192">
        <v>8</v>
      </c>
      <c r="H8" s="192">
        <v>9</v>
      </c>
      <c r="I8" s="192">
        <v>10</v>
      </c>
      <c r="J8" s="192">
        <v>11</v>
      </c>
    </row>
    <row r="9" spans="1:10" s="5" customFormat="1" ht="30" customHeight="1" x14ac:dyDescent="0.35">
      <c r="A9" s="105"/>
      <c r="B9" s="216" t="s">
        <v>304</v>
      </c>
      <c r="C9" s="97"/>
      <c r="D9" s="97"/>
      <c r="E9" s="97"/>
      <c r="F9" s="97"/>
      <c r="G9" s="97"/>
      <c r="H9" s="97"/>
      <c r="I9" s="97"/>
      <c r="J9" s="97"/>
    </row>
    <row r="10" spans="1:10" s="5" customFormat="1" x14ac:dyDescent="0.35">
      <c r="A10" s="70"/>
      <c r="B10" s="86" t="s">
        <v>60</v>
      </c>
      <c r="C10" s="30"/>
      <c r="D10" s="30"/>
      <c r="E10" s="30"/>
      <c r="F10" s="30"/>
      <c r="G10" s="30"/>
      <c r="H10" s="30"/>
      <c r="I10" s="30"/>
      <c r="J10" s="30"/>
    </row>
    <row r="11" spans="1:10" s="5" customFormat="1" ht="27" x14ac:dyDescent="0.35">
      <c r="A11" s="70">
        <v>1</v>
      </c>
      <c r="B11" s="7" t="s">
        <v>305</v>
      </c>
      <c r="C11" s="8" t="s">
        <v>19</v>
      </c>
      <c r="D11" s="8"/>
      <c r="E11" s="8">
        <f>0.9*2.1</f>
        <v>1.8900000000000001</v>
      </c>
      <c r="F11" s="159"/>
      <c r="G11" s="159"/>
      <c r="H11" s="159"/>
      <c r="I11" s="159"/>
      <c r="J11" s="159"/>
    </row>
    <row r="12" spans="1:10" s="5" customFormat="1" x14ac:dyDescent="0.35">
      <c r="A12" s="159"/>
      <c r="B12" s="64" t="s">
        <v>15</v>
      </c>
      <c r="C12" s="23" t="s">
        <v>19</v>
      </c>
      <c r="D12" s="16">
        <v>1</v>
      </c>
      <c r="E12" s="16">
        <f>E11*D12</f>
        <v>1.8900000000000001</v>
      </c>
      <c r="F12" s="16"/>
      <c r="G12" s="161">
        <f t="shared" ref="G12:G43" si="0">F12*E12</f>
        <v>0</v>
      </c>
      <c r="H12" s="16"/>
      <c r="I12" s="147">
        <f t="shared" ref="I12:I43" si="1">H12*E12</f>
        <v>0</v>
      </c>
      <c r="J12" s="147">
        <f>I12+G12</f>
        <v>0</v>
      </c>
    </row>
    <row r="13" spans="1:10" s="5" customFormat="1" x14ac:dyDescent="0.35">
      <c r="A13" s="159"/>
      <c r="B13" s="143" t="s">
        <v>20</v>
      </c>
      <c r="C13" s="31" t="s">
        <v>2</v>
      </c>
      <c r="D13" s="162">
        <v>4.9700000000000001E-2</v>
      </c>
      <c r="E13" s="109">
        <f>D13*E11</f>
        <v>9.3933000000000003E-2</v>
      </c>
      <c r="F13" s="109"/>
      <c r="G13" s="161">
        <f t="shared" si="0"/>
        <v>0</v>
      </c>
      <c r="H13" s="109"/>
      <c r="I13" s="147">
        <f t="shared" si="1"/>
        <v>0</v>
      </c>
      <c r="J13" s="147">
        <f t="shared" ref="J13:J76" si="2">I13+G13</f>
        <v>0</v>
      </c>
    </row>
    <row r="14" spans="1:10" s="5" customFormat="1" x14ac:dyDescent="0.35">
      <c r="A14" s="70">
        <v>2</v>
      </c>
      <c r="B14" s="7" t="s">
        <v>140</v>
      </c>
      <c r="C14" s="8" t="s">
        <v>19</v>
      </c>
      <c r="D14" s="8"/>
      <c r="E14" s="9">
        <v>16.8</v>
      </c>
      <c r="F14" s="159"/>
      <c r="G14" s="161">
        <f t="shared" si="0"/>
        <v>0</v>
      </c>
      <c r="H14" s="159"/>
      <c r="I14" s="147">
        <f t="shared" si="1"/>
        <v>0</v>
      </c>
      <c r="J14" s="147">
        <f t="shared" si="2"/>
        <v>0</v>
      </c>
    </row>
    <row r="15" spans="1:10" s="5" customFormat="1" x14ac:dyDescent="0.35">
      <c r="A15" s="159"/>
      <c r="B15" s="64" t="s">
        <v>15</v>
      </c>
      <c r="C15" s="23" t="s">
        <v>19</v>
      </c>
      <c r="D15" s="16">
        <v>1</v>
      </c>
      <c r="E15" s="16">
        <f>E14*D15</f>
        <v>16.8</v>
      </c>
      <c r="F15" s="16"/>
      <c r="G15" s="161">
        <f t="shared" si="0"/>
        <v>0</v>
      </c>
      <c r="H15" s="16"/>
      <c r="I15" s="147">
        <f t="shared" si="1"/>
        <v>0</v>
      </c>
      <c r="J15" s="147">
        <f t="shared" si="2"/>
        <v>0</v>
      </c>
    </row>
    <row r="16" spans="1:10" s="5" customFormat="1" x14ac:dyDescent="0.35">
      <c r="A16" s="159"/>
      <c r="B16" s="143" t="s">
        <v>20</v>
      </c>
      <c r="C16" s="31" t="s">
        <v>2</v>
      </c>
      <c r="D16" s="162">
        <v>4.9700000000000001E-2</v>
      </c>
      <c r="E16" s="109">
        <f>D16*E14</f>
        <v>0.83496000000000004</v>
      </c>
      <c r="F16" s="109"/>
      <c r="G16" s="161">
        <f t="shared" si="0"/>
        <v>0</v>
      </c>
      <c r="H16" s="109"/>
      <c r="I16" s="147">
        <f t="shared" si="1"/>
        <v>0</v>
      </c>
      <c r="J16" s="147">
        <f t="shared" si="2"/>
        <v>0</v>
      </c>
    </row>
    <row r="17" spans="1:10" s="5" customFormat="1" x14ac:dyDescent="0.35">
      <c r="A17" s="70">
        <v>3</v>
      </c>
      <c r="B17" s="160" t="s">
        <v>306</v>
      </c>
      <c r="C17" s="8" t="s">
        <v>19</v>
      </c>
      <c r="D17" s="8"/>
      <c r="E17" s="8">
        <f>0.9*2.1*1</f>
        <v>1.8900000000000001</v>
      </c>
      <c r="F17" s="159"/>
      <c r="G17" s="161">
        <f t="shared" si="0"/>
        <v>0</v>
      </c>
      <c r="H17" s="159"/>
      <c r="I17" s="147">
        <f t="shared" si="1"/>
        <v>0</v>
      </c>
      <c r="J17" s="147">
        <f t="shared" si="2"/>
        <v>0</v>
      </c>
    </row>
    <row r="18" spans="1:10" s="5" customFormat="1" x14ac:dyDescent="0.35">
      <c r="A18" s="159"/>
      <c r="B18" s="163" t="s">
        <v>15</v>
      </c>
      <c r="C18" s="164" t="s">
        <v>19</v>
      </c>
      <c r="D18" s="16">
        <v>1</v>
      </c>
      <c r="E18" s="16">
        <f>D18*E17</f>
        <v>1.8900000000000001</v>
      </c>
      <c r="F18" s="69"/>
      <c r="G18" s="161">
        <f t="shared" si="0"/>
        <v>0</v>
      </c>
      <c r="H18" s="69"/>
      <c r="I18" s="147">
        <f t="shared" si="1"/>
        <v>0</v>
      </c>
      <c r="J18" s="147">
        <f t="shared" si="2"/>
        <v>0</v>
      </c>
    </row>
    <row r="19" spans="1:10" s="5" customFormat="1" x14ac:dyDescent="0.35">
      <c r="A19" s="159"/>
      <c r="B19" s="40" t="s">
        <v>127</v>
      </c>
      <c r="C19" s="23" t="s">
        <v>2</v>
      </c>
      <c r="D19" s="149">
        <v>9.8400000000000001E-2</v>
      </c>
      <c r="E19" s="109">
        <f>D19*E17</f>
        <v>0.185976</v>
      </c>
      <c r="F19" s="69"/>
      <c r="G19" s="161">
        <f t="shared" si="0"/>
        <v>0</v>
      </c>
      <c r="H19" s="69"/>
      <c r="I19" s="147">
        <f t="shared" si="1"/>
        <v>0</v>
      </c>
      <c r="J19" s="147">
        <f t="shared" si="2"/>
        <v>0</v>
      </c>
    </row>
    <row r="20" spans="1:10" s="5" customFormat="1" x14ac:dyDescent="0.35">
      <c r="A20" s="57">
        <v>4</v>
      </c>
      <c r="B20" s="165" t="s">
        <v>128</v>
      </c>
      <c r="C20" s="166" t="s">
        <v>18</v>
      </c>
      <c r="D20" s="8"/>
      <c r="E20" s="118">
        <v>1</v>
      </c>
      <c r="F20" s="69"/>
      <c r="G20" s="161">
        <f t="shared" si="0"/>
        <v>0</v>
      </c>
      <c r="H20" s="69"/>
      <c r="I20" s="147">
        <f t="shared" si="1"/>
        <v>0</v>
      </c>
      <c r="J20" s="147">
        <f t="shared" si="2"/>
        <v>0</v>
      </c>
    </row>
    <row r="21" spans="1:10" s="5" customFormat="1" x14ac:dyDescent="0.35">
      <c r="A21" s="6"/>
      <c r="B21" s="163" t="s">
        <v>15</v>
      </c>
      <c r="C21" s="164" t="s">
        <v>18</v>
      </c>
      <c r="D21" s="16">
        <v>1</v>
      </c>
      <c r="E21" s="16">
        <f>D21*E20</f>
        <v>1</v>
      </c>
      <c r="F21" s="127"/>
      <c r="G21" s="161">
        <f t="shared" si="0"/>
        <v>0</v>
      </c>
      <c r="H21" s="69"/>
      <c r="I21" s="147">
        <f t="shared" si="1"/>
        <v>0</v>
      </c>
      <c r="J21" s="147">
        <f t="shared" si="2"/>
        <v>0</v>
      </c>
    </row>
    <row r="22" spans="1:10" s="5" customFormat="1" x14ac:dyDescent="0.35">
      <c r="A22" s="6"/>
      <c r="B22" s="40" t="s">
        <v>127</v>
      </c>
      <c r="C22" s="23" t="s">
        <v>2</v>
      </c>
      <c r="D22" s="23">
        <v>0.5</v>
      </c>
      <c r="E22" s="69">
        <f>D22*E20</f>
        <v>0.5</v>
      </c>
      <c r="F22" s="69"/>
      <c r="G22" s="161">
        <f t="shared" si="0"/>
        <v>0</v>
      </c>
      <c r="H22" s="69"/>
      <c r="I22" s="147">
        <f t="shared" si="1"/>
        <v>0</v>
      </c>
      <c r="J22" s="147">
        <f t="shared" si="2"/>
        <v>0</v>
      </c>
    </row>
    <row r="23" spans="1:10" s="5" customFormat="1" x14ac:dyDescent="0.35">
      <c r="A23" s="57">
        <v>5</v>
      </c>
      <c r="B23" s="167" t="s">
        <v>307</v>
      </c>
      <c r="C23" s="166" t="s">
        <v>129</v>
      </c>
      <c r="D23" s="166"/>
      <c r="E23" s="168">
        <v>24</v>
      </c>
      <c r="F23" s="69"/>
      <c r="G23" s="161">
        <f t="shared" si="0"/>
        <v>0</v>
      </c>
      <c r="H23" s="69"/>
      <c r="I23" s="147">
        <f t="shared" si="1"/>
        <v>0</v>
      </c>
      <c r="J23" s="147">
        <f t="shared" si="2"/>
        <v>0</v>
      </c>
    </row>
    <row r="24" spans="1:10" s="5" customFormat="1" x14ac:dyDescent="0.35">
      <c r="A24" s="6"/>
      <c r="B24" s="163" t="s">
        <v>15</v>
      </c>
      <c r="C24" s="164" t="s">
        <v>19</v>
      </c>
      <c r="D24" s="16">
        <v>1</v>
      </c>
      <c r="E24" s="16">
        <f>D24*E23</f>
        <v>24</v>
      </c>
      <c r="F24" s="69"/>
      <c r="G24" s="161">
        <f t="shared" si="0"/>
        <v>0</v>
      </c>
      <c r="H24" s="69"/>
      <c r="I24" s="147">
        <f t="shared" si="1"/>
        <v>0</v>
      </c>
      <c r="J24" s="147">
        <f t="shared" si="2"/>
        <v>0</v>
      </c>
    </row>
    <row r="25" spans="1:10" s="5" customFormat="1" x14ac:dyDescent="0.35">
      <c r="A25" s="6"/>
      <c r="B25" s="40" t="s">
        <v>127</v>
      </c>
      <c r="C25" s="23" t="s">
        <v>2</v>
      </c>
      <c r="D25" s="149">
        <v>8.9999999999999993E-3</v>
      </c>
      <c r="E25" s="109">
        <f>D25*E23</f>
        <v>0.21599999999999997</v>
      </c>
      <c r="F25" s="69"/>
      <c r="G25" s="161">
        <f t="shared" si="0"/>
        <v>0</v>
      </c>
      <c r="H25" s="69"/>
      <c r="I25" s="147">
        <f t="shared" si="1"/>
        <v>0</v>
      </c>
      <c r="J25" s="147">
        <f t="shared" si="2"/>
        <v>0</v>
      </c>
    </row>
    <row r="26" spans="1:10" s="5" customFormat="1" ht="27" x14ac:dyDescent="0.35">
      <c r="A26" s="57">
        <v>6</v>
      </c>
      <c r="B26" s="167" t="s">
        <v>313</v>
      </c>
      <c r="C26" s="8" t="s">
        <v>19</v>
      </c>
      <c r="D26" s="8"/>
      <c r="E26" s="118">
        <v>16.8</v>
      </c>
      <c r="F26" s="169"/>
      <c r="G26" s="161">
        <f t="shared" si="0"/>
        <v>0</v>
      </c>
      <c r="H26" s="169"/>
      <c r="I26" s="147">
        <f t="shared" si="1"/>
        <v>0</v>
      </c>
      <c r="J26" s="147">
        <f t="shared" si="2"/>
        <v>0</v>
      </c>
    </row>
    <row r="27" spans="1:10" s="5" customFormat="1" x14ac:dyDescent="0.35">
      <c r="A27" s="57"/>
      <c r="B27" s="163" t="s">
        <v>15</v>
      </c>
      <c r="C27" s="164" t="s">
        <v>19</v>
      </c>
      <c r="D27" s="16">
        <v>1</v>
      </c>
      <c r="E27" s="16">
        <f>D27*E26</f>
        <v>16.8</v>
      </c>
      <c r="F27" s="11"/>
      <c r="G27" s="161">
        <f t="shared" si="0"/>
        <v>0</v>
      </c>
      <c r="H27" s="69"/>
      <c r="I27" s="147">
        <f t="shared" si="1"/>
        <v>0</v>
      </c>
      <c r="J27" s="147">
        <f t="shared" si="2"/>
        <v>0</v>
      </c>
    </row>
    <row r="28" spans="1:10" s="5" customFormat="1" x14ac:dyDescent="0.35">
      <c r="A28" s="57"/>
      <c r="B28" s="40" t="s">
        <v>127</v>
      </c>
      <c r="C28" s="23" t="s">
        <v>2</v>
      </c>
      <c r="D28" s="23">
        <v>2.1499999999999998E-2</v>
      </c>
      <c r="E28" s="69">
        <f>D28*E26</f>
        <v>0.36119999999999997</v>
      </c>
      <c r="F28" s="69"/>
      <c r="G28" s="161">
        <f t="shared" si="0"/>
        <v>0</v>
      </c>
      <c r="H28" s="69"/>
      <c r="I28" s="147">
        <f t="shared" si="1"/>
        <v>0</v>
      </c>
      <c r="J28" s="147">
        <f t="shared" si="2"/>
        <v>0</v>
      </c>
    </row>
    <row r="29" spans="1:10" s="5" customFormat="1" x14ac:dyDescent="0.35">
      <c r="A29" s="57">
        <v>7</v>
      </c>
      <c r="B29" s="174" t="s">
        <v>308</v>
      </c>
      <c r="C29" s="172" t="s">
        <v>129</v>
      </c>
      <c r="D29" s="172"/>
      <c r="E29" s="173">
        <v>16.8</v>
      </c>
      <c r="F29" s="6"/>
      <c r="G29" s="161">
        <f t="shared" si="0"/>
        <v>0</v>
      </c>
      <c r="H29" s="6"/>
      <c r="I29" s="147">
        <f t="shared" si="1"/>
        <v>0</v>
      </c>
      <c r="J29" s="147">
        <f t="shared" si="2"/>
        <v>0</v>
      </c>
    </row>
    <row r="30" spans="1:10" s="5" customFormat="1" x14ac:dyDescent="0.35">
      <c r="A30" s="6"/>
      <c r="B30" s="163" t="s">
        <v>15</v>
      </c>
      <c r="C30" s="164" t="s">
        <v>19</v>
      </c>
      <c r="D30" s="16">
        <v>1</v>
      </c>
      <c r="E30" s="16">
        <f>D30*E29</f>
        <v>16.8</v>
      </c>
      <c r="F30" s="11"/>
      <c r="G30" s="161">
        <f t="shared" si="0"/>
        <v>0</v>
      </c>
      <c r="H30" s="69"/>
      <c r="I30" s="147">
        <f t="shared" si="1"/>
        <v>0</v>
      </c>
      <c r="J30" s="147">
        <f t="shared" si="2"/>
        <v>0</v>
      </c>
    </row>
    <row r="31" spans="1:10" s="5" customFormat="1" x14ac:dyDescent="0.35">
      <c r="A31" s="6"/>
      <c r="B31" s="40" t="s">
        <v>127</v>
      </c>
      <c r="C31" s="23" t="s">
        <v>2</v>
      </c>
      <c r="D31" s="149">
        <v>8.9999999999999993E-3</v>
      </c>
      <c r="E31" s="109">
        <f>D31*E29</f>
        <v>0.1512</v>
      </c>
      <c r="F31" s="69"/>
      <c r="G31" s="161">
        <f t="shared" si="0"/>
        <v>0</v>
      </c>
      <c r="H31" s="69"/>
      <c r="I31" s="147">
        <f t="shared" si="1"/>
        <v>0</v>
      </c>
      <c r="J31" s="147">
        <f t="shared" si="2"/>
        <v>0</v>
      </c>
    </row>
    <row r="32" spans="1:10" s="5" customFormat="1" x14ac:dyDescent="0.35">
      <c r="A32" s="57">
        <v>8</v>
      </c>
      <c r="B32" s="175" t="s">
        <v>142</v>
      </c>
      <c r="C32" s="172" t="s">
        <v>141</v>
      </c>
      <c r="D32" s="173"/>
      <c r="E32" s="173">
        <v>4.0999999999999996</v>
      </c>
      <c r="F32" s="169"/>
      <c r="G32" s="161">
        <f t="shared" si="0"/>
        <v>0</v>
      </c>
      <c r="H32" s="169"/>
      <c r="I32" s="147">
        <f t="shared" si="1"/>
        <v>0</v>
      </c>
      <c r="J32" s="147">
        <f t="shared" si="2"/>
        <v>0</v>
      </c>
    </row>
    <row r="33" spans="1:10" s="5" customFormat="1" x14ac:dyDescent="0.35">
      <c r="A33" s="57"/>
      <c r="B33" s="163" t="s">
        <v>15</v>
      </c>
      <c r="C33" s="164" t="s">
        <v>28</v>
      </c>
      <c r="D33" s="16">
        <v>1</v>
      </c>
      <c r="E33" s="16">
        <f>D33*E32</f>
        <v>4.0999999999999996</v>
      </c>
      <c r="F33" s="69"/>
      <c r="G33" s="161">
        <f t="shared" si="0"/>
        <v>0</v>
      </c>
      <c r="H33" s="69"/>
      <c r="I33" s="147">
        <f t="shared" si="1"/>
        <v>0</v>
      </c>
      <c r="J33" s="147">
        <f t="shared" si="2"/>
        <v>0</v>
      </c>
    </row>
    <row r="34" spans="1:10" s="5" customFormat="1" x14ac:dyDescent="0.35">
      <c r="A34" s="70">
        <v>9</v>
      </c>
      <c r="B34" s="7" t="s">
        <v>63</v>
      </c>
      <c r="C34" s="166" t="s">
        <v>141</v>
      </c>
      <c r="D34" s="166"/>
      <c r="E34" s="213">
        <f>E32</f>
        <v>4.0999999999999996</v>
      </c>
      <c r="F34" s="93"/>
      <c r="G34" s="161">
        <f t="shared" si="0"/>
        <v>0</v>
      </c>
      <c r="H34" s="93"/>
      <c r="I34" s="147">
        <f t="shared" si="1"/>
        <v>0</v>
      </c>
      <c r="J34" s="147">
        <f t="shared" si="2"/>
        <v>0</v>
      </c>
    </row>
    <row r="35" spans="1:10" s="5" customFormat="1" x14ac:dyDescent="0.35">
      <c r="A35" s="70"/>
      <c r="B35" s="163" t="s">
        <v>15</v>
      </c>
      <c r="C35" s="164" t="s">
        <v>28</v>
      </c>
      <c r="D35" s="16">
        <v>1</v>
      </c>
      <c r="E35" s="16">
        <f>D35*E34</f>
        <v>4.0999999999999996</v>
      </c>
      <c r="F35" s="69"/>
      <c r="G35" s="161">
        <f t="shared" si="0"/>
        <v>0</v>
      </c>
      <c r="H35" s="69"/>
      <c r="I35" s="147">
        <f t="shared" si="1"/>
        <v>0</v>
      </c>
      <c r="J35" s="147">
        <f t="shared" si="2"/>
        <v>0</v>
      </c>
    </row>
    <row r="36" spans="1:10" s="5" customFormat="1" x14ac:dyDescent="0.35">
      <c r="A36" s="70">
        <v>10</v>
      </c>
      <c r="B36" s="7" t="s">
        <v>64</v>
      </c>
      <c r="C36" s="166" t="s">
        <v>22</v>
      </c>
      <c r="D36" s="213">
        <v>1.8</v>
      </c>
      <c r="E36" s="213">
        <f>D36*E34</f>
        <v>7.38</v>
      </c>
      <c r="F36" s="93"/>
      <c r="G36" s="161">
        <f t="shared" si="0"/>
        <v>0</v>
      </c>
      <c r="H36" s="93"/>
      <c r="I36" s="147">
        <f t="shared" si="1"/>
        <v>0</v>
      </c>
      <c r="J36" s="147">
        <f t="shared" si="2"/>
        <v>0</v>
      </c>
    </row>
    <row r="37" spans="1:10" s="5" customFormat="1" x14ac:dyDescent="0.35">
      <c r="A37" s="159"/>
      <c r="B37" s="86" t="s">
        <v>61</v>
      </c>
      <c r="C37" s="159"/>
      <c r="D37" s="159"/>
      <c r="E37" s="159"/>
      <c r="F37" s="159"/>
      <c r="G37" s="161">
        <f t="shared" si="0"/>
        <v>0</v>
      </c>
      <c r="H37" s="159"/>
      <c r="I37" s="147">
        <f t="shared" si="1"/>
        <v>0</v>
      </c>
      <c r="J37" s="147">
        <f t="shared" si="2"/>
        <v>0</v>
      </c>
    </row>
    <row r="38" spans="1:10" s="5" customFormat="1" x14ac:dyDescent="0.35">
      <c r="A38" s="159"/>
      <c r="B38" s="78" t="s">
        <v>171</v>
      </c>
      <c r="C38" s="159"/>
      <c r="D38" s="159"/>
      <c r="E38" s="159"/>
      <c r="F38" s="159"/>
      <c r="G38" s="161">
        <f t="shared" si="0"/>
        <v>0</v>
      </c>
      <c r="H38" s="159"/>
      <c r="I38" s="147">
        <f t="shared" si="1"/>
        <v>0</v>
      </c>
      <c r="J38" s="147">
        <f t="shared" si="2"/>
        <v>0</v>
      </c>
    </row>
    <row r="39" spans="1:10" s="5" customFormat="1" ht="27" x14ac:dyDescent="0.35">
      <c r="A39" s="38">
        <v>1</v>
      </c>
      <c r="B39" s="39" t="s">
        <v>183</v>
      </c>
      <c r="C39" s="34" t="s">
        <v>19</v>
      </c>
      <c r="D39" s="34"/>
      <c r="E39" s="73">
        <f>E29</f>
        <v>16.8</v>
      </c>
      <c r="F39" s="14"/>
      <c r="G39" s="161">
        <f t="shared" si="0"/>
        <v>0</v>
      </c>
      <c r="H39" s="14"/>
      <c r="I39" s="147">
        <f t="shared" si="1"/>
        <v>0</v>
      </c>
      <c r="J39" s="147">
        <f t="shared" si="2"/>
        <v>0</v>
      </c>
    </row>
    <row r="40" spans="1:10" s="5" customFormat="1" x14ac:dyDescent="0.35">
      <c r="A40" s="38"/>
      <c r="B40" s="18" t="s">
        <v>15</v>
      </c>
      <c r="C40" s="15" t="s">
        <v>24</v>
      </c>
      <c r="D40" s="16">
        <v>1</v>
      </c>
      <c r="E40" s="16">
        <f>E39*D40</f>
        <v>16.8</v>
      </c>
      <c r="F40" s="14"/>
      <c r="G40" s="161">
        <f t="shared" si="0"/>
        <v>0</v>
      </c>
      <c r="H40" s="14"/>
      <c r="I40" s="147">
        <f t="shared" si="1"/>
        <v>0</v>
      </c>
      <c r="J40" s="147">
        <f t="shared" si="2"/>
        <v>0</v>
      </c>
    </row>
    <row r="41" spans="1:10" s="5" customFormat="1" x14ac:dyDescent="0.35">
      <c r="A41" s="38"/>
      <c r="B41" s="13" t="s">
        <v>20</v>
      </c>
      <c r="C41" s="12" t="s">
        <v>2</v>
      </c>
      <c r="D41" s="61">
        <v>3.9E-2</v>
      </c>
      <c r="E41" s="14">
        <f>D41*E39</f>
        <v>0.6552</v>
      </c>
      <c r="F41" s="14"/>
      <c r="G41" s="161">
        <f t="shared" si="0"/>
        <v>0</v>
      </c>
      <c r="H41" s="14"/>
      <c r="I41" s="147">
        <f t="shared" si="1"/>
        <v>0</v>
      </c>
      <c r="J41" s="147">
        <f t="shared" si="2"/>
        <v>0</v>
      </c>
    </row>
    <row r="42" spans="1:10" s="5" customFormat="1" x14ac:dyDescent="0.35">
      <c r="A42" s="38"/>
      <c r="B42" s="13" t="s">
        <v>37</v>
      </c>
      <c r="C42" s="12" t="s">
        <v>28</v>
      </c>
      <c r="D42" s="61">
        <v>0.05</v>
      </c>
      <c r="E42" s="14">
        <f>D42*E39</f>
        <v>0.84000000000000008</v>
      </c>
      <c r="F42" s="14"/>
      <c r="G42" s="161">
        <f t="shared" si="0"/>
        <v>0</v>
      </c>
      <c r="H42" s="14"/>
      <c r="I42" s="147">
        <f t="shared" si="1"/>
        <v>0</v>
      </c>
      <c r="J42" s="147">
        <f t="shared" si="2"/>
        <v>0</v>
      </c>
    </row>
    <row r="43" spans="1:10" s="5" customFormat="1" x14ac:dyDescent="0.35">
      <c r="A43" s="38"/>
      <c r="B43" s="13" t="s">
        <v>21</v>
      </c>
      <c r="C43" s="12" t="s">
        <v>22</v>
      </c>
      <c r="D43" s="61">
        <v>1.2999999999999999E-2</v>
      </c>
      <c r="E43" s="14">
        <f>D43*E39</f>
        <v>0.21840000000000001</v>
      </c>
      <c r="F43" s="14"/>
      <c r="G43" s="161">
        <f t="shared" si="0"/>
        <v>0</v>
      </c>
      <c r="H43" s="14"/>
      <c r="I43" s="147">
        <f t="shared" si="1"/>
        <v>0</v>
      </c>
      <c r="J43" s="147">
        <f t="shared" si="2"/>
        <v>0</v>
      </c>
    </row>
    <row r="44" spans="1:10" s="5" customFormat="1" x14ac:dyDescent="0.35">
      <c r="A44" s="38"/>
      <c r="B44" s="13" t="s">
        <v>23</v>
      </c>
      <c r="C44" s="12" t="s">
        <v>2</v>
      </c>
      <c r="D44" s="12">
        <v>0.13300000000000001</v>
      </c>
      <c r="E44" s="14">
        <f>E39*D44</f>
        <v>2.2344000000000004</v>
      </c>
      <c r="F44" s="14"/>
      <c r="G44" s="161">
        <f t="shared" ref="G44:G75" si="3">F44*E44</f>
        <v>0</v>
      </c>
      <c r="H44" s="14"/>
      <c r="I44" s="147">
        <f t="shared" ref="I44:I75" si="4">H44*E44</f>
        <v>0</v>
      </c>
      <c r="J44" s="147">
        <f t="shared" si="2"/>
        <v>0</v>
      </c>
    </row>
    <row r="45" spans="1:10" s="5" customFormat="1" ht="27" x14ac:dyDescent="0.35">
      <c r="A45" s="89">
        <v>2</v>
      </c>
      <c r="B45" s="71" t="s">
        <v>134</v>
      </c>
      <c r="C45" s="29" t="s">
        <v>19</v>
      </c>
      <c r="D45" s="29"/>
      <c r="E45" s="118">
        <v>16</v>
      </c>
      <c r="F45" s="69"/>
      <c r="G45" s="161">
        <f t="shared" si="3"/>
        <v>0</v>
      </c>
      <c r="H45" s="69"/>
      <c r="I45" s="147">
        <f t="shared" si="4"/>
        <v>0</v>
      </c>
      <c r="J45" s="147">
        <f t="shared" si="2"/>
        <v>0</v>
      </c>
    </row>
    <row r="46" spans="1:10" s="5" customFormat="1" x14ac:dyDescent="0.35">
      <c r="A46" s="89"/>
      <c r="B46" s="64" t="s">
        <v>15</v>
      </c>
      <c r="C46" s="23" t="s">
        <v>19</v>
      </c>
      <c r="D46" s="16">
        <v>1</v>
      </c>
      <c r="E46" s="16">
        <f>E45*D46</f>
        <v>16</v>
      </c>
      <c r="F46" s="16"/>
      <c r="G46" s="161">
        <f t="shared" si="3"/>
        <v>0</v>
      </c>
      <c r="H46" s="16"/>
      <c r="I46" s="147">
        <f t="shared" si="4"/>
        <v>0</v>
      </c>
      <c r="J46" s="147">
        <f t="shared" si="2"/>
        <v>0</v>
      </c>
    </row>
    <row r="47" spans="1:10" s="5" customFormat="1" x14ac:dyDescent="0.35">
      <c r="A47" s="89"/>
      <c r="B47" s="83" t="s">
        <v>20</v>
      </c>
      <c r="C47" s="31" t="s">
        <v>2</v>
      </c>
      <c r="D47" s="87">
        <v>0.02</v>
      </c>
      <c r="E47" s="69">
        <f>D47*E45</f>
        <v>0.32</v>
      </c>
      <c r="F47" s="69"/>
      <c r="G47" s="161">
        <f t="shared" si="3"/>
        <v>0</v>
      </c>
      <c r="H47" s="69"/>
      <c r="I47" s="147">
        <f t="shared" si="4"/>
        <v>0</v>
      </c>
      <c r="J47" s="147">
        <f t="shared" si="2"/>
        <v>0</v>
      </c>
    </row>
    <row r="48" spans="1:10" s="5" customFormat="1" x14ac:dyDescent="0.35">
      <c r="A48" s="89"/>
      <c r="B48" s="83" t="s">
        <v>62</v>
      </c>
      <c r="C48" s="23" t="s">
        <v>16</v>
      </c>
      <c r="D48" s="69">
        <v>4</v>
      </c>
      <c r="E48" s="69">
        <f>E45*D48</f>
        <v>64</v>
      </c>
      <c r="F48" s="69"/>
      <c r="G48" s="161">
        <f t="shared" si="3"/>
        <v>0</v>
      </c>
      <c r="H48" s="69"/>
      <c r="I48" s="147">
        <f t="shared" si="4"/>
        <v>0</v>
      </c>
      <c r="J48" s="147">
        <f t="shared" si="2"/>
        <v>0</v>
      </c>
    </row>
    <row r="49" spans="1:10" s="5" customFormat="1" x14ac:dyDescent="0.35">
      <c r="A49" s="89"/>
      <c r="B49" s="83" t="s">
        <v>23</v>
      </c>
      <c r="C49" s="31" t="s">
        <v>2</v>
      </c>
      <c r="D49" s="87">
        <v>1.9E-2</v>
      </c>
      <c r="E49" s="69">
        <f>D49*E45</f>
        <v>0.30399999999999999</v>
      </c>
      <c r="F49" s="69"/>
      <c r="G49" s="161">
        <f t="shared" si="3"/>
        <v>0</v>
      </c>
      <c r="H49" s="69"/>
      <c r="I49" s="147">
        <f t="shared" si="4"/>
        <v>0</v>
      </c>
      <c r="J49" s="147">
        <f t="shared" si="2"/>
        <v>0</v>
      </c>
    </row>
    <row r="50" spans="1:10" s="5" customFormat="1" x14ac:dyDescent="0.35">
      <c r="A50" s="120">
        <v>3</v>
      </c>
      <c r="B50" s="71" t="s">
        <v>135</v>
      </c>
      <c r="C50" s="29" t="s">
        <v>19</v>
      </c>
      <c r="D50" s="29"/>
      <c r="E50" s="119">
        <v>16</v>
      </c>
      <c r="F50" s="69"/>
      <c r="G50" s="161">
        <f t="shared" si="3"/>
        <v>0</v>
      </c>
      <c r="H50" s="69"/>
      <c r="I50" s="147">
        <f t="shared" si="4"/>
        <v>0</v>
      </c>
      <c r="J50" s="147">
        <f t="shared" si="2"/>
        <v>0</v>
      </c>
    </row>
    <row r="51" spans="1:10" s="5" customFormat="1" x14ac:dyDescent="0.35">
      <c r="A51" s="90"/>
      <c r="B51" s="64" t="s">
        <v>15</v>
      </c>
      <c r="C51" s="23" t="s">
        <v>19</v>
      </c>
      <c r="D51" s="16">
        <v>1</v>
      </c>
      <c r="E51" s="16">
        <f>E50*D51</f>
        <v>16</v>
      </c>
      <c r="F51" s="69"/>
      <c r="G51" s="161">
        <f t="shared" si="3"/>
        <v>0</v>
      </c>
      <c r="H51" s="16"/>
      <c r="I51" s="147">
        <f t="shared" si="4"/>
        <v>0</v>
      </c>
      <c r="J51" s="147">
        <f t="shared" si="2"/>
        <v>0</v>
      </c>
    </row>
    <row r="52" spans="1:10" s="5" customFormat="1" x14ac:dyDescent="0.35">
      <c r="A52" s="90"/>
      <c r="B52" s="83" t="s">
        <v>20</v>
      </c>
      <c r="C52" s="31" t="s">
        <v>2</v>
      </c>
      <c r="D52" s="87">
        <v>4.5199999999999997E-2</v>
      </c>
      <c r="E52" s="69">
        <f>D52*E50</f>
        <v>0.72319999999999995</v>
      </c>
      <c r="F52" s="69"/>
      <c r="G52" s="161">
        <f t="shared" si="3"/>
        <v>0</v>
      </c>
      <c r="H52" s="69"/>
      <c r="I52" s="147">
        <f t="shared" si="4"/>
        <v>0</v>
      </c>
      <c r="J52" s="147">
        <f t="shared" si="2"/>
        <v>0</v>
      </c>
    </row>
    <row r="53" spans="1:10" s="5" customFormat="1" x14ac:dyDescent="0.35">
      <c r="A53" s="91"/>
      <c r="B53" s="68" t="s">
        <v>51</v>
      </c>
      <c r="C53" s="36" t="s">
        <v>19</v>
      </c>
      <c r="D53" s="36">
        <v>1.05</v>
      </c>
      <c r="E53" s="69">
        <f>D53*E50</f>
        <v>16.8</v>
      </c>
      <c r="F53" s="69"/>
      <c r="G53" s="161">
        <f t="shared" si="3"/>
        <v>0</v>
      </c>
      <c r="H53" s="69"/>
      <c r="I53" s="147">
        <f t="shared" si="4"/>
        <v>0</v>
      </c>
      <c r="J53" s="147">
        <f t="shared" si="2"/>
        <v>0</v>
      </c>
    </row>
    <row r="54" spans="1:10" s="5" customFormat="1" x14ac:dyDescent="0.35">
      <c r="A54" s="91"/>
      <c r="B54" s="68" t="s">
        <v>52</v>
      </c>
      <c r="C54" s="36" t="s">
        <v>16</v>
      </c>
      <c r="D54" s="72">
        <v>6</v>
      </c>
      <c r="E54" s="69">
        <f>D54*E50</f>
        <v>96</v>
      </c>
      <c r="F54" s="69"/>
      <c r="G54" s="161">
        <f t="shared" si="3"/>
        <v>0</v>
      </c>
      <c r="H54" s="69"/>
      <c r="I54" s="147">
        <f t="shared" si="4"/>
        <v>0</v>
      </c>
      <c r="J54" s="147">
        <f t="shared" si="2"/>
        <v>0</v>
      </c>
    </row>
    <row r="55" spans="1:10" s="5" customFormat="1" x14ac:dyDescent="0.35">
      <c r="A55" s="91"/>
      <c r="B55" s="40" t="s">
        <v>53</v>
      </c>
      <c r="C55" s="23" t="s">
        <v>43</v>
      </c>
      <c r="D55" s="23">
        <v>0.1</v>
      </c>
      <c r="E55" s="16">
        <f>D55*E50</f>
        <v>1.6</v>
      </c>
      <c r="F55" s="16"/>
      <c r="G55" s="161">
        <f t="shared" si="3"/>
        <v>0</v>
      </c>
      <c r="H55" s="16"/>
      <c r="I55" s="147">
        <f t="shared" si="4"/>
        <v>0</v>
      </c>
      <c r="J55" s="147">
        <f t="shared" si="2"/>
        <v>0</v>
      </c>
    </row>
    <row r="56" spans="1:10" s="5" customFormat="1" x14ac:dyDescent="0.35">
      <c r="A56" s="91"/>
      <c r="B56" s="144" t="s">
        <v>54</v>
      </c>
      <c r="C56" s="36" t="s">
        <v>16</v>
      </c>
      <c r="D56" s="36">
        <v>0.04</v>
      </c>
      <c r="E56" s="69">
        <f>D56*E50</f>
        <v>0.64</v>
      </c>
      <c r="F56" s="69"/>
      <c r="G56" s="161">
        <f t="shared" si="3"/>
        <v>0</v>
      </c>
      <c r="H56" s="69"/>
      <c r="I56" s="147">
        <f t="shared" si="4"/>
        <v>0</v>
      </c>
      <c r="J56" s="147">
        <f t="shared" si="2"/>
        <v>0</v>
      </c>
    </row>
    <row r="57" spans="1:10" s="5" customFormat="1" x14ac:dyDescent="0.35">
      <c r="A57" s="91"/>
      <c r="B57" s="68" t="s">
        <v>23</v>
      </c>
      <c r="C57" s="36" t="s">
        <v>2</v>
      </c>
      <c r="D57" s="36">
        <v>4.6600000000000003E-2</v>
      </c>
      <c r="E57" s="69">
        <f>D57*E50</f>
        <v>0.74560000000000004</v>
      </c>
      <c r="F57" s="69"/>
      <c r="G57" s="161">
        <f t="shared" si="3"/>
        <v>0</v>
      </c>
      <c r="H57" s="69"/>
      <c r="I57" s="147">
        <f t="shared" si="4"/>
        <v>0</v>
      </c>
      <c r="J57" s="147">
        <f t="shared" si="2"/>
        <v>0</v>
      </c>
    </row>
    <row r="58" spans="1:10" s="5" customFormat="1" x14ac:dyDescent="0.35">
      <c r="A58" s="159"/>
      <c r="B58" s="78" t="s">
        <v>66</v>
      </c>
      <c r="C58" s="159"/>
      <c r="D58" s="159"/>
      <c r="E58" s="159"/>
      <c r="F58" s="159"/>
      <c r="G58" s="161">
        <f t="shared" si="3"/>
        <v>0</v>
      </c>
      <c r="H58" s="159"/>
      <c r="I58" s="147">
        <f t="shared" si="4"/>
        <v>0</v>
      </c>
      <c r="J58" s="147">
        <f t="shared" si="2"/>
        <v>0</v>
      </c>
    </row>
    <row r="59" spans="1:10" s="5" customFormat="1" x14ac:dyDescent="0.35">
      <c r="A59" s="85">
        <v>4</v>
      </c>
      <c r="B59" s="7" t="s">
        <v>309</v>
      </c>
      <c r="C59" s="8" t="s">
        <v>19</v>
      </c>
      <c r="D59" s="8"/>
      <c r="E59" s="9">
        <v>56</v>
      </c>
      <c r="F59" s="30"/>
      <c r="G59" s="161">
        <f t="shared" si="3"/>
        <v>0</v>
      </c>
      <c r="H59" s="30"/>
      <c r="I59" s="147">
        <f t="shared" si="4"/>
        <v>0</v>
      </c>
      <c r="J59" s="147">
        <f t="shared" si="2"/>
        <v>0</v>
      </c>
    </row>
    <row r="60" spans="1:10" s="5" customFormat="1" x14ac:dyDescent="0.35">
      <c r="A60" s="85"/>
      <c r="B60" s="18" t="s">
        <v>15</v>
      </c>
      <c r="C60" s="15" t="s">
        <v>24</v>
      </c>
      <c r="D60" s="16">
        <v>1</v>
      </c>
      <c r="E60" s="16">
        <f>E59*D60</f>
        <v>56</v>
      </c>
      <c r="F60" s="11"/>
      <c r="G60" s="161">
        <f t="shared" si="3"/>
        <v>0</v>
      </c>
      <c r="H60" s="11"/>
      <c r="I60" s="147">
        <f t="shared" si="4"/>
        <v>0</v>
      </c>
      <c r="J60" s="147">
        <f t="shared" si="2"/>
        <v>0</v>
      </c>
    </row>
    <row r="61" spans="1:10" s="5" customFormat="1" x14ac:dyDescent="0.35">
      <c r="A61" s="85"/>
      <c r="B61" s="13" t="s">
        <v>20</v>
      </c>
      <c r="C61" s="12" t="s">
        <v>2</v>
      </c>
      <c r="D61" s="61">
        <v>5.5E-2</v>
      </c>
      <c r="E61" s="14">
        <f>D61*E59</f>
        <v>3.08</v>
      </c>
      <c r="F61" s="14"/>
      <c r="G61" s="161">
        <f t="shared" si="3"/>
        <v>0</v>
      </c>
      <c r="H61" s="14"/>
      <c r="I61" s="147">
        <f t="shared" si="4"/>
        <v>0</v>
      </c>
      <c r="J61" s="147">
        <f t="shared" si="2"/>
        <v>0</v>
      </c>
    </row>
    <row r="62" spans="1:10" s="5" customFormat="1" x14ac:dyDescent="0.35">
      <c r="A62" s="85"/>
      <c r="B62" s="59" t="s">
        <v>310</v>
      </c>
      <c r="C62" s="157" t="s">
        <v>19</v>
      </c>
      <c r="D62" s="157">
        <v>1.05</v>
      </c>
      <c r="E62" s="11">
        <f>E59*D62</f>
        <v>58.800000000000004</v>
      </c>
      <c r="F62" s="11"/>
      <c r="G62" s="161">
        <f t="shared" si="3"/>
        <v>0</v>
      </c>
      <c r="H62" s="11"/>
      <c r="I62" s="147">
        <f t="shared" si="4"/>
        <v>0</v>
      </c>
      <c r="J62" s="147">
        <f t="shared" si="2"/>
        <v>0</v>
      </c>
    </row>
    <row r="63" spans="1:10" s="5" customFormat="1" x14ac:dyDescent="0.35">
      <c r="A63" s="85"/>
      <c r="B63" s="59" t="s">
        <v>115</v>
      </c>
      <c r="C63" s="157" t="s">
        <v>19</v>
      </c>
      <c r="D63" s="157">
        <v>1.05</v>
      </c>
      <c r="E63" s="11">
        <f>E60*D63</f>
        <v>58.800000000000004</v>
      </c>
      <c r="F63" s="11"/>
      <c r="G63" s="161">
        <f t="shared" si="3"/>
        <v>0</v>
      </c>
      <c r="H63" s="11"/>
      <c r="I63" s="147">
        <f t="shared" si="4"/>
        <v>0</v>
      </c>
      <c r="J63" s="147">
        <f t="shared" si="2"/>
        <v>0</v>
      </c>
    </row>
    <row r="64" spans="1:10" s="5" customFormat="1" ht="27" x14ac:dyDescent="0.35">
      <c r="A64" s="85"/>
      <c r="B64" s="18" t="s">
        <v>45</v>
      </c>
      <c r="C64" s="23" t="s">
        <v>19</v>
      </c>
      <c r="D64" s="16">
        <v>1</v>
      </c>
      <c r="E64" s="11">
        <f>E59*D64</f>
        <v>56</v>
      </c>
      <c r="F64" s="11"/>
      <c r="G64" s="161">
        <f t="shared" si="3"/>
        <v>0</v>
      </c>
      <c r="H64" s="11"/>
      <c r="I64" s="147">
        <f t="shared" si="4"/>
        <v>0</v>
      </c>
      <c r="J64" s="147">
        <f t="shared" si="2"/>
        <v>0</v>
      </c>
    </row>
    <row r="65" spans="1:10" s="5" customFormat="1" x14ac:dyDescent="0.35">
      <c r="A65" s="85"/>
      <c r="B65" s="60" t="s">
        <v>46</v>
      </c>
      <c r="C65" s="23" t="s">
        <v>19</v>
      </c>
      <c r="D65" s="16">
        <v>1.05</v>
      </c>
      <c r="E65" s="11">
        <f>D65*E59</f>
        <v>58.800000000000004</v>
      </c>
      <c r="F65" s="11"/>
      <c r="G65" s="161">
        <f t="shared" si="3"/>
        <v>0</v>
      </c>
      <c r="H65" s="11"/>
      <c r="I65" s="147">
        <f t="shared" si="4"/>
        <v>0</v>
      </c>
      <c r="J65" s="147">
        <f t="shared" si="2"/>
        <v>0</v>
      </c>
    </row>
    <row r="66" spans="1:10" s="5" customFormat="1" x14ac:dyDescent="0.35">
      <c r="A66" s="85"/>
      <c r="B66" s="60" t="s">
        <v>23</v>
      </c>
      <c r="C66" s="23" t="s">
        <v>2</v>
      </c>
      <c r="D66" s="16">
        <v>0.1</v>
      </c>
      <c r="E66" s="11">
        <f>E59*D66</f>
        <v>5.6000000000000005</v>
      </c>
      <c r="F66" s="11"/>
      <c r="G66" s="161">
        <f t="shared" si="3"/>
        <v>0</v>
      </c>
      <c r="H66" s="11"/>
      <c r="I66" s="147">
        <f t="shared" si="4"/>
        <v>0</v>
      </c>
      <c r="J66" s="147">
        <f t="shared" si="2"/>
        <v>0</v>
      </c>
    </row>
    <row r="67" spans="1:10" s="5" customFormat="1" x14ac:dyDescent="0.35">
      <c r="A67" s="85">
        <v>5</v>
      </c>
      <c r="B67" s="7" t="s">
        <v>311</v>
      </c>
      <c r="C67" s="8" t="s">
        <v>19</v>
      </c>
      <c r="D67" s="8"/>
      <c r="E67" s="9">
        <v>14.5</v>
      </c>
      <c r="F67" s="30"/>
      <c r="G67" s="161">
        <f t="shared" si="3"/>
        <v>0</v>
      </c>
      <c r="H67" s="30"/>
      <c r="I67" s="147">
        <f t="shared" si="4"/>
        <v>0</v>
      </c>
      <c r="J67" s="147">
        <f t="shared" si="2"/>
        <v>0</v>
      </c>
    </row>
    <row r="68" spans="1:10" s="5" customFormat="1" x14ac:dyDescent="0.35">
      <c r="A68" s="85"/>
      <c r="B68" s="18" t="s">
        <v>15</v>
      </c>
      <c r="C68" s="15" t="s">
        <v>24</v>
      </c>
      <c r="D68" s="16">
        <v>1</v>
      </c>
      <c r="E68" s="16">
        <f>E67*D68</f>
        <v>14.5</v>
      </c>
      <c r="F68" s="11"/>
      <c r="G68" s="161">
        <f t="shared" si="3"/>
        <v>0</v>
      </c>
      <c r="H68" s="11"/>
      <c r="I68" s="147">
        <f t="shared" si="4"/>
        <v>0</v>
      </c>
      <c r="J68" s="147">
        <f t="shared" si="2"/>
        <v>0</v>
      </c>
    </row>
    <row r="69" spans="1:10" s="5" customFormat="1" x14ac:dyDescent="0.35">
      <c r="A69" s="85"/>
      <c r="B69" s="13" t="s">
        <v>20</v>
      </c>
      <c r="C69" s="12" t="s">
        <v>2</v>
      </c>
      <c r="D69" s="61">
        <v>5.5E-2</v>
      </c>
      <c r="E69" s="14">
        <f>D69*E67</f>
        <v>0.79749999999999999</v>
      </c>
      <c r="F69" s="14"/>
      <c r="G69" s="161">
        <f t="shared" si="3"/>
        <v>0</v>
      </c>
      <c r="H69" s="14"/>
      <c r="I69" s="147">
        <f t="shared" si="4"/>
        <v>0</v>
      </c>
      <c r="J69" s="147">
        <f t="shared" si="2"/>
        <v>0</v>
      </c>
    </row>
    <row r="70" spans="1:10" s="5" customFormat="1" x14ac:dyDescent="0.35">
      <c r="A70" s="85"/>
      <c r="B70" s="59" t="s">
        <v>114</v>
      </c>
      <c r="C70" s="157" t="s">
        <v>19</v>
      </c>
      <c r="D70" s="157">
        <v>2.1</v>
      </c>
      <c r="E70" s="11">
        <f>E67*D70</f>
        <v>30.450000000000003</v>
      </c>
      <c r="F70" s="11"/>
      <c r="G70" s="161">
        <f t="shared" si="3"/>
        <v>0</v>
      </c>
      <c r="H70" s="11"/>
      <c r="I70" s="147">
        <f t="shared" si="4"/>
        <v>0</v>
      </c>
      <c r="J70" s="147">
        <f t="shared" si="2"/>
        <v>0</v>
      </c>
    </row>
    <row r="71" spans="1:10" s="5" customFormat="1" ht="27" x14ac:dyDescent="0.35">
      <c r="A71" s="85"/>
      <c r="B71" s="18" t="s">
        <v>45</v>
      </c>
      <c r="C71" s="23" t="s">
        <v>19</v>
      </c>
      <c r="D71" s="16">
        <v>1</v>
      </c>
      <c r="E71" s="11">
        <f>E67*D71</f>
        <v>14.5</v>
      </c>
      <c r="F71" s="11"/>
      <c r="G71" s="161">
        <f t="shared" si="3"/>
        <v>0</v>
      </c>
      <c r="H71" s="11"/>
      <c r="I71" s="147">
        <f t="shared" si="4"/>
        <v>0</v>
      </c>
      <c r="J71" s="147">
        <f t="shared" si="2"/>
        <v>0</v>
      </c>
    </row>
    <row r="72" spans="1:10" s="5" customFormat="1" x14ac:dyDescent="0.35">
      <c r="A72" s="85"/>
      <c r="B72" s="60" t="s">
        <v>46</v>
      </c>
      <c r="C72" s="23" t="s">
        <v>19</v>
      </c>
      <c r="D72" s="16">
        <v>1.05</v>
      </c>
      <c r="E72" s="11">
        <f>D72*E67</f>
        <v>15.225000000000001</v>
      </c>
      <c r="F72" s="11"/>
      <c r="G72" s="161">
        <f t="shared" si="3"/>
        <v>0</v>
      </c>
      <c r="H72" s="11"/>
      <c r="I72" s="147">
        <f t="shared" si="4"/>
        <v>0</v>
      </c>
      <c r="J72" s="147">
        <f t="shared" si="2"/>
        <v>0</v>
      </c>
    </row>
    <row r="73" spans="1:10" s="5" customFormat="1" x14ac:dyDescent="0.35">
      <c r="A73" s="85"/>
      <c r="B73" s="60" t="s">
        <v>23</v>
      </c>
      <c r="C73" s="23" t="s">
        <v>2</v>
      </c>
      <c r="D73" s="16">
        <v>0.1</v>
      </c>
      <c r="E73" s="11">
        <f>E67*D73</f>
        <v>1.4500000000000002</v>
      </c>
      <c r="F73" s="11"/>
      <c r="G73" s="161">
        <f t="shared" si="3"/>
        <v>0</v>
      </c>
      <c r="H73" s="11"/>
      <c r="I73" s="147">
        <f t="shared" si="4"/>
        <v>0</v>
      </c>
      <c r="J73" s="147">
        <f t="shared" si="2"/>
        <v>0</v>
      </c>
    </row>
    <row r="74" spans="1:10" s="5" customFormat="1" x14ac:dyDescent="0.35">
      <c r="A74" s="84">
        <v>6</v>
      </c>
      <c r="B74" s="7" t="s">
        <v>312</v>
      </c>
      <c r="C74" s="8" t="s">
        <v>19</v>
      </c>
      <c r="D74" s="8"/>
      <c r="E74" s="9">
        <v>104.4</v>
      </c>
      <c r="F74" s="16"/>
      <c r="G74" s="161">
        <f t="shared" si="3"/>
        <v>0</v>
      </c>
      <c r="H74" s="16"/>
      <c r="I74" s="147">
        <f t="shared" si="4"/>
        <v>0</v>
      </c>
      <c r="J74" s="147">
        <f t="shared" si="2"/>
        <v>0</v>
      </c>
    </row>
    <row r="75" spans="1:10" s="5" customFormat="1" x14ac:dyDescent="0.35">
      <c r="A75" s="84"/>
      <c r="B75" s="18" t="s">
        <v>15</v>
      </c>
      <c r="C75" s="15" t="s">
        <v>24</v>
      </c>
      <c r="D75" s="16">
        <v>1</v>
      </c>
      <c r="E75" s="16">
        <f>E74*D75</f>
        <v>104.4</v>
      </c>
      <c r="F75" s="16"/>
      <c r="G75" s="161">
        <f t="shared" si="3"/>
        <v>0</v>
      </c>
      <c r="H75" s="16"/>
      <c r="I75" s="147">
        <f t="shared" si="4"/>
        <v>0</v>
      </c>
      <c r="J75" s="147">
        <f t="shared" si="2"/>
        <v>0</v>
      </c>
    </row>
    <row r="76" spans="1:10" s="5" customFormat="1" x14ac:dyDescent="0.35">
      <c r="A76" s="84"/>
      <c r="B76" s="13" t="s">
        <v>20</v>
      </c>
      <c r="C76" s="12" t="s">
        <v>2</v>
      </c>
      <c r="D76" s="61">
        <v>3.1E-2</v>
      </c>
      <c r="E76" s="14">
        <f>E74*D76</f>
        <v>3.2364000000000002</v>
      </c>
      <c r="F76" s="14"/>
      <c r="G76" s="161">
        <f t="shared" ref="G76:G107" si="5">F76*E76</f>
        <v>0</v>
      </c>
      <c r="H76" s="14"/>
      <c r="I76" s="147">
        <f t="shared" ref="I76:I107" si="6">H76*E76</f>
        <v>0</v>
      </c>
      <c r="J76" s="147">
        <f t="shared" si="2"/>
        <v>0</v>
      </c>
    </row>
    <row r="77" spans="1:10" s="5" customFormat="1" x14ac:dyDescent="0.35">
      <c r="A77" s="84"/>
      <c r="B77" s="40" t="s">
        <v>39</v>
      </c>
      <c r="C77" s="23" t="s">
        <v>19</v>
      </c>
      <c r="D77" s="23">
        <v>1.03</v>
      </c>
      <c r="E77" s="16">
        <f>D77*E74</f>
        <v>107.53200000000001</v>
      </c>
      <c r="F77" s="16"/>
      <c r="G77" s="161">
        <f t="shared" si="5"/>
        <v>0</v>
      </c>
      <c r="H77" s="16"/>
      <c r="I77" s="147">
        <f t="shared" si="6"/>
        <v>0</v>
      </c>
      <c r="J77" s="147">
        <f t="shared" ref="J77:J140" si="7">I77+G77</f>
        <v>0</v>
      </c>
    </row>
    <row r="78" spans="1:10" s="5" customFormat="1" x14ac:dyDescent="0.35">
      <c r="A78" s="84"/>
      <c r="B78" s="40" t="s">
        <v>40</v>
      </c>
      <c r="C78" s="23" t="s">
        <v>16</v>
      </c>
      <c r="D78" s="16">
        <v>6</v>
      </c>
      <c r="E78" s="16">
        <f>D78*E74</f>
        <v>626.40000000000009</v>
      </c>
      <c r="F78" s="16"/>
      <c r="G78" s="161">
        <f t="shared" si="5"/>
        <v>0</v>
      </c>
      <c r="H78" s="16"/>
      <c r="I78" s="147">
        <f t="shared" si="6"/>
        <v>0</v>
      </c>
      <c r="J78" s="147">
        <f t="shared" si="7"/>
        <v>0</v>
      </c>
    </row>
    <row r="79" spans="1:10" s="5" customFormat="1" x14ac:dyDescent="0.35">
      <c r="A79" s="84"/>
      <c r="B79" s="40" t="s">
        <v>41</v>
      </c>
      <c r="C79" s="23" t="s">
        <v>16</v>
      </c>
      <c r="D79" s="23">
        <v>0.04</v>
      </c>
      <c r="E79" s="16">
        <f>D79*E74</f>
        <v>4.1760000000000002</v>
      </c>
      <c r="F79" s="16"/>
      <c r="G79" s="161">
        <f t="shared" si="5"/>
        <v>0</v>
      </c>
      <c r="H79" s="16"/>
      <c r="I79" s="147">
        <f t="shared" si="6"/>
        <v>0</v>
      </c>
      <c r="J79" s="147">
        <f t="shared" si="7"/>
        <v>0</v>
      </c>
    </row>
    <row r="80" spans="1:10" s="5" customFormat="1" x14ac:dyDescent="0.35">
      <c r="A80" s="84"/>
      <c r="B80" s="40" t="s">
        <v>42</v>
      </c>
      <c r="C80" s="23" t="s">
        <v>43</v>
      </c>
      <c r="D80" s="16">
        <v>0.1</v>
      </c>
      <c r="E80" s="16">
        <f>D80*E74</f>
        <v>10.440000000000001</v>
      </c>
      <c r="F80" s="16"/>
      <c r="G80" s="161">
        <f t="shared" si="5"/>
        <v>0</v>
      </c>
      <c r="H80" s="16"/>
      <c r="I80" s="147">
        <f t="shared" si="6"/>
        <v>0</v>
      </c>
      <c r="J80" s="147">
        <f t="shared" si="7"/>
        <v>0</v>
      </c>
    </row>
    <row r="81" spans="1:10" s="5" customFormat="1" x14ac:dyDescent="0.35">
      <c r="A81" s="84"/>
      <c r="B81" s="40" t="s">
        <v>23</v>
      </c>
      <c r="C81" s="23" t="s">
        <v>2</v>
      </c>
      <c r="D81" s="23">
        <v>7.0000000000000007E-2</v>
      </c>
      <c r="E81" s="16">
        <f>D81*E74</f>
        <v>7.3080000000000007</v>
      </c>
      <c r="F81" s="16"/>
      <c r="G81" s="161">
        <f t="shared" si="5"/>
        <v>0</v>
      </c>
      <c r="H81" s="16"/>
      <c r="I81" s="147">
        <f t="shared" si="6"/>
        <v>0</v>
      </c>
      <c r="J81" s="147">
        <f t="shared" si="7"/>
        <v>0</v>
      </c>
    </row>
    <row r="82" spans="1:10" s="5" customFormat="1" ht="27" x14ac:dyDescent="0.35">
      <c r="A82" s="193">
        <v>7</v>
      </c>
      <c r="B82" s="71" t="s">
        <v>314</v>
      </c>
      <c r="C82" s="29" t="s">
        <v>17</v>
      </c>
      <c r="D82" s="29"/>
      <c r="E82" s="118">
        <v>16.2</v>
      </c>
      <c r="F82" s="69"/>
      <c r="G82" s="161">
        <f t="shared" si="5"/>
        <v>0</v>
      </c>
      <c r="H82" s="69"/>
      <c r="I82" s="147">
        <f t="shared" si="6"/>
        <v>0</v>
      </c>
      <c r="J82" s="147">
        <f t="shared" si="7"/>
        <v>0</v>
      </c>
    </row>
    <row r="83" spans="1:10" s="5" customFormat="1" x14ac:dyDescent="0.35">
      <c r="A83" s="193"/>
      <c r="B83" s="64" t="s">
        <v>15</v>
      </c>
      <c r="C83" s="23" t="s">
        <v>19</v>
      </c>
      <c r="D83" s="16">
        <v>1</v>
      </c>
      <c r="E83" s="16">
        <f>E82*D83</f>
        <v>16.2</v>
      </c>
      <c r="F83" s="69"/>
      <c r="G83" s="161">
        <f t="shared" si="5"/>
        <v>0</v>
      </c>
      <c r="H83" s="16"/>
      <c r="I83" s="147">
        <f t="shared" si="6"/>
        <v>0</v>
      </c>
      <c r="J83" s="147">
        <f t="shared" si="7"/>
        <v>0</v>
      </c>
    </row>
    <row r="84" spans="1:10" s="5" customFormat="1" x14ac:dyDescent="0.35">
      <c r="A84" s="193"/>
      <c r="B84" s="143" t="s">
        <v>20</v>
      </c>
      <c r="C84" s="31" t="s">
        <v>2</v>
      </c>
      <c r="D84" s="162">
        <v>2.5000000000000001E-2</v>
      </c>
      <c r="E84" s="109">
        <f>D84*E82</f>
        <v>0.40500000000000003</v>
      </c>
      <c r="F84" s="109"/>
      <c r="G84" s="161">
        <f t="shared" si="5"/>
        <v>0</v>
      </c>
      <c r="H84" s="109"/>
      <c r="I84" s="147">
        <f t="shared" si="6"/>
        <v>0</v>
      </c>
      <c r="J84" s="147">
        <f t="shared" si="7"/>
        <v>0</v>
      </c>
    </row>
    <row r="85" spans="1:10" s="5" customFormat="1" x14ac:dyDescent="0.35">
      <c r="A85" s="194"/>
      <c r="B85" s="68" t="s">
        <v>170</v>
      </c>
      <c r="C85" s="36" t="s">
        <v>19</v>
      </c>
      <c r="D85" s="108">
        <f>0.08*1.05</f>
        <v>8.4000000000000005E-2</v>
      </c>
      <c r="E85" s="69">
        <f>D85*E82</f>
        <v>1.3608</v>
      </c>
      <c r="F85" s="69"/>
      <c r="G85" s="161">
        <f t="shared" si="5"/>
        <v>0</v>
      </c>
      <c r="H85" s="69"/>
      <c r="I85" s="147">
        <f t="shared" si="6"/>
        <v>0</v>
      </c>
      <c r="J85" s="147">
        <f t="shared" si="7"/>
        <v>0</v>
      </c>
    </row>
    <row r="86" spans="1:10" s="5" customFormat="1" x14ac:dyDescent="0.35">
      <c r="A86" s="194"/>
      <c r="B86" s="68" t="s">
        <v>52</v>
      </c>
      <c r="C86" s="36" t="s">
        <v>16</v>
      </c>
      <c r="D86" s="109">
        <f>6*0.08</f>
        <v>0.48</v>
      </c>
      <c r="E86" s="69">
        <f>D86*E82</f>
        <v>7.7759999999999998</v>
      </c>
      <c r="F86" s="69"/>
      <c r="G86" s="161">
        <f t="shared" si="5"/>
        <v>0</v>
      </c>
      <c r="H86" s="69"/>
      <c r="I86" s="147">
        <f t="shared" si="6"/>
        <v>0</v>
      </c>
      <c r="J86" s="147">
        <f t="shared" si="7"/>
        <v>0</v>
      </c>
    </row>
    <row r="87" spans="1:10" s="5" customFormat="1" x14ac:dyDescent="0.35">
      <c r="A87" s="194"/>
      <c r="B87" s="68" t="s">
        <v>54</v>
      </c>
      <c r="C87" s="36" t="s">
        <v>16</v>
      </c>
      <c r="D87" s="109">
        <f>0.1*0.08</f>
        <v>8.0000000000000002E-3</v>
      </c>
      <c r="E87" s="69">
        <f>D87*E82</f>
        <v>0.12959999999999999</v>
      </c>
      <c r="F87" s="69"/>
      <c r="G87" s="161">
        <f t="shared" si="5"/>
        <v>0</v>
      </c>
      <c r="H87" s="69"/>
      <c r="I87" s="147">
        <f t="shared" si="6"/>
        <v>0</v>
      </c>
      <c r="J87" s="147">
        <f t="shared" si="7"/>
        <v>0</v>
      </c>
    </row>
    <row r="88" spans="1:10" s="5" customFormat="1" x14ac:dyDescent="0.35">
      <c r="A88" s="194"/>
      <c r="B88" s="68" t="s">
        <v>23</v>
      </c>
      <c r="C88" s="36" t="s">
        <v>2</v>
      </c>
      <c r="D88" s="108">
        <v>2.1999999999999999E-2</v>
      </c>
      <c r="E88" s="69">
        <f>D88*E82</f>
        <v>0.35639999999999994</v>
      </c>
      <c r="F88" s="69"/>
      <c r="G88" s="161">
        <f t="shared" si="5"/>
        <v>0</v>
      </c>
      <c r="H88" s="69"/>
      <c r="I88" s="147">
        <f t="shared" si="6"/>
        <v>0</v>
      </c>
      <c r="J88" s="147">
        <f t="shared" si="7"/>
        <v>0</v>
      </c>
    </row>
    <row r="89" spans="1:10" s="5" customFormat="1" x14ac:dyDescent="0.35">
      <c r="A89" s="159"/>
      <c r="B89" s="78" t="s">
        <v>243</v>
      </c>
      <c r="C89" s="159"/>
      <c r="D89" s="159"/>
      <c r="E89" s="159"/>
      <c r="F89" s="159"/>
      <c r="G89" s="161">
        <f t="shared" si="5"/>
        <v>0</v>
      </c>
      <c r="H89" s="159"/>
      <c r="I89" s="147">
        <f t="shared" si="6"/>
        <v>0</v>
      </c>
      <c r="J89" s="147">
        <f t="shared" si="7"/>
        <v>0</v>
      </c>
    </row>
    <row r="90" spans="1:10" s="5" customFormat="1" ht="27" x14ac:dyDescent="0.35">
      <c r="A90" s="70">
        <v>8</v>
      </c>
      <c r="B90" s="17" t="s">
        <v>317</v>
      </c>
      <c r="C90" s="8" t="s">
        <v>19</v>
      </c>
      <c r="D90" s="8"/>
      <c r="E90" s="9">
        <f>0.9*2.1+0.8*2.1*4+1.5*2.1</f>
        <v>11.760000000000002</v>
      </c>
      <c r="F90" s="30"/>
      <c r="G90" s="161">
        <f t="shared" si="5"/>
        <v>0</v>
      </c>
      <c r="H90" s="30"/>
      <c r="I90" s="147">
        <f t="shared" si="6"/>
        <v>0</v>
      </c>
      <c r="J90" s="147">
        <f t="shared" si="7"/>
        <v>0</v>
      </c>
    </row>
    <row r="91" spans="1:10" s="5" customFormat="1" x14ac:dyDescent="0.35">
      <c r="A91" s="85"/>
      <c r="B91" s="18" t="s">
        <v>15</v>
      </c>
      <c r="C91" s="15" t="s">
        <v>24</v>
      </c>
      <c r="D91" s="16">
        <v>1</v>
      </c>
      <c r="E91" s="16">
        <f>E90*D91</f>
        <v>11.760000000000002</v>
      </c>
      <c r="F91" s="16"/>
      <c r="G91" s="161">
        <f t="shared" si="5"/>
        <v>0</v>
      </c>
      <c r="H91" s="14"/>
      <c r="I91" s="147">
        <f t="shared" si="6"/>
        <v>0</v>
      </c>
      <c r="J91" s="147">
        <f t="shared" si="7"/>
        <v>0</v>
      </c>
    </row>
    <row r="92" spans="1:10" s="5" customFormat="1" x14ac:dyDescent="0.35">
      <c r="A92" s="85"/>
      <c r="B92" s="13" t="s">
        <v>20</v>
      </c>
      <c r="C92" s="12" t="s">
        <v>2</v>
      </c>
      <c r="D92" s="162">
        <v>0.13</v>
      </c>
      <c r="E92" s="14">
        <f>E90*D92</f>
        <v>1.5288000000000002</v>
      </c>
      <c r="F92" s="14"/>
      <c r="G92" s="161">
        <f t="shared" si="5"/>
        <v>0</v>
      </c>
      <c r="H92" s="14"/>
      <c r="I92" s="147">
        <f t="shared" si="6"/>
        <v>0</v>
      </c>
      <c r="J92" s="147">
        <f t="shared" si="7"/>
        <v>0</v>
      </c>
    </row>
    <row r="93" spans="1:10" s="5" customFormat="1" x14ac:dyDescent="0.35">
      <c r="A93" s="85"/>
      <c r="B93" s="13" t="s">
        <v>315</v>
      </c>
      <c r="C93" s="15" t="s">
        <v>14</v>
      </c>
      <c r="D93" s="61"/>
      <c r="E93" s="14">
        <v>4</v>
      </c>
      <c r="F93" s="14"/>
      <c r="G93" s="161">
        <f t="shared" si="5"/>
        <v>0</v>
      </c>
      <c r="H93" s="14"/>
      <c r="I93" s="147">
        <f t="shared" si="6"/>
        <v>0</v>
      </c>
      <c r="J93" s="147">
        <f t="shared" si="7"/>
        <v>0</v>
      </c>
    </row>
    <row r="94" spans="1:10" s="5" customFormat="1" x14ac:dyDescent="0.35">
      <c r="A94" s="85"/>
      <c r="B94" s="13" t="s">
        <v>138</v>
      </c>
      <c r="C94" s="15" t="s">
        <v>14</v>
      </c>
      <c r="D94" s="61"/>
      <c r="E94" s="14">
        <v>1</v>
      </c>
      <c r="F94" s="14"/>
      <c r="G94" s="161">
        <f t="shared" si="5"/>
        <v>0</v>
      </c>
      <c r="H94" s="14"/>
      <c r="I94" s="147">
        <f t="shared" si="6"/>
        <v>0</v>
      </c>
      <c r="J94" s="147">
        <f t="shared" si="7"/>
        <v>0</v>
      </c>
    </row>
    <row r="95" spans="1:10" s="5" customFormat="1" x14ac:dyDescent="0.35">
      <c r="A95" s="85"/>
      <c r="B95" s="13" t="s">
        <v>316</v>
      </c>
      <c r="C95" s="15" t="s">
        <v>14</v>
      </c>
      <c r="D95" s="61"/>
      <c r="E95" s="14">
        <v>1</v>
      </c>
      <c r="F95" s="14"/>
      <c r="G95" s="161">
        <f t="shared" si="5"/>
        <v>0</v>
      </c>
      <c r="H95" s="14"/>
      <c r="I95" s="147">
        <f t="shared" si="6"/>
        <v>0</v>
      </c>
      <c r="J95" s="147">
        <f t="shared" si="7"/>
        <v>0</v>
      </c>
    </row>
    <row r="96" spans="1:10" s="5" customFormat="1" ht="14.5" x14ac:dyDescent="0.35">
      <c r="A96" s="85"/>
      <c r="B96" s="19" t="s">
        <v>44</v>
      </c>
      <c r="C96" s="157" t="s">
        <v>14</v>
      </c>
      <c r="D96" s="67"/>
      <c r="E96" s="14">
        <v>6</v>
      </c>
      <c r="F96" s="37"/>
      <c r="G96" s="161">
        <f t="shared" si="5"/>
        <v>0</v>
      </c>
      <c r="H96" s="37"/>
      <c r="I96" s="147">
        <f t="shared" si="6"/>
        <v>0</v>
      </c>
      <c r="J96" s="147">
        <f t="shared" si="7"/>
        <v>0</v>
      </c>
    </row>
    <row r="97" spans="1:10" s="5" customFormat="1" x14ac:dyDescent="0.35">
      <c r="A97" s="85"/>
      <c r="B97" s="19" t="s">
        <v>23</v>
      </c>
      <c r="C97" s="157" t="s">
        <v>2</v>
      </c>
      <c r="D97" s="184">
        <v>0.02</v>
      </c>
      <c r="E97" s="14">
        <f>E90*D97</f>
        <v>0.23520000000000005</v>
      </c>
      <c r="F97" s="14"/>
      <c r="G97" s="161">
        <f t="shared" si="5"/>
        <v>0</v>
      </c>
      <c r="H97" s="14"/>
      <c r="I97" s="147">
        <f t="shared" si="6"/>
        <v>0</v>
      </c>
      <c r="J97" s="147">
        <f t="shared" si="7"/>
        <v>0</v>
      </c>
    </row>
    <row r="98" spans="1:10" s="5" customFormat="1" x14ac:dyDescent="0.35">
      <c r="A98" s="159"/>
      <c r="B98" s="78" t="s">
        <v>67</v>
      </c>
      <c r="C98" s="159"/>
      <c r="D98" s="159"/>
      <c r="E98" s="159"/>
      <c r="F98" s="159"/>
      <c r="G98" s="161">
        <f t="shared" si="5"/>
        <v>0</v>
      </c>
      <c r="H98" s="159"/>
      <c r="I98" s="147">
        <f t="shared" si="6"/>
        <v>0</v>
      </c>
      <c r="J98" s="147">
        <f t="shared" si="7"/>
        <v>0</v>
      </c>
    </row>
    <row r="99" spans="1:10" s="5" customFormat="1" x14ac:dyDescent="0.35">
      <c r="A99" s="84">
        <v>9</v>
      </c>
      <c r="B99" s="17" t="s">
        <v>148</v>
      </c>
      <c r="C99" s="8" t="s">
        <v>19</v>
      </c>
      <c r="D99" s="8"/>
      <c r="E99" s="9">
        <v>16</v>
      </c>
      <c r="F99" s="16"/>
      <c r="G99" s="161">
        <f t="shared" si="5"/>
        <v>0</v>
      </c>
      <c r="H99" s="16"/>
      <c r="I99" s="147">
        <f t="shared" si="6"/>
        <v>0</v>
      </c>
      <c r="J99" s="147">
        <f t="shared" si="7"/>
        <v>0</v>
      </c>
    </row>
    <row r="100" spans="1:10" s="5" customFormat="1" x14ac:dyDescent="0.35">
      <c r="A100" s="84"/>
      <c r="B100" s="18" t="s">
        <v>15</v>
      </c>
      <c r="C100" s="15" t="s">
        <v>24</v>
      </c>
      <c r="D100" s="16">
        <v>1</v>
      </c>
      <c r="E100" s="16">
        <f>E99*D100</f>
        <v>16</v>
      </c>
      <c r="F100" s="11"/>
      <c r="G100" s="161">
        <f t="shared" si="5"/>
        <v>0</v>
      </c>
      <c r="H100" s="11"/>
      <c r="I100" s="147">
        <f t="shared" si="6"/>
        <v>0</v>
      </c>
      <c r="J100" s="147">
        <f t="shared" si="7"/>
        <v>0</v>
      </c>
    </row>
    <row r="101" spans="1:10" s="5" customFormat="1" x14ac:dyDescent="0.35">
      <c r="A101" s="84"/>
      <c r="B101" s="13" t="s">
        <v>20</v>
      </c>
      <c r="C101" s="12" t="s">
        <v>2</v>
      </c>
      <c r="D101" s="61">
        <v>5.5E-2</v>
      </c>
      <c r="E101" s="14">
        <f>E99*D101</f>
        <v>0.88</v>
      </c>
      <c r="F101" s="14"/>
      <c r="G101" s="161">
        <f t="shared" si="5"/>
        <v>0</v>
      </c>
      <c r="H101" s="14"/>
      <c r="I101" s="147">
        <f t="shared" si="6"/>
        <v>0</v>
      </c>
      <c r="J101" s="147">
        <f t="shared" si="7"/>
        <v>0</v>
      </c>
    </row>
    <row r="102" spans="1:10" s="5" customFormat="1" x14ac:dyDescent="0.35">
      <c r="A102" s="84"/>
      <c r="B102" s="148" t="s">
        <v>149</v>
      </c>
      <c r="C102" s="157" t="s">
        <v>19</v>
      </c>
      <c r="D102" s="157">
        <v>1.05</v>
      </c>
      <c r="E102" s="11">
        <f>D102*E99</f>
        <v>16.8</v>
      </c>
      <c r="F102" s="11"/>
      <c r="G102" s="161">
        <f t="shared" si="5"/>
        <v>0</v>
      </c>
      <c r="H102" s="11"/>
      <c r="I102" s="147">
        <f t="shared" si="6"/>
        <v>0</v>
      </c>
      <c r="J102" s="147">
        <f t="shared" si="7"/>
        <v>0</v>
      </c>
    </row>
    <row r="103" spans="1:10" s="5" customFormat="1" ht="27" x14ac:dyDescent="0.35">
      <c r="A103" s="84"/>
      <c r="B103" s="18" t="s">
        <v>116</v>
      </c>
      <c r="C103" s="23" t="s">
        <v>19</v>
      </c>
      <c r="D103" s="16">
        <v>1</v>
      </c>
      <c r="E103" s="11">
        <f>E99*D103</f>
        <v>16</v>
      </c>
      <c r="F103" s="11"/>
      <c r="G103" s="161">
        <f t="shared" si="5"/>
        <v>0</v>
      </c>
      <c r="H103" s="11"/>
      <c r="I103" s="147">
        <f t="shared" si="6"/>
        <v>0</v>
      </c>
      <c r="J103" s="147">
        <f t="shared" si="7"/>
        <v>0</v>
      </c>
    </row>
    <row r="104" spans="1:10" s="5" customFormat="1" x14ac:dyDescent="0.35">
      <c r="A104" s="84"/>
      <c r="B104" s="60" t="s">
        <v>23</v>
      </c>
      <c r="C104" s="23" t="s">
        <v>2</v>
      </c>
      <c r="D104" s="23">
        <v>0.1</v>
      </c>
      <c r="E104" s="11">
        <f>E99*D104</f>
        <v>1.6</v>
      </c>
      <c r="F104" s="11"/>
      <c r="G104" s="161">
        <f t="shared" si="5"/>
        <v>0</v>
      </c>
      <c r="H104" s="11"/>
      <c r="I104" s="147">
        <f t="shared" si="6"/>
        <v>0</v>
      </c>
      <c r="J104" s="147">
        <f t="shared" si="7"/>
        <v>0</v>
      </c>
    </row>
    <row r="105" spans="1:10" s="5" customFormat="1" x14ac:dyDescent="0.35">
      <c r="A105" s="66">
        <v>10</v>
      </c>
      <c r="B105" s="17" t="s">
        <v>326</v>
      </c>
      <c r="C105" s="8" t="s">
        <v>19</v>
      </c>
      <c r="D105" s="8"/>
      <c r="E105" s="9">
        <v>18</v>
      </c>
      <c r="F105" s="16"/>
      <c r="G105" s="161">
        <f t="shared" si="5"/>
        <v>0</v>
      </c>
      <c r="H105" s="16"/>
      <c r="I105" s="147">
        <f t="shared" si="6"/>
        <v>0</v>
      </c>
      <c r="J105" s="147">
        <f t="shared" si="7"/>
        <v>0</v>
      </c>
    </row>
    <row r="106" spans="1:10" s="5" customFormat="1" x14ac:dyDescent="0.35">
      <c r="A106" s="66"/>
      <c r="B106" s="64" t="s">
        <v>15</v>
      </c>
      <c r="C106" s="23" t="s">
        <v>19</v>
      </c>
      <c r="D106" s="16">
        <v>1</v>
      </c>
      <c r="E106" s="63">
        <f>E105*D106</f>
        <v>18</v>
      </c>
      <c r="F106" s="16"/>
      <c r="G106" s="161">
        <f t="shared" si="5"/>
        <v>0</v>
      </c>
      <c r="H106" s="16"/>
      <c r="I106" s="147">
        <f t="shared" si="6"/>
        <v>0</v>
      </c>
      <c r="J106" s="147">
        <f t="shared" si="7"/>
        <v>0</v>
      </c>
    </row>
    <row r="107" spans="1:10" s="5" customFormat="1" x14ac:dyDescent="0.35">
      <c r="A107" s="66"/>
      <c r="B107" s="143" t="s">
        <v>20</v>
      </c>
      <c r="C107" s="31" t="s">
        <v>2</v>
      </c>
      <c r="D107" s="162">
        <v>4.2999999999999997E-2</v>
      </c>
      <c r="E107" s="109">
        <f>D107*E105</f>
        <v>0.77399999999999991</v>
      </c>
      <c r="F107" s="109"/>
      <c r="G107" s="161">
        <f t="shared" si="5"/>
        <v>0</v>
      </c>
      <c r="H107" s="109"/>
      <c r="I107" s="147">
        <f t="shared" si="6"/>
        <v>0</v>
      </c>
      <c r="J107" s="147">
        <f t="shared" si="7"/>
        <v>0</v>
      </c>
    </row>
    <row r="108" spans="1:10" s="5" customFormat="1" ht="27" x14ac:dyDescent="0.35">
      <c r="A108" s="66"/>
      <c r="B108" s="62" t="s">
        <v>38</v>
      </c>
      <c r="C108" s="23" t="s">
        <v>19</v>
      </c>
      <c r="D108" s="16">
        <v>1.01</v>
      </c>
      <c r="E108" s="16">
        <f>D108*E105</f>
        <v>18.18</v>
      </c>
      <c r="F108" s="16"/>
      <c r="G108" s="161">
        <f t="shared" ref="G108:G139" si="8">F108*E108</f>
        <v>0</v>
      </c>
      <c r="H108" s="16"/>
      <c r="I108" s="147">
        <f t="shared" ref="I108:I139" si="9">H108*E108</f>
        <v>0</v>
      </c>
      <c r="J108" s="147">
        <f t="shared" si="7"/>
        <v>0</v>
      </c>
    </row>
    <row r="109" spans="1:10" s="5" customFormat="1" x14ac:dyDescent="0.35">
      <c r="A109" s="66"/>
      <c r="B109" s="64" t="s">
        <v>147</v>
      </c>
      <c r="C109" s="23" t="s">
        <v>19</v>
      </c>
      <c r="D109" s="16">
        <v>1.01</v>
      </c>
      <c r="E109" s="16">
        <f>D109*E105</f>
        <v>18.18</v>
      </c>
      <c r="F109" s="16"/>
      <c r="G109" s="161">
        <f t="shared" si="8"/>
        <v>0</v>
      </c>
      <c r="H109" s="16"/>
      <c r="I109" s="147">
        <f t="shared" si="9"/>
        <v>0</v>
      </c>
      <c r="J109" s="147">
        <f t="shared" si="7"/>
        <v>0</v>
      </c>
    </row>
    <row r="110" spans="1:10" s="5" customFormat="1" x14ac:dyDescent="0.35">
      <c r="A110" s="66"/>
      <c r="B110" s="32" t="s">
        <v>23</v>
      </c>
      <c r="C110" s="23" t="s">
        <v>2</v>
      </c>
      <c r="D110" s="63">
        <v>6.4000000000000001E-2</v>
      </c>
      <c r="E110" s="16">
        <f>D110*E105</f>
        <v>1.1520000000000001</v>
      </c>
      <c r="F110" s="16"/>
      <c r="G110" s="161">
        <f t="shared" si="8"/>
        <v>0</v>
      </c>
      <c r="H110" s="16"/>
      <c r="I110" s="147">
        <f t="shared" si="9"/>
        <v>0</v>
      </c>
      <c r="J110" s="147">
        <f t="shared" si="7"/>
        <v>0</v>
      </c>
    </row>
    <row r="111" spans="1:10" s="5" customFormat="1" ht="14.5" x14ac:dyDescent="0.35">
      <c r="A111" s="38"/>
      <c r="B111" s="195" t="s">
        <v>173</v>
      </c>
      <c r="C111" s="15"/>
      <c r="D111" s="97"/>
      <c r="E111" s="98"/>
      <c r="F111" s="98"/>
      <c r="G111" s="161">
        <f t="shared" si="8"/>
        <v>0</v>
      </c>
      <c r="H111" s="98"/>
      <c r="I111" s="147">
        <f t="shared" si="9"/>
        <v>0</v>
      </c>
      <c r="J111" s="147">
        <f t="shared" si="7"/>
        <v>0</v>
      </c>
    </row>
    <row r="112" spans="1:10" s="5" customFormat="1" ht="45" customHeight="1" x14ac:dyDescent="0.35">
      <c r="A112" s="84">
        <v>11</v>
      </c>
      <c r="B112" s="7" t="s">
        <v>322</v>
      </c>
      <c r="C112" s="20" t="s">
        <v>19</v>
      </c>
      <c r="D112" s="20"/>
      <c r="E112" s="35">
        <v>514</v>
      </c>
      <c r="F112" s="16"/>
      <c r="G112" s="161">
        <f t="shared" si="8"/>
        <v>0</v>
      </c>
      <c r="H112" s="16"/>
      <c r="I112" s="147">
        <f t="shared" si="9"/>
        <v>0</v>
      </c>
      <c r="J112" s="147">
        <f t="shared" si="7"/>
        <v>0</v>
      </c>
    </row>
    <row r="113" spans="1:10" s="5" customFormat="1" x14ac:dyDescent="0.35">
      <c r="A113" s="84"/>
      <c r="B113" s="18" t="s">
        <v>15</v>
      </c>
      <c r="C113" s="15" t="s">
        <v>24</v>
      </c>
      <c r="D113" s="16">
        <v>1</v>
      </c>
      <c r="E113" s="16">
        <f>E112*D113</f>
        <v>514</v>
      </c>
      <c r="F113" s="16"/>
      <c r="G113" s="161">
        <f t="shared" si="8"/>
        <v>0</v>
      </c>
      <c r="H113" s="16"/>
      <c r="I113" s="147">
        <f t="shared" si="9"/>
        <v>0</v>
      </c>
      <c r="J113" s="147">
        <f t="shared" si="7"/>
        <v>0</v>
      </c>
    </row>
    <row r="114" spans="1:10" s="5" customFormat="1" x14ac:dyDescent="0.35">
      <c r="A114" s="84"/>
      <c r="B114" s="13" t="s">
        <v>20</v>
      </c>
      <c r="C114" s="12" t="s">
        <v>2</v>
      </c>
      <c r="D114" s="61">
        <v>8.0000000000000002E-3</v>
      </c>
      <c r="E114" s="14">
        <f>D114*E112</f>
        <v>4.1120000000000001</v>
      </c>
      <c r="F114" s="14"/>
      <c r="G114" s="161">
        <f t="shared" si="8"/>
        <v>0</v>
      </c>
      <c r="H114" s="14"/>
      <c r="I114" s="147">
        <f t="shared" si="9"/>
        <v>0</v>
      </c>
      <c r="J114" s="147">
        <f t="shared" si="7"/>
        <v>0</v>
      </c>
    </row>
    <row r="115" spans="1:10" s="5" customFormat="1" x14ac:dyDescent="0.35">
      <c r="A115" s="84"/>
      <c r="B115" s="21" t="s">
        <v>29</v>
      </c>
      <c r="C115" s="22" t="s">
        <v>16</v>
      </c>
      <c r="D115" s="23">
        <v>0.45</v>
      </c>
      <c r="E115" s="11">
        <f>E112*D115</f>
        <v>231.3</v>
      </c>
      <c r="F115" s="11"/>
      <c r="G115" s="161">
        <f t="shared" si="8"/>
        <v>0</v>
      </c>
      <c r="H115" s="11"/>
      <c r="I115" s="147">
        <f t="shared" si="9"/>
        <v>0</v>
      </c>
      <c r="J115" s="147">
        <f t="shared" si="7"/>
        <v>0</v>
      </c>
    </row>
    <row r="116" spans="1:10" s="5" customFormat="1" x14ac:dyDescent="0.35">
      <c r="A116" s="84"/>
      <c r="B116" s="21" t="s">
        <v>25</v>
      </c>
      <c r="C116" s="22" t="s">
        <v>19</v>
      </c>
      <c r="D116" s="23">
        <v>8.9999999999999993E-3</v>
      </c>
      <c r="E116" s="24">
        <f>E112*D116</f>
        <v>4.6259999999999994</v>
      </c>
      <c r="F116" s="11"/>
      <c r="G116" s="161">
        <f t="shared" si="8"/>
        <v>0</v>
      </c>
      <c r="H116" s="11"/>
      <c r="I116" s="147">
        <f t="shared" si="9"/>
        <v>0</v>
      </c>
      <c r="J116" s="147">
        <f t="shared" si="7"/>
        <v>0</v>
      </c>
    </row>
    <row r="117" spans="1:10" s="5" customFormat="1" x14ac:dyDescent="0.35">
      <c r="A117" s="84"/>
      <c r="B117" s="25" t="s">
        <v>111</v>
      </c>
      <c r="C117" s="22" t="s">
        <v>16</v>
      </c>
      <c r="D117" s="16">
        <v>0.63</v>
      </c>
      <c r="E117" s="11">
        <f>E112*D117</f>
        <v>323.82</v>
      </c>
      <c r="F117" s="11"/>
      <c r="G117" s="161">
        <f t="shared" si="8"/>
        <v>0</v>
      </c>
      <c r="H117" s="11"/>
      <c r="I117" s="147">
        <f t="shared" si="9"/>
        <v>0</v>
      </c>
      <c r="J117" s="147">
        <f t="shared" si="7"/>
        <v>0</v>
      </c>
    </row>
    <row r="118" spans="1:10" s="5" customFormat="1" x14ac:dyDescent="0.35">
      <c r="A118" s="84"/>
      <c r="B118" s="25" t="s">
        <v>26</v>
      </c>
      <c r="C118" s="22" t="s">
        <v>16</v>
      </c>
      <c r="D118" s="23">
        <v>0.12</v>
      </c>
      <c r="E118" s="11">
        <f>E112*D118</f>
        <v>61.68</v>
      </c>
      <c r="F118" s="11"/>
      <c r="G118" s="161">
        <f t="shared" si="8"/>
        <v>0</v>
      </c>
      <c r="H118" s="11"/>
      <c r="I118" s="147">
        <f t="shared" si="9"/>
        <v>0</v>
      </c>
      <c r="J118" s="147">
        <f t="shared" si="7"/>
        <v>0</v>
      </c>
    </row>
    <row r="119" spans="1:10" s="5" customFormat="1" x14ac:dyDescent="0.35">
      <c r="A119" s="84"/>
      <c r="B119" s="26" t="s">
        <v>30</v>
      </c>
      <c r="C119" s="22" t="s">
        <v>17</v>
      </c>
      <c r="D119" s="16">
        <v>0.6</v>
      </c>
      <c r="E119" s="11">
        <f>E112*D119</f>
        <v>308.39999999999998</v>
      </c>
      <c r="F119" s="11"/>
      <c r="G119" s="161">
        <f t="shared" si="8"/>
        <v>0</v>
      </c>
      <c r="H119" s="11"/>
      <c r="I119" s="147">
        <f t="shared" si="9"/>
        <v>0</v>
      </c>
      <c r="J119" s="147">
        <f t="shared" si="7"/>
        <v>0</v>
      </c>
    </row>
    <row r="120" spans="1:10" s="5" customFormat="1" x14ac:dyDescent="0.35">
      <c r="A120" s="84"/>
      <c r="B120" s="19" t="s">
        <v>31</v>
      </c>
      <c r="C120" s="157" t="s">
        <v>14</v>
      </c>
      <c r="D120" s="36"/>
      <c r="E120" s="14">
        <v>2</v>
      </c>
      <c r="F120" s="37"/>
      <c r="G120" s="161">
        <f t="shared" si="8"/>
        <v>0</v>
      </c>
      <c r="H120" s="37"/>
      <c r="I120" s="147">
        <f t="shared" si="9"/>
        <v>0</v>
      </c>
      <c r="J120" s="147">
        <f t="shared" si="7"/>
        <v>0</v>
      </c>
    </row>
    <row r="121" spans="1:10" s="5" customFormat="1" x14ac:dyDescent="0.35">
      <c r="A121" s="84"/>
      <c r="B121" s="26" t="s">
        <v>32</v>
      </c>
      <c r="C121" s="22" t="s">
        <v>17</v>
      </c>
      <c r="D121" s="23">
        <v>0.26</v>
      </c>
      <c r="E121" s="11">
        <f>E112*D121</f>
        <v>133.64000000000001</v>
      </c>
      <c r="F121" s="11"/>
      <c r="G121" s="161">
        <f t="shared" si="8"/>
        <v>0</v>
      </c>
      <c r="H121" s="11"/>
      <c r="I121" s="147">
        <f t="shared" si="9"/>
        <v>0</v>
      </c>
      <c r="J121" s="147">
        <f t="shared" si="7"/>
        <v>0</v>
      </c>
    </row>
    <row r="122" spans="1:10" s="5" customFormat="1" x14ac:dyDescent="0.35">
      <c r="A122" s="84"/>
      <c r="B122" s="26" t="s">
        <v>27</v>
      </c>
      <c r="C122" s="22" t="s">
        <v>2</v>
      </c>
      <c r="D122" s="23">
        <v>7.0000000000000001E-3</v>
      </c>
      <c r="E122" s="11">
        <f>E112*D122</f>
        <v>3.5979999999999999</v>
      </c>
      <c r="F122" s="11"/>
      <c r="G122" s="161">
        <f t="shared" si="8"/>
        <v>0</v>
      </c>
      <c r="H122" s="11"/>
      <c r="I122" s="147">
        <f t="shared" si="9"/>
        <v>0</v>
      </c>
      <c r="J122" s="147">
        <f t="shared" si="7"/>
        <v>0</v>
      </c>
    </row>
    <row r="123" spans="1:10" s="5" customFormat="1" ht="27" x14ac:dyDescent="0.35">
      <c r="A123" s="66">
        <v>12</v>
      </c>
      <c r="B123" s="7" t="s">
        <v>118</v>
      </c>
      <c r="C123" s="20" t="s">
        <v>19</v>
      </c>
      <c r="D123" s="20"/>
      <c r="E123" s="35">
        <f>E99</f>
        <v>16</v>
      </c>
      <c r="F123" s="16"/>
      <c r="G123" s="161">
        <f t="shared" si="8"/>
        <v>0</v>
      </c>
      <c r="H123" s="16"/>
      <c r="I123" s="147">
        <f t="shared" si="9"/>
        <v>0</v>
      </c>
      <c r="J123" s="147">
        <f t="shared" si="7"/>
        <v>0</v>
      </c>
    </row>
    <row r="124" spans="1:10" s="5" customFormat="1" x14ac:dyDescent="0.35">
      <c r="A124" s="84"/>
      <c r="B124" s="18" t="s">
        <v>15</v>
      </c>
      <c r="C124" s="15" t="s">
        <v>24</v>
      </c>
      <c r="D124" s="16">
        <v>1</v>
      </c>
      <c r="E124" s="16">
        <f>E123*D124</f>
        <v>16</v>
      </c>
      <c r="F124" s="16"/>
      <c r="G124" s="161">
        <f t="shared" si="8"/>
        <v>0</v>
      </c>
      <c r="H124" s="16"/>
      <c r="I124" s="147">
        <f t="shared" si="9"/>
        <v>0</v>
      </c>
      <c r="J124" s="147">
        <f t="shared" si="7"/>
        <v>0</v>
      </c>
    </row>
    <row r="125" spans="1:10" s="5" customFormat="1" x14ac:dyDescent="0.35">
      <c r="A125" s="84"/>
      <c r="B125" s="13" t="s">
        <v>20</v>
      </c>
      <c r="C125" s="12" t="s">
        <v>2</v>
      </c>
      <c r="D125" s="61">
        <v>8.0000000000000002E-3</v>
      </c>
      <c r="E125" s="14">
        <f>D125*E123</f>
        <v>0.128</v>
      </c>
      <c r="F125" s="14"/>
      <c r="G125" s="161">
        <f t="shared" si="8"/>
        <v>0</v>
      </c>
      <c r="H125" s="14"/>
      <c r="I125" s="147">
        <f t="shared" si="9"/>
        <v>0</v>
      </c>
      <c r="J125" s="147">
        <f t="shared" si="7"/>
        <v>0</v>
      </c>
    </row>
    <row r="126" spans="1:10" s="5" customFormat="1" x14ac:dyDescent="0.35">
      <c r="A126" s="84"/>
      <c r="B126" s="21" t="s">
        <v>29</v>
      </c>
      <c r="C126" s="22" t="s">
        <v>16</v>
      </c>
      <c r="D126" s="23">
        <v>0.45</v>
      </c>
      <c r="E126" s="11">
        <f>E123*D126</f>
        <v>7.2</v>
      </c>
      <c r="F126" s="11"/>
      <c r="G126" s="161">
        <f t="shared" si="8"/>
        <v>0</v>
      </c>
      <c r="H126" s="11"/>
      <c r="I126" s="147">
        <f t="shared" si="9"/>
        <v>0</v>
      </c>
      <c r="J126" s="147">
        <f t="shared" si="7"/>
        <v>0</v>
      </c>
    </row>
    <row r="127" spans="1:10" s="5" customFormat="1" x14ac:dyDescent="0.35">
      <c r="A127" s="84"/>
      <c r="B127" s="21" t="s">
        <v>25</v>
      </c>
      <c r="C127" s="22" t="s">
        <v>19</v>
      </c>
      <c r="D127" s="23">
        <v>8.9999999999999993E-3</v>
      </c>
      <c r="E127" s="24">
        <f>E123*D127</f>
        <v>0.14399999999999999</v>
      </c>
      <c r="F127" s="11"/>
      <c r="G127" s="161">
        <f t="shared" si="8"/>
        <v>0</v>
      </c>
      <c r="H127" s="11"/>
      <c r="I127" s="147">
        <f t="shared" si="9"/>
        <v>0</v>
      </c>
      <c r="J127" s="147">
        <f t="shared" si="7"/>
        <v>0</v>
      </c>
    </row>
    <row r="128" spans="1:10" s="5" customFormat="1" x14ac:dyDescent="0.35">
      <c r="A128" s="84"/>
      <c r="B128" s="25" t="s">
        <v>111</v>
      </c>
      <c r="C128" s="22" t="s">
        <v>16</v>
      </c>
      <c r="D128" s="16">
        <v>0.63</v>
      </c>
      <c r="E128" s="11">
        <f>E123*D128</f>
        <v>10.08</v>
      </c>
      <c r="F128" s="11"/>
      <c r="G128" s="161">
        <f t="shared" si="8"/>
        <v>0</v>
      </c>
      <c r="H128" s="11"/>
      <c r="I128" s="147">
        <f t="shared" si="9"/>
        <v>0</v>
      </c>
      <c r="J128" s="147">
        <f t="shared" si="7"/>
        <v>0</v>
      </c>
    </row>
    <row r="129" spans="1:10" s="5" customFormat="1" x14ac:dyDescent="0.35">
      <c r="A129" s="84"/>
      <c r="B129" s="25" t="s">
        <v>26</v>
      </c>
      <c r="C129" s="22" t="s">
        <v>16</v>
      </c>
      <c r="D129" s="23">
        <v>0.12</v>
      </c>
      <c r="E129" s="11">
        <f>E123*D129</f>
        <v>1.92</v>
      </c>
      <c r="F129" s="11"/>
      <c r="G129" s="161">
        <f t="shared" si="8"/>
        <v>0</v>
      </c>
      <c r="H129" s="11"/>
      <c r="I129" s="147">
        <f t="shared" si="9"/>
        <v>0</v>
      </c>
      <c r="J129" s="147">
        <f t="shared" si="7"/>
        <v>0</v>
      </c>
    </row>
    <row r="130" spans="1:10" s="5" customFormat="1" x14ac:dyDescent="0.35">
      <c r="A130" s="84"/>
      <c r="B130" s="26" t="s">
        <v>30</v>
      </c>
      <c r="C130" s="22" t="s">
        <v>17</v>
      </c>
      <c r="D130" s="16">
        <v>0.6</v>
      </c>
      <c r="E130" s="11">
        <f>E123*D130</f>
        <v>9.6</v>
      </c>
      <c r="F130" s="11"/>
      <c r="G130" s="161">
        <f t="shared" si="8"/>
        <v>0</v>
      </c>
      <c r="H130" s="11"/>
      <c r="I130" s="147">
        <f t="shared" si="9"/>
        <v>0</v>
      </c>
      <c r="J130" s="147">
        <f t="shared" si="7"/>
        <v>0</v>
      </c>
    </row>
    <row r="131" spans="1:10" s="5" customFormat="1" x14ac:dyDescent="0.35">
      <c r="A131" s="84"/>
      <c r="B131" s="26" t="s">
        <v>27</v>
      </c>
      <c r="C131" s="22" t="s">
        <v>2</v>
      </c>
      <c r="D131" s="23">
        <v>7.0000000000000001E-3</v>
      </c>
      <c r="E131" s="11">
        <f>E123*D131</f>
        <v>0.112</v>
      </c>
      <c r="F131" s="11"/>
      <c r="G131" s="161">
        <f t="shared" si="8"/>
        <v>0</v>
      </c>
      <c r="H131" s="11"/>
      <c r="I131" s="147">
        <f t="shared" si="9"/>
        <v>0</v>
      </c>
      <c r="J131" s="147">
        <f t="shared" si="7"/>
        <v>0</v>
      </c>
    </row>
    <row r="132" spans="1:10" s="5" customFormat="1" x14ac:dyDescent="0.35">
      <c r="A132" s="84"/>
      <c r="B132" s="78" t="s">
        <v>174</v>
      </c>
      <c r="C132" s="23"/>
      <c r="D132" s="23"/>
      <c r="E132" s="16"/>
      <c r="F132" s="16"/>
      <c r="G132" s="161">
        <f t="shared" si="8"/>
        <v>0</v>
      </c>
      <c r="H132" s="16"/>
      <c r="I132" s="147">
        <f t="shared" si="9"/>
        <v>0</v>
      </c>
      <c r="J132" s="147">
        <f t="shared" si="7"/>
        <v>0</v>
      </c>
    </row>
    <row r="133" spans="1:10" s="5" customFormat="1" ht="27" x14ac:dyDescent="0.35">
      <c r="A133" s="70">
        <v>13</v>
      </c>
      <c r="B133" s="7" t="s">
        <v>320</v>
      </c>
      <c r="C133" s="8" t="s">
        <v>18</v>
      </c>
      <c r="D133" s="8"/>
      <c r="E133" s="9">
        <v>5</v>
      </c>
      <c r="F133" s="30"/>
      <c r="G133" s="161">
        <f t="shared" si="8"/>
        <v>0</v>
      </c>
      <c r="H133" s="30"/>
      <c r="I133" s="147">
        <f t="shared" si="9"/>
        <v>0</v>
      </c>
      <c r="J133" s="147">
        <f t="shared" si="7"/>
        <v>0</v>
      </c>
    </row>
    <row r="134" spans="1:10" s="5" customFormat="1" x14ac:dyDescent="0.35">
      <c r="A134" s="85"/>
      <c r="B134" s="18" t="s">
        <v>15</v>
      </c>
      <c r="C134" s="15" t="s">
        <v>18</v>
      </c>
      <c r="D134" s="16">
        <v>1</v>
      </c>
      <c r="E134" s="16">
        <f>E133*D134</f>
        <v>5</v>
      </c>
      <c r="F134" s="14"/>
      <c r="G134" s="161">
        <f t="shared" si="8"/>
        <v>0</v>
      </c>
      <c r="H134" s="11"/>
      <c r="I134" s="147">
        <f t="shared" si="9"/>
        <v>0</v>
      </c>
      <c r="J134" s="147">
        <f t="shared" si="7"/>
        <v>0</v>
      </c>
    </row>
    <row r="135" spans="1:10" s="5" customFormat="1" x14ac:dyDescent="0.35">
      <c r="A135" s="85"/>
      <c r="B135" s="13" t="s">
        <v>20</v>
      </c>
      <c r="C135" s="12" t="s">
        <v>2</v>
      </c>
      <c r="D135" s="61">
        <v>7.0000000000000007E-2</v>
      </c>
      <c r="E135" s="14">
        <f>D135*E133</f>
        <v>0.35000000000000003</v>
      </c>
      <c r="F135" s="14"/>
      <c r="G135" s="161">
        <f t="shared" si="8"/>
        <v>0</v>
      </c>
      <c r="H135" s="14"/>
      <c r="I135" s="147">
        <f t="shared" si="9"/>
        <v>0</v>
      </c>
      <c r="J135" s="147">
        <f t="shared" si="7"/>
        <v>0</v>
      </c>
    </row>
    <row r="136" spans="1:10" s="5" customFormat="1" ht="27" x14ac:dyDescent="0.35">
      <c r="A136" s="85"/>
      <c r="B136" s="13" t="s">
        <v>319</v>
      </c>
      <c r="C136" s="157" t="s">
        <v>18</v>
      </c>
      <c r="D136" s="87" t="s">
        <v>102</v>
      </c>
      <c r="E136" s="14">
        <v>4</v>
      </c>
      <c r="F136" s="14"/>
      <c r="G136" s="161">
        <f t="shared" si="8"/>
        <v>0</v>
      </c>
      <c r="H136" s="14"/>
      <c r="I136" s="147">
        <f t="shared" si="9"/>
        <v>0</v>
      </c>
      <c r="J136" s="147">
        <f t="shared" si="7"/>
        <v>0</v>
      </c>
    </row>
    <row r="137" spans="1:10" s="5" customFormat="1" x14ac:dyDescent="0.35">
      <c r="A137" s="85"/>
      <c r="B137" s="13" t="s">
        <v>318</v>
      </c>
      <c r="C137" s="157" t="s">
        <v>18</v>
      </c>
      <c r="D137" s="87" t="s">
        <v>102</v>
      </c>
      <c r="E137" s="14">
        <v>1</v>
      </c>
      <c r="F137" s="14"/>
      <c r="G137" s="161">
        <f t="shared" si="8"/>
        <v>0</v>
      </c>
      <c r="H137" s="14"/>
      <c r="I137" s="147">
        <f t="shared" si="9"/>
        <v>0</v>
      </c>
      <c r="J137" s="147">
        <f t="shared" si="7"/>
        <v>0</v>
      </c>
    </row>
    <row r="138" spans="1:10" s="5" customFormat="1" x14ac:dyDescent="0.35">
      <c r="A138" s="85"/>
      <c r="B138" s="32" t="s">
        <v>23</v>
      </c>
      <c r="C138" s="23" t="s">
        <v>2</v>
      </c>
      <c r="D138" s="65">
        <v>0.37</v>
      </c>
      <c r="E138" s="16">
        <f>D138*E133</f>
        <v>1.85</v>
      </c>
      <c r="F138" s="16"/>
      <c r="G138" s="161">
        <f t="shared" si="8"/>
        <v>0</v>
      </c>
      <c r="H138" s="16"/>
      <c r="I138" s="147">
        <f t="shared" si="9"/>
        <v>0</v>
      </c>
      <c r="J138" s="147">
        <f t="shared" si="7"/>
        <v>0</v>
      </c>
    </row>
    <row r="139" spans="1:10" s="5" customFormat="1" ht="27" x14ac:dyDescent="0.35">
      <c r="A139" s="66">
        <v>14</v>
      </c>
      <c r="B139" s="74" t="s">
        <v>321</v>
      </c>
      <c r="C139" s="27" t="s">
        <v>18</v>
      </c>
      <c r="D139" s="27"/>
      <c r="E139" s="35">
        <v>5</v>
      </c>
      <c r="F139" s="11"/>
      <c r="G139" s="161">
        <f t="shared" si="8"/>
        <v>0</v>
      </c>
      <c r="H139" s="11"/>
      <c r="I139" s="147">
        <f t="shared" si="9"/>
        <v>0</v>
      </c>
      <c r="J139" s="147">
        <f t="shared" si="7"/>
        <v>0</v>
      </c>
    </row>
    <row r="140" spans="1:10" s="5" customFormat="1" x14ac:dyDescent="0.35">
      <c r="A140" s="84"/>
      <c r="B140" s="18" t="s">
        <v>15</v>
      </c>
      <c r="C140" s="15" t="s">
        <v>18</v>
      </c>
      <c r="D140" s="16">
        <v>1</v>
      </c>
      <c r="E140" s="16">
        <f>E139*D140</f>
        <v>5</v>
      </c>
      <c r="F140" s="14"/>
      <c r="G140" s="161">
        <f t="shared" ref="G140:G171" si="10">F140*E140</f>
        <v>0</v>
      </c>
      <c r="H140" s="11"/>
      <c r="I140" s="147">
        <f t="shared" ref="I140:I171" si="11">H140*E140</f>
        <v>0</v>
      </c>
      <c r="J140" s="147">
        <f t="shared" si="7"/>
        <v>0</v>
      </c>
    </row>
    <row r="141" spans="1:10" s="5" customFormat="1" x14ac:dyDescent="0.35">
      <c r="A141" s="84"/>
      <c r="B141" s="13" t="s">
        <v>20</v>
      </c>
      <c r="C141" s="12" t="s">
        <v>2</v>
      </c>
      <c r="D141" s="88">
        <v>0.13</v>
      </c>
      <c r="E141" s="14">
        <f>D141*E139</f>
        <v>0.65</v>
      </c>
      <c r="F141" s="14"/>
      <c r="G141" s="161">
        <f t="shared" si="10"/>
        <v>0</v>
      </c>
      <c r="H141" s="14"/>
      <c r="I141" s="147">
        <f t="shared" si="11"/>
        <v>0</v>
      </c>
      <c r="J141" s="147">
        <f t="shared" ref="J141:J202" si="12">I141+G141</f>
        <v>0</v>
      </c>
    </row>
    <row r="142" spans="1:10" s="5" customFormat="1" ht="27" x14ac:dyDescent="0.35">
      <c r="A142" s="84"/>
      <c r="B142" s="13" t="s">
        <v>55</v>
      </c>
      <c r="C142" s="157" t="s">
        <v>18</v>
      </c>
      <c r="D142" s="87" t="s">
        <v>102</v>
      </c>
      <c r="E142" s="14">
        <v>4</v>
      </c>
      <c r="F142" s="14"/>
      <c r="G142" s="161">
        <f t="shared" si="10"/>
        <v>0</v>
      </c>
      <c r="H142" s="14"/>
      <c r="I142" s="147">
        <f t="shared" si="11"/>
        <v>0</v>
      </c>
      <c r="J142" s="147">
        <f t="shared" si="12"/>
        <v>0</v>
      </c>
    </row>
    <row r="143" spans="1:10" s="5" customFormat="1" x14ac:dyDescent="0.35">
      <c r="A143" s="84"/>
      <c r="B143" s="13" t="s">
        <v>303</v>
      </c>
      <c r="C143" s="157" t="s">
        <v>18</v>
      </c>
      <c r="D143" s="87" t="s">
        <v>102</v>
      </c>
      <c r="E143" s="14">
        <v>1</v>
      </c>
      <c r="F143" s="14"/>
      <c r="G143" s="161">
        <f t="shared" si="10"/>
        <v>0</v>
      </c>
      <c r="H143" s="14"/>
      <c r="I143" s="147">
        <f t="shared" si="11"/>
        <v>0</v>
      </c>
      <c r="J143" s="147">
        <f t="shared" si="12"/>
        <v>0</v>
      </c>
    </row>
    <row r="144" spans="1:10" s="5" customFormat="1" x14ac:dyDescent="0.35">
      <c r="A144" s="84"/>
      <c r="B144" s="32" t="s">
        <v>23</v>
      </c>
      <c r="C144" s="23" t="s">
        <v>2</v>
      </c>
      <c r="D144" s="65">
        <v>0.94</v>
      </c>
      <c r="E144" s="16">
        <f>D144*E139</f>
        <v>4.6999999999999993</v>
      </c>
      <c r="F144" s="16"/>
      <c r="G144" s="161">
        <f t="shared" si="10"/>
        <v>0</v>
      </c>
      <c r="H144" s="16"/>
      <c r="I144" s="147">
        <f t="shared" si="11"/>
        <v>0</v>
      </c>
      <c r="J144" s="147">
        <f t="shared" si="12"/>
        <v>0</v>
      </c>
    </row>
    <row r="145" spans="1:10" s="5" customFormat="1" x14ac:dyDescent="0.35">
      <c r="A145" s="90">
        <v>15</v>
      </c>
      <c r="B145" s="39" t="s">
        <v>56</v>
      </c>
      <c r="C145" s="34" t="s">
        <v>14</v>
      </c>
      <c r="D145" s="34"/>
      <c r="E145" s="58">
        <v>5</v>
      </c>
      <c r="F145" s="37"/>
      <c r="G145" s="161">
        <f t="shared" si="10"/>
        <v>0</v>
      </c>
      <c r="H145" s="37"/>
      <c r="I145" s="147">
        <f t="shared" si="11"/>
        <v>0</v>
      </c>
      <c r="J145" s="147">
        <f t="shared" si="12"/>
        <v>0</v>
      </c>
    </row>
    <row r="146" spans="1:10" s="5" customFormat="1" x14ac:dyDescent="0.35">
      <c r="A146" s="90"/>
      <c r="B146" s="18" t="s">
        <v>15</v>
      </c>
      <c r="C146" s="15" t="s">
        <v>18</v>
      </c>
      <c r="D146" s="16">
        <v>1</v>
      </c>
      <c r="E146" s="16">
        <f>E145*D146</f>
        <v>5</v>
      </c>
      <c r="F146" s="14"/>
      <c r="G146" s="161">
        <f t="shared" si="10"/>
        <v>0</v>
      </c>
      <c r="H146" s="16"/>
      <c r="I146" s="147">
        <f t="shared" si="11"/>
        <v>0</v>
      </c>
      <c r="J146" s="147">
        <f t="shared" si="12"/>
        <v>0</v>
      </c>
    </row>
    <row r="147" spans="1:10" s="5" customFormat="1" x14ac:dyDescent="0.35">
      <c r="A147" s="90"/>
      <c r="B147" s="75" t="s">
        <v>20</v>
      </c>
      <c r="C147" s="76" t="s">
        <v>2</v>
      </c>
      <c r="D147" s="14">
        <v>0.16</v>
      </c>
      <c r="E147" s="14">
        <f>E145*D147</f>
        <v>0.8</v>
      </c>
      <c r="F147" s="14"/>
      <c r="G147" s="161">
        <f t="shared" si="10"/>
        <v>0</v>
      </c>
      <c r="H147" s="14"/>
      <c r="I147" s="147">
        <f t="shared" si="11"/>
        <v>0</v>
      </c>
      <c r="J147" s="147">
        <f t="shared" si="12"/>
        <v>0</v>
      </c>
    </row>
    <row r="148" spans="1:10" s="5" customFormat="1" x14ac:dyDescent="0.35">
      <c r="A148" s="90"/>
      <c r="B148" s="75" t="s">
        <v>57</v>
      </c>
      <c r="C148" s="76" t="s">
        <v>18</v>
      </c>
      <c r="D148" s="87" t="s">
        <v>102</v>
      </c>
      <c r="E148" s="14">
        <v>12</v>
      </c>
      <c r="F148" s="14"/>
      <c r="G148" s="161">
        <f t="shared" si="10"/>
        <v>0</v>
      </c>
      <c r="H148" s="14"/>
      <c r="I148" s="147">
        <f t="shared" si="11"/>
        <v>0</v>
      </c>
      <c r="J148" s="147">
        <f t="shared" si="12"/>
        <v>0</v>
      </c>
    </row>
    <row r="149" spans="1:10" s="5" customFormat="1" x14ac:dyDescent="0.35">
      <c r="A149" s="90"/>
      <c r="B149" s="75" t="s">
        <v>23</v>
      </c>
      <c r="C149" s="76" t="s">
        <v>2</v>
      </c>
      <c r="D149" s="14">
        <v>0.47</v>
      </c>
      <c r="E149" s="14">
        <f>E145*D149</f>
        <v>2.3499999999999996</v>
      </c>
      <c r="F149" s="14"/>
      <c r="G149" s="161">
        <f t="shared" si="10"/>
        <v>0</v>
      </c>
      <c r="H149" s="14"/>
      <c r="I149" s="147">
        <f t="shared" si="11"/>
        <v>0</v>
      </c>
      <c r="J149" s="147">
        <f t="shared" si="12"/>
        <v>0</v>
      </c>
    </row>
    <row r="150" spans="1:10" s="5" customFormat="1" x14ac:dyDescent="0.35">
      <c r="A150" s="99">
        <v>16</v>
      </c>
      <c r="B150" s="39" t="s">
        <v>69</v>
      </c>
      <c r="C150" s="34" t="s">
        <v>33</v>
      </c>
      <c r="D150" s="34"/>
      <c r="E150" s="58">
        <v>28</v>
      </c>
      <c r="F150" s="37"/>
      <c r="G150" s="161">
        <f t="shared" si="10"/>
        <v>0</v>
      </c>
      <c r="H150" s="37"/>
      <c r="I150" s="147">
        <f t="shared" si="11"/>
        <v>0</v>
      </c>
      <c r="J150" s="147">
        <f t="shared" si="12"/>
        <v>0</v>
      </c>
    </row>
    <row r="151" spans="1:10" s="5" customFormat="1" x14ac:dyDescent="0.35">
      <c r="A151" s="99"/>
      <c r="B151" s="18" t="s">
        <v>15</v>
      </c>
      <c r="C151" s="15" t="s">
        <v>18</v>
      </c>
      <c r="D151" s="16">
        <v>1</v>
      </c>
      <c r="E151" s="16">
        <f>E150*D151</f>
        <v>28</v>
      </c>
      <c r="F151" s="37"/>
      <c r="G151" s="161">
        <f t="shared" si="10"/>
        <v>0</v>
      </c>
      <c r="H151" s="16"/>
      <c r="I151" s="147">
        <f t="shared" si="11"/>
        <v>0</v>
      </c>
      <c r="J151" s="147">
        <f t="shared" si="12"/>
        <v>0</v>
      </c>
    </row>
    <row r="152" spans="1:10" s="5" customFormat="1" x14ac:dyDescent="0.35">
      <c r="A152" s="99"/>
      <c r="B152" s="75" t="s">
        <v>20</v>
      </c>
      <c r="C152" s="76" t="s">
        <v>2</v>
      </c>
      <c r="D152" s="88">
        <v>2.0999999999999999E-3</v>
      </c>
      <c r="E152" s="14">
        <f>E150*D152</f>
        <v>5.8799999999999998E-2</v>
      </c>
      <c r="F152" s="14"/>
      <c r="G152" s="161">
        <f t="shared" si="10"/>
        <v>0</v>
      </c>
      <c r="H152" s="14"/>
      <c r="I152" s="147">
        <f t="shared" si="11"/>
        <v>0</v>
      </c>
      <c r="J152" s="147">
        <f t="shared" si="12"/>
        <v>0</v>
      </c>
    </row>
    <row r="153" spans="1:10" s="5" customFormat="1" x14ac:dyDescent="0.35">
      <c r="A153" s="99"/>
      <c r="B153" s="75" t="s">
        <v>70</v>
      </c>
      <c r="C153" s="76" t="s">
        <v>18</v>
      </c>
      <c r="D153" s="14">
        <v>1</v>
      </c>
      <c r="E153" s="14">
        <f>E150*D153</f>
        <v>28</v>
      </c>
      <c r="F153" s="14"/>
      <c r="G153" s="161">
        <f t="shared" si="10"/>
        <v>0</v>
      </c>
      <c r="H153" s="14"/>
      <c r="I153" s="147">
        <f t="shared" si="11"/>
        <v>0</v>
      </c>
      <c r="J153" s="147">
        <f t="shared" si="12"/>
        <v>0</v>
      </c>
    </row>
    <row r="154" spans="1:10" s="5" customFormat="1" x14ac:dyDescent="0.35">
      <c r="A154" s="99"/>
      <c r="B154" s="75" t="s">
        <v>23</v>
      </c>
      <c r="C154" s="76" t="s">
        <v>2</v>
      </c>
      <c r="D154" s="61">
        <v>0.156</v>
      </c>
      <c r="E154" s="14">
        <f>E150*D154</f>
        <v>4.3680000000000003</v>
      </c>
      <c r="F154" s="14"/>
      <c r="G154" s="161">
        <f t="shared" si="10"/>
        <v>0</v>
      </c>
      <c r="H154" s="14"/>
      <c r="I154" s="147">
        <f t="shared" si="11"/>
        <v>0</v>
      </c>
      <c r="J154" s="147">
        <f t="shared" si="12"/>
        <v>0</v>
      </c>
    </row>
    <row r="155" spans="1:10" s="5" customFormat="1" x14ac:dyDescent="0.35">
      <c r="A155" s="100">
        <v>17</v>
      </c>
      <c r="B155" s="39" t="s">
        <v>58</v>
      </c>
      <c r="C155" s="34" t="s">
        <v>33</v>
      </c>
      <c r="D155" s="34"/>
      <c r="E155" s="58">
        <v>22</v>
      </c>
      <c r="F155" s="37"/>
      <c r="G155" s="161">
        <f t="shared" si="10"/>
        <v>0</v>
      </c>
      <c r="H155" s="37"/>
      <c r="I155" s="147">
        <f t="shared" si="11"/>
        <v>0</v>
      </c>
      <c r="J155" s="147">
        <f t="shared" si="12"/>
        <v>0</v>
      </c>
    </row>
    <row r="156" spans="1:10" s="5" customFormat="1" x14ac:dyDescent="0.35">
      <c r="A156" s="100"/>
      <c r="B156" s="18" t="s">
        <v>15</v>
      </c>
      <c r="C156" s="15" t="s">
        <v>18</v>
      </c>
      <c r="D156" s="16">
        <v>1</v>
      </c>
      <c r="E156" s="16">
        <f>E155*D156</f>
        <v>22</v>
      </c>
      <c r="F156" s="37"/>
      <c r="G156" s="161">
        <f t="shared" si="10"/>
        <v>0</v>
      </c>
      <c r="H156" s="16"/>
      <c r="I156" s="147">
        <f t="shared" si="11"/>
        <v>0</v>
      </c>
      <c r="J156" s="147">
        <f t="shared" si="12"/>
        <v>0</v>
      </c>
    </row>
    <row r="157" spans="1:10" s="5" customFormat="1" x14ac:dyDescent="0.35">
      <c r="A157" s="100"/>
      <c r="B157" s="75" t="s">
        <v>20</v>
      </c>
      <c r="C157" s="76" t="s">
        <v>2</v>
      </c>
      <c r="D157" s="61">
        <v>9.1999999999999998E-2</v>
      </c>
      <c r="E157" s="14">
        <f>E155*D157</f>
        <v>2.024</v>
      </c>
      <c r="F157" s="14"/>
      <c r="G157" s="161">
        <f t="shared" si="10"/>
        <v>0</v>
      </c>
      <c r="H157" s="14"/>
      <c r="I157" s="147">
        <f t="shared" si="11"/>
        <v>0</v>
      </c>
      <c r="J157" s="147">
        <f t="shared" si="12"/>
        <v>0</v>
      </c>
    </row>
    <row r="158" spans="1:10" s="5" customFormat="1" x14ac:dyDescent="0.35">
      <c r="A158" s="100"/>
      <c r="B158" s="75" t="s">
        <v>71</v>
      </c>
      <c r="C158" s="76" t="s">
        <v>18</v>
      </c>
      <c r="D158" s="14">
        <v>1.01</v>
      </c>
      <c r="E158" s="14">
        <f>E155*D158</f>
        <v>22.22</v>
      </c>
      <c r="F158" s="14"/>
      <c r="G158" s="161">
        <f t="shared" si="10"/>
        <v>0</v>
      </c>
      <c r="H158" s="14"/>
      <c r="I158" s="147">
        <f t="shared" si="11"/>
        <v>0</v>
      </c>
      <c r="J158" s="147">
        <f t="shared" si="12"/>
        <v>0</v>
      </c>
    </row>
    <row r="159" spans="1:10" s="5" customFormat="1" x14ac:dyDescent="0.35">
      <c r="A159" s="100"/>
      <c r="B159" s="75" t="s">
        <v>23</v>
      </c>
      <c r="C159" s="76" t="s">
        <v>2</v>
      </c>
      <c r="D159" s="61">
        <v>0.20799999999999999</v>
      </c>
      <c r="E159" s="14">
        <f>E155*D159</f>
        <v>4.5759999999999996</v>
      </c>
      <c r="F159" s="14"/>
      <c r="G159" s="161">
        <f t="shared" si="10"/>
        <v>0</v>
      </c>
      <c r="H159" s="14"/>
      <c r="I159" s="147">
        <f t="shared" si="11"/>
        <v>0</v>
      </c>
      <c r="J159" s="147">
        <f t="shared" si="12"/>
        <v>0</v>
      </c>
    </row>
    <row r="160" spans="1:10" s="5" customFormat="1" x14ac:dyDescent="0.35">
      <c r="A160" s="100">
        <v>18</v>
      </c>
      <c r="B160" s="92" t="s">
        <v>72</v>
      </c>
      <c r="C160" s="27" t="s">
        <v>14</v>
      </c>
      <c r="D160" s="101"/>
      <c r="E160" s="58">
        <f>E163+E164+E165+E166+E167</f>
        <v>55</v>
      </c>
      <c r="F160" s="14"/>
      <c r="G160" s="161">
        <f t="shared" si="10"/>
        <v>0</v>
      </c>
      <c r="H160" s="14"/>
      <c r="I160" s="147">
        <f t="shared" si="11"/>
        <v>0</v>
      </c>
      <c r="J160" s="147">
        <f t="shared" si="12"/>
        <v>0</v>
      </c>
    </row>
    <row r="161" spans="1:10" s="5" customFormat="1" x14ac:dyDescent="0.35">
      <c r="A161" s="100"/>
      <c r="B161" s="18" t="s">
        <v>15</v>
      </c>
      <c r="C161" s="15" t="s">
        <v>18</v>
      </c>
      <c r="D161" s="16">
        <v>1</v>
      </c>
      <c r="E161" s="16">
        <f>E160*D161</f>
        <v>55</v>
      </c>
      <c r="F161" s="37"/>
      <c r="G161" s="161">
        <f t="shared" si="10"/>
        <v>0</v>
      </c>
      <c r="H161" s="16"/>
      <c r="I161" s="147">
        <f t="shared" si="11"/>
        <v>0</v>
      </c>
      <c r="J161" s="147">
        <f t="shared" si="12"/>
        <v>0</v>
      </c>
    </row>
    <row r="162" spans="1:10" s="5" customFormat="1" x14ac:dyDescent="0.35">
      <c r="A162" s="100"/>
      <c r="B162" s="75" t="s">
        <v>20</v>
      </c>
      <c r="C162" s="76" t="s">
        <v>2</v>
      </c>
      <c r="D162" s="88">
        <v>0.151</v>
      </c>
      <c r="E162" s="14">
        <f>E160*D162</f>
        <v>8.3049999999999997</v>
      </c>
      <c r="F162" s="14"/>
      <c r="G162" s="161">
        <f t="shared" si="10"/>
        <v>0</v>
      </c>
      <c r="H162" s="14"/>
      <c r="I162" s="147">
        <f t="shared" si="11"/>
        <v>0</v>
      </c>
      <c r="J162" s="147">
        <f t="shared" si="12"/>
        <v>0</v>
      </c>
    </row>
    <row r="163" spans="1:10" s="5" customFormat="1" x14ac:dyDescent="0.35">
      <c r="A163" s="100"/>
      <c r="B163" s="75" t="s">
        <v>73</v>
      </c>
      <c r="C163" s="76" t="s">
        <v>14</v>
      </c>
      <c r="D163" s="102"/>
      <c r="E163" s="14">
        <v>10</v>
      </c>
      <c r="F163" s="69"/>
      <c r="G163" s="161">
        <f t="shared" si="10"/>
        <v>0</v>
      </c>
      <c r="H163" s="69"/>
      <c r="I163" s="147">
        <f t="shared" si="11"/>
        <v>0</v>
      </c>
      <c r="J163" s="147">
        <f t="shared" si="12"/>
        <v>0</v>
      </c>
    </row>
    <row r="164" spans="1:10" s="5" customFormat="1" x14ac:dyDescent="0.35">
      <c r="A164" s="100"/>
      <c r="B164" s="75" t="s">
        <v>74</v>
      </c>
      <c r="C164" s="76" t="s">
        <v>14</v>
      </c>
      <c r="D164" s="102"/>
      <c r="E164" s="14">
        <v>20</v>
      </c>
      <c r="F164" s="69"/>
      <c r="G164" s="161">
        <f t="shared" si="10"/>
        <v>0</v>
      </c>
      <c r="H164" s="69"/>
      <c r="I164" s="147">
        <f t="shared" si="11"/>
        <v>0</v>
      </c>
      <c r="J164" s="147">
        <f t="shared" si="12"/>
        <v>0</v>
      </c>
    </row>
    <row r="165" spans="1:10" s="5" customFormat="1" x14ac:dyDescent="0.35">
      <c r="A165" s="100"/>
      <c r="B165" s="75" t="s">
        <v>75</v>
      </c>
      <c r="C165" s="76" t="s">
        <v>14</v>
      </c>
      <c r="D165" s="102"/>
      <c r="E165" s="14">
        <v>5</v>
      </c>
      <c r="F165" s="69"/>
      <c r="G165" s="161">
        <f t="shared" si="10"/>
        <v>0</v>
      </c>
      <c r="H165" s="69"/>
      <c r="I165" s="147">
        <f t="shared" si="11"/>
        <v>0</v>
      </c>
      <c r="J165" s="147">
        <f t="shared" si="12"/>
        <v>0</v>
      </c>
    </row>
    <row r="166" spans="1:10" s="5" customFormat="1" x14ac:dyDescent="0.35">
      <c r="A166" s="100"/>
      <c r="B166" s="75" t="s">
        <v>76</v>
      </c>
      <c r="C166" s="76" t="s">
        <v>14</v>
      </c>
      <c r="D166" s="102"/>
      <c r="E166" s="14">
        <v>5</v>
      </c>
      <c r="F166" s="69"/>
      <c r="G166" s="161">
        <f t="shared" si="10"/>
        <v>0</v>
      </c>
      <c r="H166" s="69"/>
      <c r="I166" s="147">
        <f t="shared" si="11"/>
        <v>0</v>
      </c>
      <c r="J166" s="147">
        <f t="shared" si="12"/>
        <v>0</v>
      </c>
    </row>
    <row r="167" spans="1:10" s="5" customFormat="1" x14ac:dyDescent="0.35">
      <c r="A167" s="100"/>
      <c r="B167" s="75" t="s">
        <v>77</v>
      </c>
      <c r="C167" s="76" t="s">
        <v>14</v>
      </c>
      <c r="D167" s="102"/>
      <c r="E167" s="14">
        <v>15</v>
      </c>
      <c r="F167" s="69"/>
      <c r="G167" s="161">
        <f t="shared" si="10"/>
        <v>0</v>
      </c>
      <c r="H167" s="69"/>
      <c r="I167" s="147">
        <f t="shared" si="11"/>
        <v>0</v>
      </c>
      <c r="J167" s="147">
        <f t="shared" si="12"/>
        <v>0</v>
      </c>
    </row>
    <row r="168" spans="1:10" s="5" customFormat="1" x14ac:dyDescent="0.35">
      <c r="A168" s="100"/>
      <c r="B168" s="75" t="s">
        <v>97</v>
      </c>
      <c r="C168" s="76" t="s">
        <v>14</v>
      </c>
      <c r="D168" s="102"/>
      <c r="E168" s="14">
        <v>28</v>
      </c>
      <c r="F168" s="69"/>
      <c r="G168" s="161">
        <f t="shared" si="10"/>
        <v>0</v>
      </c>
      <c r="H168" s="69"/>
      <c r="I168" s="147">
        <f t="shared" si="11"/>
        <v>0</v>
      </c>
      <c r="J168" s="147">
        <f t="shared" si="12"/>
        <v>0</v>
      </c>
    </row>
    <row r="169" spans="1:10" s="5" customFormat="1" x14ac:dyDescent="0.35">
      <c r="A169" s="100"/>
      <c r="B169" s="75" t="s">
        <v>96</v>
      </c>
      <c r="C169" s="76" t="s">
        <v>14</v>
      </c>
      <c r="D169" s="102"/>
      <c r="E169" s="14">
        <v>22</v>
      </c>
      <c r="F169" s="69"/>
      <c r="G169" s="161">
        <f t="shared" si="10"/>
        <v>0</v>
      </c>
      <c r="H169" s="69"/>
      <c r="I169" s="147">
        <f t="shared" si="11"/>
        <v>0</v>
      </c>
      <c r="J169" s="147">
        <f t="shared" si="12"/>
        <v>0</v>
      </c>
    </row>
    <row r="170" spans="1:10" s="5" customFormat="1" ht="27" x14ac:dyDescent="0.35">
      <c r="A170" s="103">
        <v>19</v>
      </c>
      <c r="B170" s="39" t="s">
        <v>78</v>
      </c>
      <c r="C170" s="34" t="s">
        <v>79</v>
      </c>
      <c r="D170" s="34"/>
      <c r="E170" s="58">
        <v>30</v>
      </c>
      <c r="F170" s="37"/>
      <c r="G170" s="161">
        <f t="shared" si="10"/>
        <v>0</v>
      </c>
      <c r="H170" s="37"/>
      <c r="I170" s="147">
        <f t="shared" si="11"/>
        <v>0</v>
      </c>
      <c r="J170" s="147">
        <f t="shared" si="12"/>
        <v>0</v>
      </c>
    </row>
    <row r="171" spans="1:10" s="5" customFormat="1" x14ac:dyDescent="0.35">
      <c r="A171" s="99"/>
      <c r="B171" s="18" t="s">
        <v>15</v>
      </c>
      <c r="C171" s="15" t="s">
        <v>18</v>
      </c>
      <c r="D171" s="16">
        <v>1</v>
      </c>
      <c r="E171" s="16">
        <f>E170*D171</f>
        <v>30</v>
      </c>
      <c r="F171" s="37"/>
      <c r="G171" s="161">
        <f t="shared" si="10"/>
        <v>0</v>
      </c>
      <c r="H171" s="16"/>
      <c r="I171" s="147">
        <f t="shared" si="11"/>
        <v>0</v>
      </c>
      <c r="J171" s="147">
        <f t="shared" si="12"/>
        <v>0</v>
      </c>
    </row>
    <row r="172" spans="1:10" s="5" customFormat="1" x14ac:dyDescent="0.35">
      <c r="A172" s="99"/>
      <c r="B172" s="75" t="s">
        <v>20</v>
      </c>
      <c r="C172" s="43" t="s">
        <v>80</v>
      </c>
      <c r="D172" s="42">
        <v>2.5700000000000001E-2</v>
      </c>
      <c r="E172" s="11">
        <f>D172*E170</f>
        <v>0.77100000000000002</v>
      </c>
      <c r="F172" s="16"/>
      <c r="G172" s="161">
        <f t="shared" ref="G172:G203" si="13">F172*E172</f>
        <v>0</v>
      </c>
      <c r="H172" s="16"/>
      <c r="I172" s="147">
        <f t="shared" ref="I172:I203" si="14">H172*E172</f>
        <v>0</v>
      </c>
      <c r="J172" s="147">
        <f t="shared" si="12"/>
        <v>0</v>
      </c>
    </row>
    <row r="173" spans="1:10" s="5" customFormat="1" x14ac:dyDescent="0.35">
      <c r="A173" s="99"/>
      <c r="B173" s="75" t="s">
        <v>81</v>
      </c>
      <c r="C173" s="43" t="s">
        <v>17</v>
      </c>
      <c r="D173" s="44">
        <v>1</v>
      </c>
      <c r="E173" s="11">
        <f>E170</f>
        <v>30</v>
      </c>
      <c r="F173" s="16"/>
      <c r="G173" s="161">
        <f t="shared" si="13"/>
        <v>0</v>
      </c>
      <c r="H173" s="16"/>
      <c r="I173" s="147">
        <f t="shared" si="14"/>
        <v>0</v>
      </c>
      <c r="J173" s="147">
        <f t="shared" si="12"/>
        <v>0</v>
      </c>
    </row>
    <row r="174" spans="1:10" s="5" customFormat="1" x14ac:dyDescent="0.35">
      <c r="A174" s="99"/>
      <c r="B174" s="75" t="s">
        <v>23</v>
      </c>
      <c r="C174" s="43" t="s">
        <v>2</v>
      </c>
      <c r="D174" s="41">
        <v>4.5699999999999998E-2</v>
      </c>
      <c r="E174" s="11">
        <f>D174*E170</f>
        <v>1.371</v>
      </c>
      <c r="F174" s="16"/>
      <c r="G174" s="161">
        <f t="shared" si="13"/>
        <v>0</v>
      </c>
      <c r="H174" s="16"/>
      <c r="I174" s="147">
        <f t="shared" si="14"/>
        <v>0</v>
      </c>
      <c r="J174" s="147">
        <f t="shared" si="12"/>
        <v>0</v>
      </c>
    </row>
    <row r="175" spans="1:10" s="5" customFormat="1" ht="27" x14ac:dyDescent="0.35">
      <c r="A175" s="103">
        <v>20</v>
      </c>
      <c r="B175" s="39" t="s">
        <v>82</v>
      </c>
      <c r="C175" s="27" t="s">
        <v>33</v>
      </c>
      <c r="D175" s="35"/>
      <c r="E175" s="35">
        <v>16</v>
      </c>
      <c r="F175" s="16"/>
      <c r="G175" s="161">
        <f t="shared" si="13"/>
        <v>0</v>
      </c>
      <c r="H175" s="16"/>
      <c r="I175" s="147">
        <f t="shared" si="14"/>
        <v>0</v>
      </c>
      <c r="J175" s="147">
        <f t="shared" si="12"/>
        <v>0</v>
      </c>
    </row>
    <row r="176" spans="1:10" s="5" customFormat="1" x14ac:dyDescent="0.35">
      <c r="A176" s="99"/>
      <c r="B176" s="18" t="s">
        <v>15</v>
      </c>
      <c r="C176" s="15" t="s">
        <v>18</v>
      </c>
      <c r="D176" s="16">
        <v>1</v>
      </c>
      <c r="E176" s="16">
        <f>E175*D176</f>
        <v>16</v>
      </c>
      <c r="F176" s="37"/>
      <c r="G176" s="161">
        <f t="shared" si="13"/>
        <v>0</v>
      </c>
      <c r="H176" s="16"/>
      <c r="I176" s="147">
        <f t="shared" si="14"/>
        <v>0</v>
      </c>
      <c r="J176" s="147">
        <f t="shared" si="12"/>
        <v>0</v>
      </c>
    </row>
    <row r="177" spans="1:10" s="5" customFormat="1" x14ac:dyDescent="0.35">
      <c r="A177" s="99"/>
      <c r="B177" s="75" t="s">
        <v>20</v>
      </c>
      <c r="C177" s="43" t="s">
        <v>2</v>
      </c>
      <c r="D177" s="42">
        <v>1.72E-2</v>
      </c>
      <c r="E177" s="11">
        <f>D177*E175</f>
        <v>0.2752</v>
      </c>
      <c r="F177" s="16"/>
      <c r="G177" s="161">
        <f t="shared" si="13"/>
        <v>0</v>
      </c>
      <c r="H177" s="16"/>
      <c r="I177" s="147">
        <f t="shared" si="14"/>
        <v>0</v>
      </c>
      <c r="J177" s="147">
        <f t="shared" si="12"/>
        <v>0</v>
      </c>
    </row>
    <row r="178" spans="1:10" s="5" customFormat="1" x14ac:dyDescent="0.35">
      <c r="A178" s="99"/>
      <c r="B178" s="75" t="s">
        <v>83</v>
      </c>
      <c r="C178" s="43" t="s">
        <v>33</v>
      </c>
      <c r="D178" s="44">
        <v>1</v>
      </c>
      <c r="E178" s="11">
        <f>E175</f>
        <v>16</v>
      </c>
      <c r="F178" s="16"/>
      <c r="G178" s="161">
        <f t="shared" si="13"/>
        <v>0</v>
      </c>
      <c r="H178" s="16"/>
      <c r="I178" s="147">
        <f t="shared" si="14"/>
        <v>0</v>
      </c>
      <c r="J178" s="147">
        <f t="shared" si="12"/>
        <v>0</v>
      </c>
    </row>
    <row r="179" spans="1:10" s="5" customFormat="1" x14ac:dyDescent="0.35">
      <c r="A179" s="99"/>
      <c r="B179" s="75" t="s">
        <v>23</v>
      </c>
      <c r="C179" s="43" t="s">
        <v>2</v>
      </c>
      <c r="D179" s="42">
        <v>3.9300000000000002E-2</v>
      </c>
      <c r="E179" s="11">
        <f>D179*E175</f>
        <v>0.62880000000000003</v>
      </c>
      <c r="F179" s="16"/>
      <c r="G179" s="161">
        <f t="shared" si="13"/>
        <v>0</v>
      </c>
      <c r="H179" s="16"/>
      <c r="I179" s="147">
        <f t="shared" si="14"/>
        <v>0</v>
      </c>
      <c r="J179" s="147">
        <f t="shared" si="12"/>
        <v>0</v>
      </c>
    </row>
    <row r="180" spans="1:10" s="5" customFormat="1" x14ac:dyDescent="0.35">
      <c r="A180" s="103"/>
      <c r="B180" s="27" t="s">
        <v>72</v>
      </c>
      <c r="C180" s="157"/>
      <c r="D180" s="157"/>
      <c r="E180" s="14"/>
      <c r="F180" s="37"/>
      <c r="G180" s="161">
        <f t="shared" si="13"/>
        <v>0</v>
      </c>
      <c r="H180" s="37"/>
      <c r="I180" s="147">
        <f t="shared" si="14"/>
        <v>0</v>
      </c>
      <c r="J180" s="147">
        <f t="shared" si="12"/>
        <v>0</v>
      </c>
    </row>
    <row r="181" spans="1:10" s="5" customFormat="1" x14ac:dyDescent="0.35">
      <c r="A181" s="157"/>
      <c r="B181" s="75" t="s">
        <v>84</v>
      </c>
      <c r="C181" s="43" t="s">
        <v>14</v>
      </c>
      <c r="D181" s="44"/>
      <c r="E181" s="11">
        <v>10</v>
      </c>
      <c r="F181" s="11"/>
      <c r="G181" s="161">
        <f t="shared" si="13"/>
        <v>0</v>
      </c>
      <c r="H181" s="16"/>
      <c r="I181" s="147">
        <f t="shared" si="14"/>
        <v>0</v>
      </c>
      <c r="J181" s="147">
        <f t="shared" si="12"/>
        <v>0</v>
      </c>
    </row>
    <row r="182" spans="1:10" s="5" customFormat="1" x14ac:dyDescent="0.35">
      <c r="A182" s="157"/>
      <c r="B182" s="75" t="s">
        <v>85</v>
      </c>
      <c r="C182" s="43" t="s">
        <v>14</v>
      </c>
      <c r="D182" s="44"/>
      <c r="E182" s="11">
        <v>10</v>
      </c>
      <c r="F182" s="11"/>
      <c r="G182" s="161">
        <f t="shared" si="13"/>
        <v>0</v>
      </c>
      <c r="H182" s="16"/>
      <c r="I182" s="147">
        <f t="shared" si="14"/>
        <v>0</v>
      </c>
      <c r="J182" s="147">
        <f t="shared" si="12"/>
        <v>0</v>
      </c>
    </row>
    <row r="183" spans="1:10" s="5" customFormat="1" x14ac:dyDescent="0.35">
      <c r="A183" s="157"/>
      <c r="B183" s="75" t="s">
        <v>86</v>
      </c>
      <c r="C183" s="43" t="s">
        <v>14</v>
      </c>
      <c r="D183" s="44"/>
      <c r="E183" s="11">
        <v>20</v>
      </c>
      <c r="F183" s="11"/>
      <c r="G183" s="161">
        <f t="shared" si="13"/>
        <v>0</v>
      </c>
      <c r="H183" s="16"/>
      <c r="I183" s="147">
        <f t="shared" si="14"/>
        <v>0</v>
      </c>
      <c r="J183" s="147">
        <f t="shared" si="12"/>
        <v>0</v>
      </c>
    </row>
    <row r="184" spans="1:10" s="5" customFormat="1" x14ac:dyDescent="0.35">
      <c r="A184" s="157"/>
      <c r="B184" s="75" t="s">
        <v>87</v>
      </c>
      <c r="C184" s="43" t="s">
        <v>14</v>
      </c>
      <c r="D184" s="44"/>
      <c r="E184" s="11">
        <v>10</v>
      </c>
      <c r="F184" s="11"/>
      <c r="G184" s="161">
        <f t="shared" si="13"/>
        <v>0</v>
      </c>
      <c r="H184" s="16"/>
      <c r="I184" s="147">
        <f t="shared" si="14"/>
        <v>0</v>
      </c>
      <c r="J184" s="147">
        <f t="shared" si="12"/>
        <v>0</v>
      </c>
    </row>
    <row r="185" spans="1:10" s="5" customFormat="1" x14ac:dyDescent="0.35">
      <c r="A185" s="157"/>
      <c r="B185" s="75" t="s">
        <v>88</v>
      </c>
      <c r="C185" s="43" t="s">
        <v>14</v>
      </c>
      <c r="D185" s="44"/>
      <c r="E185" s="11">
        <v>20</v>
      </c>
      <c r="F185" s="16"/>
      <c r="G185" s="161">
        <f t="shared" si="13"/>
        <v>0</v>
      </c>
      <c r="H185" s="16"/>
      <c r="I185" s="147">
        <f t="shared" si="14"/>
        <v>0</v>
      </c>
      <c r="J185" s="147">
        <f t="shared" si="12"/>
        <v>0</v>
      </c>
    </row>
    <row r="186" spans="1:10" s="5" customFormat="1" x14ac:dyDescent="0.35">
      <c r="A186" s="157"/>
      <c r="B186" s="75" t="s">
        <v>89</v>
      </c>
      <c r="C186" s="43" t="s">
        <v>14</v>
      </c>
      <c r="D186" s="44"/>
      <c r="E186" s="11">
        <v>10</v>
      </c>
      <c r="F186" s="16"/>
      <c r="G186" s="161">
        <f t="shared" si="13"/>
        <v>0</v>
      </c>
      <c r="H186" s="16"/>
      <c r="I186" s="147">
        <f t="shared" si="14"/>
        <v>0</v>
      </c>
      <c r="J186" s="147">
        <f t="shared" si="12"/>
        <v>0</v>
      </c>
    </row>
    <row r="187" spans="1:10" s="5" customFormat="1" x14ac:dyDescent="0.35">
      <c r="A187" s="157"/>
      <c r="B187" s="75" t="s">
        <v>90</v>
      </c>
      <c r="C187" s="43" t="s">
        <v>14</v>
      </c>
      <c r="D187" s="104"/>
      <c r="E187" s="16">
        <v>2</v>
      </c>
      <c r="F187" s="16"/>
      <c r="G187" s="161">
        <f t="shared" si="13"/>
        <v>0</v>
      </c>
      <c r="H187" s="16"/>
      <c r="I187" s="147">
        <f t="shared" si="14"/>
        <v>0</v>
      </c>
      <c r="J187" s="147">
        <f t="shared" si="12"/>
        <v>0</v>
      </c>
    </row>
    <row r="188" spans="1:10" s="5" customFormat="1" x14ac:dyDescent="0.35">
      <c r="A188" s="157"/>
      <c r="B188" s="75" t="s">
        <v>91</v>
      </c>
      <c r="C188" s="43" t="s">
        <v>14</v>
      </c>
      <c r="D188" s="104"/>
      <c r="E188" s="16">
        <v>10</v>
      </c>
      <c r="F188" s="16"/>
      <c r="G188" s="161">
        <f t="shared" si="13"/>
        <v>0</v>
      </c>
      <c r="H188" s="16"/>
      <c r="I188" s="147">
        <f t="shared" si="14"/>
        <v>0</v>
      </c>
      <c r="J188" s="147">
        <f t="shared" si="12"/>
        <v>0</v>
      </c>
    </row>
    <row r="189" spans="1:10" s="5" customFormat="1" x14ac:dyDescent="0.35">
      <c r="A189" s="105"/>
      <c r="B189" s="51" t="s">
        <v>175</v>
      </c>
      <c r="C189" s="80"/>
      <c r="D189" s="16"/>
      <c r="E189" s="16"/>
      <c r="F189" s="16"/>
      <c r="G189" s="161">
        <f t="shared" si="13"/>
        <v>0</v>
      </c>
      <c r="H189" s="16"/>
      <c r="I189" s="147">
        <f t="shared" si="14"/>
        <v>0</v>
      </c>
      <c r="J189" s="147">
        <f t="shared" si="12"/>
        <v>0</v>
      </c>
    </row>
    <row r="190" spans="1:10" s="5" customFormat="1" ht="27" x14ac:dyDescent="0.35">
      <c r="A190" s="70">
        <v>21</v>
      </c>
      <c r="B190" s="28" t="s">
        <v>112</v>
      </c>
      <c r="C190" s="157" t="s">
        <v>14</v>
      </c>
      <c r="D190" s="157"/>
      <c r="E190" s="14">
        <v>4</v>
      </c>
      <c r="F190" s="14"/>
      <c r="G190" s="161">
        <f t="shared" si="13"/>
        <v>0</v>
      </c>
      <c r="H190" s="14"/>
      <c r="I190" s="147">
        <f t="shared" si="14"/>
        <v>0</v>
      </c>
      <c r="J190" s="147">
        <f t="shared" si="12"/>
        <v>0</v>
      </c>
    </row>
    <row r="191" spans="1:10" s="5" customFormat="1" x14ac:dyDescent="0.35">
      <c r="A191" s="70">
        <v>22</v>
      </c>
      <c r="B191" s="106" t="s">
        <v>113</v>
      </c>
      <c r="C191" s="157" t="s">
        <v>14</v>
      </c>
      <c r="D191" s="158"/>
      <c r="E191" s="94">
        <v>4</v>
      </c>
      <c r="F191" s="94"/>
      <c r="G191" s="161">
        <f t="shared" si="13"/>
        <v>0</v>
      </c>
      <c r="H191" s="94"/>
      <c r="I191" s="147">
        <f t="shared" si="14"/>
        <v>0</v>
      </c>
      <c r="J191" s="147">
        <f t="shared" si="12"/>
        <v>0</v>
      </c>
    </row>
    <row r="192" spans="1:10" s="5" customFormat="1" ht="27" x14ac:dyDescent="0.35">
      <c r="A192" s="70">
        <v>23</v>
      </c>
      <c r="B192" s="107" t="s">
        <v>47</v>
      </c>
      <c r="C192" s="31" t="s">
        <v>79</v>
      </c>
      <c r="D192" s="108"/>
      <c r="E192" s="109">
        <v>35</v>
      </c>
      <c r="F192" s="94"/>
      <c r="G192" s="161">
        <f t="shared" si="13"/>
        <v>0</v>
      </c>
      <c r="H192" s="94"/>
      <c r="I192" s="147">
        <f t="shared" si="14"/>
        <v>0</v>
      </c>
      <c r="J192" s="147">
        <f t="shared" si="12"/>
        <v>0</v>
      </c>
    </row>
    <row r="193" spans="1:10" s="5" customFormat="1" x14ac:dyDescent="0.35">
      <c r="A193" s="70">
        <v>24</v>
      </c>
      <c r="B193" s="107" t="s">
        <v>48</v>
      </c>
      <c r="C193" s="31" t="s">
        <v>79</v>
      </c>
      <c r="D193" s="108"/>
      <c r="E193" s="109">
        <v>25</v>
      </c>
      <c r="F193" s="94"/>
      <c r="G193" s="161">
        <f t="shared" si="13"/>
        <v>0</v>
      </c>
      <c r="H193" s="94"/>
      <c r="I193" s="147">
        <f t="shared" si="14"/>
        <v>0</v>
      </c>
      <c r="J193" s="147">
        <f t="shared" si="12"/>
        <v>0</v>
      </c>
    </row>
    <row r="194" spans="1:10" s="5" customFormat="1" x14ac:dyDescent="0.35">
      <c r="A194" s="70">
        <v>25</v>
      </c>
      <c r="B194" s="106" t="s">
        <v>49</v>
      </c>
      <c r="C194" s="157" t="s">
        <v>14</v>
      </c>
      <c r="D194" s="158"/>
      <c r="E194" s="94">
        <v>4</v>
      </c>
      <c r="F194" s="94"/>
      <c r="G194" s="161">
        <f t="shared" si="13"/>
        <v>0</v>
      </c>
      <c r="H194" s="94"/>
      <c r="I194" s="147">
        <f t="shared" si="14"/>
        <v>0</v>
      </c>
      <c r="J194" s="147">
        <f t="shared" si="12"/>
        <v>0</v>
      </c>
    </row>
    <row r="195" spans="1:10" s="5" customFormat="1" x14ac:dyDescent="0.35">
      <c r="A195" s="70">
        <v>26</v>
      </c>
      <c r="B195" s="107" t="s">
        <v>50</v>
      </c>
      <c r="C195" s="31" t="s">
        <v>79</v>
      </c>
      <c r="D195" s="108"/>
      <c r="E195" s="109">
        <f>E192+E193</f>
        <v>60</v>
      </c>
      <c r="F195" s="94"/>
      <c r="G195" s="161">
        <f t="shared" si="13"/>
        <v>0</v>
      </c>
      <c r="H195" s="94"/>
      <c r="I195" s="147">
        <f t="shared" si="14"/>
        <v>0</v>
      </c>
      <c r="J195" s="147">
        <f t="shared" si="12"/>
        <v>0</v>
      </c>
    </row>
    <row r="196" spans="1:10" s="5" customFormat="1" x14ac:dyDescent="0.35">
      <c r="A196" s="70">
        <v>27</v>
      </c>
      <c r="B196" s="106" t="s">
        <v>92</v>
      </c>
      <c r="C196" s="157" t="s">
        <v>2</v>
      </c>
      <c r="D196" s="158"/>
      <c r="E196" s="94">
        <f>SUM(E191:E195)*0.05</f>
        <v>6.4</v>
      </c>
      <c r="F196" s="94"/>
      <c r="G196" s="161">
        <f t="shared" si="13"/>
        <v>0</v>
      </c>
      <c r="H196" s="94"/>
      <c r="I196" s="147">
        <f t="shared" si="14"/>
        <v>0</v>
      </c>
      <c r="J196" s="147">
        <f t="shared" si="12"/>
        <v>0</v>
      </c>
    </row>
    <row r="197" spans="1:10" s="5" customFormat="1" x14ac:dyDescent="0.35">
      <c r="A197" s="159"/>
      <c r="B197" s="117" t="s">
        <v>340</v>
      </c>
      <c r="C197" s="159"/>
      <c r="D197" s="159"/>
      <c r="E197" s="159"/>
      <c r="F197" s="159"/>
      <c r="G197" s="161">
        <f t="shared" si="13"/>
        <v>0</v>
      </c>
      <c r="H197" s="159"/>
      <c r="I197" s="147">
        <f t="shared" si="14"/>
        <v>0</v>
      </c>
      <c r="J197" s="147">
        <f t="shared" si="12"/>
        <v>0</v>
      </c>
    </row>
    <row r="198" spans="1:10" s="5" customFormat="1" x14ac:dyDescent="0.35">
      <c r="A198" s="170">
        <v>28</v>
      </c>
      <c r="B198" s="7" t="s">
        <v>152</v>
      </c>
      <c r="C198" s="8" t="s">
        <v>14</v>
      </c>
      <c r="D198" s="9"/>
      <c r="E198" s="9">
        <v>5</v>
      </c>
      <c r="F198" s="109"/>
      <c r="G198" s="161">
        <f t="shared" si="13"/>
        <v>0</v>
      </c>
      <c r="H198" s="109"/>
      <c r="I198" s="147">
        <f t="shared" si="14"/>
        <v>0</v>
      </c>
      <c r="J198" s="147">
        <f t="shared" si="12"/>
        <v>0</v>
      </c>
    </row>
    <row r="199" spans="1:10" s="5" customFormat="1" x14ac:dyDescent="0.35">
      <c r="A199" s="126"/>
      <c r="B199" s="18" t="s">
        <v>15</v>
      </c>
      <c r="C199" s="12" t="s">
        <v>14</v>
      </c>
      <c r="D199" s="104">
        <v>1</v>
      </c>
      <c r="E199" s="104">
        <f>E198*D199</f>
        <v>5</v>
      </c>
      <c r="F199" s="11"/>
      <c r="G199" s="161">
        <f t="shared" si="13"/>
        <v>0</v>
      </c>
      <c r="H199" s="104"/>
      <c r="I199" s="147">
        <f t="shared" si="14"/>
        <v>0</v>
      </c>
      <c r="J199" s="147">
        <f t="shared" si="12"/>
        <v>0</v>
      </c>
    </row>
    <row r="200" spans="1:10" s="5" customFormat="1" x14ac:dyDescent="0.35">
      <c r="A200" s="126"/>
      <c r="B200" s="95" t="s">
        <v>20</v>
      </c>
      <c r="C200" s="12" t="s">
        <v>2</v>
      </c>
      <c r="D200" s="186">
        <v>0.97</v>
      </c>
      <c r="E200" s="187">
        <f>D200*E198</f>
        <v>4.8499999999999996</v>
      </c>
      <c r="F200" s="187"/>
      <c r="G200" s="161">
        <f t="shared" si="13"/>
        <v>0</v>
      </c>
      <c r="H200" s="187"/>
      <c r="I200" s="147">
        <f t="shared" si="14"/>
        <v>0</v>
      </c>
      <c r="J200" s="147">
        <f t="shared" si="12"/>
        <v>0</v>
      </c>
    </row>
    <row r="201" spans="1:10" s="5" customFormat="1" x14ac:dyDescent="0.35">
      <c r="A201" s="126"/>
      <c r="B201" s="40" t="s">
        <v>151</v>
      </c>
      <c r="C201" s="15" t="s">
        <v>14</v>
      </c>
      <c r="D201" s="11">
        <v>1</v>
      </c>
      <c r="E201" s="11">
        <f>D201*E198</f>
        <v>5</v>
      </c>
      <c r="F201" s="11"/>
      <c r="G201" s="161">
        <f t="shared" si="13"/>
        <v>0</v>
      </c>
      <c r="H201" s="11"/>
      <c r="I201" s="147">
        <f t="shared" si="14"/>
        <v>0</v>
      </c>
      <c r="J201" s="147">
        <f t="shared" si="12"/>
        <v>0</v>
      </c>
    </row>
    <row r="202" spans="1:10" s="5" customFormat="1" x14ac:dyDescent="0.35">
      <c r="A202" s="126"/>
      <c r="B202" s="40" t="s">
        <v>23</v>
      </c>
      <c r="C202" s="12" t="s">
        <v>2</v>
      </c>
      <c r="D202" s="16">
        <v>1.7</v>
      </c>
      <c r="E202" s="16">
        <f>D202*E198</f>
        <v>8.5</v>
      </c>
      <c r="F202" s="156"/>
      <c r="G202" s="161">
        <f t="shared" si="13"/>
        <v>0</v>
      </c>
      <c r="H202" s="156"/>
      <c r="I202" s="147">
        <f t="shared" si="14"/>
        <v>0</v>
      </c>
      <c r="J202" s="147">
        <f t="shared" si="12"/>
        <v>0</v>
      </c>
    </row>
    <row r="203" spans="1:10" s="5" customFormat="1" x14ac:dyDescent="0.35">
      <c r="A203" s="70"/>
      <c r="B203" s="45" t="s">
        <v>12</v>
      </c>
      <c r="C203" s="46"/>
      <c r="D203" s="46"/>
      <c r="E203" s="10"/>
      <c r="F203" s="77"/>
      <c r="G203" s="77">
        <f>SUM(G12:G202)</f>
        <v>0</v>
      </c>
      <c r="H203" s="77"/>
      <c r="I203" s="77">
        <f>SUM(I12:I202)</f>
        <v>0</v>
      </c>
      <c r="J203" s="77">
        <f>SUM(J12:J202)</f>
        <v>0</v>
      </c>
    </row>
    <row r="204" spans="1:10" s="5" customFormat="1" x14ac:dyDescent="0.35">
      <c r="A204" s="70"/>
      <c r="B204" s="48" t="s">
        <v>333</v>
      </c>
      <c r="C204" s="133">
        <v>0.1</v>
      </c>
      <c r="D204" s="130"/>
      <c r="E204" s="131"/>
      <c r="F204" s="132"/>
      <c r="G204" s="132"/>
      <c r="H204" s="132"/>
      <c r="I204" s="132"/>
      <c r="J204" s="132">
        <f>J203*C204</f>
        <v>0</v>
      </c>
    </row>
    <row r="205" spans="1:10" s="5" customFormat="1" x14ac:dyDescent="0.35">
      <c r="A205" s="70"/>
      <c r="B205" s="49" t="s">
        <v>12</v>
      </c>
      <c r="C205" s="136"/>
      <c r="D205" s="136"/>
      <c r="E205" s="131"/>
      <c r="F205" s="132"/>
      <c r="G205" s="132"/>
      <c r="H205" s="132"/>
      <c r="I205" s="132"/>
      <c r="J205" s="132">
        <f>SUM(J203:J204)</f>
        <v>0</v>
      </c>
    </row>
    <row r="206" spans="1:10" s="5" customFormat="1" x14ac:dyDescent="0.35">
      <c r="A206" s="70"/>
      <c r="B206" s="48" t="s">
        <v>335</v>
      </c>
      <c r="C206" s="133">
        <v>0.08</v>
      </c>
      <c r="D206" s="130"/>
      <c r="E206" s="131"/>
      <c r="F206" s="132"/>
      <c r="G206" s="132"/>
      <c r="H206" s="132"/>
      <c r="I206" s="132"/>
      <c r="J206" s="132">
        <f>J205*C206</f>
        <v>0</v>
      </c>
    </row>
    <row r="207" spans="1:10" s="5" customFormat="1" x14ac:dyDescent="0.35">
      <c r="A207" s="70"/>
      <c r="B207" s="31" t="s">
        <v>34</v>
      </c>
      <c r="C207" s="136"/>
      <c r="D207" s="136"/>
      <c r="E207" s="131"/>
      <c r="F207" s="132"/>
      <c r="G207" s="132"/>
      <c r="H207" s="132"/>
      <c r="I207" s="132"/>
      <c r="J207" s="132">
        <f>J206+J205</f>
        <v>0</v>
      </c>
    </row>
    <row r="208" spans="1:10" s="5" customFormat="1" x14ac:dyDescent="0.35">
      <c r="A208" s="66"/>
      <c r="B208" s="134" t="s">
        <v>35</v>
      </c>
      <c r="C208" s="135">
        <v>0.01</v>
      </c>
      <c r="D208" s="135"/>
      <c r="E208" s="135"/>
      <c r="F208" s="137"/>
      <c r="G208" s="137"/>
      <c r="H208" s="137"/>
      <c r="I208" s="137"/>
      <c r="J208" s="132">
        <f>J207*C208</f>
        <v>0</v>
      </c>
    </row>
    <row r="209" spans="1:10" s="5" customFormat="1" x14ac:dyDescent="0.35">
      <c r="A209" s="66"/>
      <c r="B209" s="66" t="s">
        <v>12</v>
      </c>
      <c r="C209" s="23"/>
      <c r="D209" s="23"/>
      <c r="E209" s="23"/>
      <c r="F209" s="50"/>
      <c r="G209" s="50"/>
      <c r="H209" s="50"/>
      <c r="I209" s="47"/>
      <c r="J209" s="50">
        <f>SUM(J207:J208)</f>
        <v>0</v>
      </c>
    </row>
    <row r="210" spans="1:10" s="5" customFormat="1" x14ac:dyDescent="0.35">
      <c r="A210" s="66"/>
      <c r="B210" s="32" t="s">
        <v>36</v>
      </c>
      <c r="C210" s="135">
        <v>0.18</v>
      </c>
      <c r="D210" s="32"/>
      <c r="E210" s="76"/>
      <c r="F210" s="76"/>
      <c r="G210" s="76"/>
      <c r="H210" s="76"/>
      <c r="I210" s="76"/>
      <c r="J210" s="138">
        <f>J209*C210</f>
        <v>0</v>
      </c>
    </row>
    <row r="211" spans="1:10" s="5" customFormat="1" ht="20.149999999999999" customHeight="1" x14ac:dyDescent="0.35">
      <c r="A211" s="78"/>
      <c r="B211" s="51" t="s">
        <v>341</v>
      </c>
      <c r="C211" s="52"/>
      <c r="D211" s="52"/>
      <c r="E211" s="53"/>
      <c r="F211" s="53"/>
      <c r="G211" s="53"/>
      <c r="H211" s="53"/>
      <c r="I211" s="53"/>
      <c r="J211" s="54">
        <f>SUM(J209:J210)</f>
        <v>0</v>
      </c>
    </row>
    <row r="212" spans="1:10" s="5" customFormat="1" x14ac:dyDescent="0.35">
      <c r="A212" s="126"/>
      <c r="B212" s="229"/>
      <c r="C212" s="12"/>
      <c r="D212" s="16"/>
      <c r="E212" s="16"/>
      <c r="F212" s="156"/>
      <c r="G212" s="161"/>
      <c r="H212" s="156"/>
      <c r="I212" s="147"/>
      <c r="J212" s="147"/>
    </row>
    <row r="213" spans="1:10" s="5" customFormat="1" x14ac:dyDescent="0.35">
      <c r="A213" s="126"/>
      <c r="B213" s="229"/>
      <c r="C213" s="12"/>
      <c r="D213" s="16"/>
      <c r="E213" s="16"/>
      <c r="F213" s="156"/>
      <c r="G213" s="161"/>
      <c r="H213" s="156"/>
      <c r="I213" s="147"/>
      <c r="J213" s="147"/>
    </row>
    <row r="214" spans="1:10" s="5" customFormat="1" ht="30" customHeight="1" x14ac:dyDescent="0.35">
      <c r="A214" s="23"/>
      <c r="B214" s="216" t="s">
        <v>323</v>
      </c>
      <c r="C214" s="23"/>
      <c r="D214" s="23"/>
      <c r="E214" s="23"/>
      <c r="F214" s="23"/>
      <c r="G214" s="161">
        <f t="shared" ref="G214:G255" si="15">F214*E214</f>
        <v>0</v>
      </c>
      <c r="H214" s="23"/>
      <c r="I214" s="147">
        <f t="shared" ref="I214:I255" si="16">H214*E214</f>
        <v>0</v>
      </c>
      <c r="J214" s="147">
        <f>I214+G214</f>
        <v>0</v>
      </c>
    </row>
    <row r="215" spans="1:10" s="5" customFormat="1" x14ac:dyDescent="0.35">
      <c r="A215" s="159"/>
      <c r="B215" s="198" t="s">
        <v>178</v>
      </c>
      <c r="C215" s="159"/>
      <c r="D215" s="159"/>
      <c r="E215" s="159"/>
      <c r="F215" s="159"/>
      <c r="G215" s="161">
        <f t="shared" si="15"/>
        <v>0</v>
      </c>
      <c r="H215" s="159"/>
      <c r="I215" s="147">
        <f t="shared" si="16"/>
        <v>0</v>
      </c>
      <c r="J215" s="147">
        <f t="shared" ref="J215:J255" si="17">I215+G215</f>
        <v>0</v>
      </c>
    </row>
    <row r="216" spans="1:10" s="5" customFormat="1" x14ac:dyDescent="0.35">
      <c r="A216" s="70">
        <v>1</v>
      </c>
      <c r="B216" s="160" t="s">
        <v>327</v>
      </c>
      <c r="C216" s="8" t="s">
        <v>19</v>
      </c>
      <c r="D216" s="8"/>
      <c r="E216" s="9">
        <f>1.62*3.4-0.9*2.1</f>
        <v>3.6179999999999999</v>
      </c>
      <c r="F216" s="159"/>
      <c r="G216" s="161">
        <f t="shared" si="15"/>
        <v>0</v>
      </c>
      <c r="H216" s="159"/>
      <c r="I216" s="147">
        <f t="shared" si="16"/>
        <v>0</v>
      </c>
      <c r="J216" s="147">
        <f t="shared" si="17"/>
        <v>0</v>
      </c>
    </row>
    <row r="217" spans="1:10" s="5" customFormat="1" x14ac:dyDescent="0.35">
      <c r="A217" s="159"/>
      <c r="B217" s="64" t="s">
        <v>15</v>
      </c>
      <c r="C217" s="23" t="s">
        <v>19</v>
      </c>
      <c r="D217" s="16">
        <v>1</v>
      </c>
      <c r="E217" s="16">
        <f>E216*D217</f>
        <v>3.6179999999999999</v>
      </c>
      <c r="F217" s="16"/>
      <c r="G217" s="161">
        <f t="shared" si="15"/>
        <v>0</v>
      </c>
      <c r="H217" s="16"/>
      <c r="I217" s="147">
        <f t="shared" si="16"/>
        <v>0</v>
      </c>
      <c r="J217" s="147">
        <f t="shared" si="17"/>
        <v>0</v>
      </c>
    </row>
    <row r="218" spans="1:10" s="5" customFormat="1" x14ac:dyDescent="0.35">
      <c r="A218" s="159"/>
      <c r="B218" s="143" t="s">
        <v>20</v>
      </c>
      <c r="C218" s="31" t="s">
        <v>2</v>
      </c>
      <c r="D218" s="162">
        <v>4.9700000000000001E-2</v>
      </c>
      <c r="E218" s="109">
        <f>D218*E216</f>
        <v>0.17981459999999999</v>
      </c>
      <c r="F218" s="109"/>
      <c r="G218" s="161">
        <f t="shared" si="15"/>
        <v>0</v>
      </c>
      <c r="H218" s="109"/>
      <c r="I218" s="147">
        <f t="shared" si="16"/>
        <v>0</v>
      </c>
      <c r="J218" s="147">
        <f t="shared" si="17"/>
        <v>0</v>
      </c>
    </row>
    <row r="219" spans="1:10" s="5" customFormat="1" x14ac:dyDescent="0.35">
      <c r="A219" s="70">
        <v>2</v>
      </c>
      <c r="B219" s="160" t="s">
        <v>306</v>
      </c>
      <c r="C219" s="8" t="s">
        <v>19</v>
      </c>
      <c r="D219" s="8"/>
      <c r="E219" s="8">
        <f>0.9*2.1*1</f>
        <v>1.8900000000000001</v>
      </c>
      <c r="F219" s="159"/>
      <c r="G219" s="161">
        <f t="shared" si="15"/>
        <v>0</v>
      </c>
      <c r="H219" s="159"/>
      <c r="I219" s="147">
        <f t="shared" si="16"/>
        <v>0</v>
      </c>
      <c r="J219" s="147">
        <f t="shared" si="17"/>
        <v>0</v>
      </c>
    </row>
    <row r="220" spans="1:10" s="5" customFormat="1" x14ac:dyDescent="0.35">
      <c r="A220" s="159"/>
      <c r="B220" s="163" t="s">
        <v>15</v>
      </c>
      <c r="C220" s="164" t="s">
        <v>19</v>
      </c>
      <c r="D220" s="16">
        <v>1</v>
      </c>
      <c r="E220" s="16">
        <f>D220*E219</f>
        <v>1.8900000000000001</v>
      </c>
      <c r="F220" s="69"/>
      <c r="G220" s="161">
        <f t="shared" si="15"/>
        <v>0</v>
      </c>
      <c r="H220" s="69"/>
      <c r="I220" s="147">
        <f t="shared" si="16"/>
        <v>0</v>
      </c>
      <c r="J220" s="147">
        <f t="shared" si="17"/>
        <v>0</v>
      </c>
    </row>
    <row r="221" spans="1:10" s="5" customFormat="1" x14ac:dyDescent="0.35">
      <c r="A221" s="159"/>
      <c r="B221" s="40" t="s">
        <v>127</v>
      </c>
      <c r="C221" s="23" t="s">
        <v>2</v>
      </c>
      <c r="D221" s="149">
        <v>9.8400000000000001E-2</v>
      </c>
      <c r="E221" s="109">
        <f>D221*E219</f>
        <v>0.185976</v>
      </c>
      <c r="F221" s="69"/>
      <c r="G221" s="161">
        <f t="shared" si="15"/>
        <v>0</v>
      </c>
      <c r="H221" s="69"/>
      <c r="I221" s="147">
        <f t="shared" si="16"/>
        <v>0</v>
      </c>
      <c r="J221" s="147">
        <f t="shared" si="17"/>
        <v>0</v>
      </c>
    </row>
    <row r="222" spans="1:10" s="5" customFormat="1" x14ac:dyDescent="0.35">
      <c r="A222" s="57">
        <v>3</v>
      </c>
      <c r="B222" s="175" t="s">
        <v>142</v>
      </c>
      <c r="C222" s="172" t="s">
        <v>141</v>
      </c>
      <c r="D222" s="173"/>
      <c r="E222" s="173">
        <v>0.2</v>
      </c>
      <c r="F222" s="169"/>
      <c r="G222" s="161">
        <f t="shared" si="15"/>
        <v>0</v>
      </c>
      <c r="H222" s="169"/>
      <c r="I222" s="147">
        <f t="shared" si="16"/>
        <v>0</v>
      </c>
      <c r="J222" s="147">
        <f t="shared" si="17"/>
        <v>0</v>
      </c>
    </row>
    <row r="223" spans="1:10" s="5" customFormat="1" x14ac:dyDescent="0.35">
      <c r="A223" s="57"/>
      <c r="B223" s="163" t="s">
        <v>15</v>
      </c>
      <c r="C223" s="164" t="s">
        <v>28</v>
      </c>
      <c r="D223" s="16">
        <v>1</v>
      </c>
      <c r="E223" s="16">
        <f>D223*E222</f>
        <v>0.2</v>
      </c>
      <c r="F223" s="69"/>
      <c r="G223" s="161">
        <f t="shared" si="15"/>
        <v>0</v>
      </c>
      <c r="H223" s="69"/>
      <c r="I223" s="147">
        <f t="shared" si="16"/>
        <v>0</v>
      </c>
      <c r="J223" s="147">
        <f t="shared" si="17"/>
        <v>0</v>
      </c>
    </row>
    <row r="224" spans="1:10" s="5" customFormat="1" x14ac:dyDescent="0.35">
      <c r="A224" s="70">
        <v>4</v>
      </c>
      <c r="B224" s="7" t="s">
        <v>63</v>
      </c>
      <c r="C224" s="166" t="s">
        <v>141</v>
      </c>
      <c r="D224" s="166"/>
      <c r="E224" s="213">
        <v>0.2</v>
      </c>
      <c r="F224" s="93"/>
      <c r="G224" s="161">
        <f t="shared" si="15"/>
        <v>0</v>
      </c>
      <c r="H224" s="93"/>
      <c r="I224" s="147">
        <f t="shared" si="16"/>
        <v>0</v>
      </c>
      <c r="J224" s="147">
        <f t="shared" si="17"/>
        <v>0</v>
      </c>
    </row>
    <row r="225" spans="1:10" s="5" customFormat="1" x14ac:dyDescent="0.35">
      <c r="A225" s="70"/>
      <c r="B225" s="163" t="s">
        <v>15</v>
      </c>
      <c r="C225" s="164" t="s">
        <v>28</v>
      </c>
      <c r="D225" s="16">
        <v>1</v>
      </c>
      <c r="E225" s="16">
        <f>D225*E224</f>
        <v>0.2</v>
      </c>
      <c r="F225" s="69"/>
      <c r="G225" s="161">
        <f t="shared" si="15"/>
        <v>0</v>
      </c>
      <c r="H225" s="69"/>
      <c r="I225" s="147">
        <f t="shared" si="16"/>
        <v>0</v>
      </c>
      <c r="J225" s="147">
        <f t="shared" si="17"/>
        <v>0</v>
      </c>
    </row>
    <row r="226" spans="1:10" s="5" customFormat="1" x14ac:dyDescent="0.35">
      <c r="A226" s="70">
        <v>5</v>
      </c>
      <c r="B226" s="7" t="s">
        <v>64</v>
      </c>
      <c r="C226" s="166" t="s">
        <v>22</v>
      </c>
      <c r="D226" s="213">
        <v>1.8</v>
      </c>
      <c r="E226" s="213">
        <f>D226*E224</f>
        <v>0.36000000000000004</v>
      </c>
      <c r="F226" s="93"/>
      <c r="G226" s="161">
        <f t="shared" si="15"/>
        <v>0</v>
      </c>
      <c r="H226" s="93"/>
      <c r="I226" s="147">
        <f t="shared" si="16"/>
        <v>0</v>
      </c>
      <c r="J226" s="147">
        <f t="shared" si="17"/>
        <v>0</v>
      </c>
    </row>
    <row r="227" spans="1:10" s="5" customFormat="1" x14ac:dyDescent="0.35">
      <c r="A227" s="159"/>
      <c r="B227" s="86" t="s">
        <v>61</v>
      </c>
      <c r="C227" s="159"/>
      <c r="D227" s="159"/>
      <c r="E227" s="159"/>
      <c r="F227" s="159"/>
      <c r="G227" s="161">
        <f t="shared" si="15"/>
        <v>0</v>
      </c>
      <c r="H227" s="159"/>
      <c r="I227" s="147">
        <f t="shared" si="16"/>
        <v>0</v>
      </c>
      <c r="J227" s="147">
        <f t="shared" si="17"/>
        <v>0</v>
      </c>
    </row>
    <row r="228" spans="1:10" s="5" customFormat="1" x14ac:dyDescent="0.35">
      <c r="A228" s="159"/>
      <c r="B228" s="200" t="s">
        <v>328</v>
      </c>
      <c r="C228" s="159"/>
      <c r="D228" s="159"/>
      <c r="E228" s="159"/>
      <c r="F228" s="159"/>
      <c r="G228" s="161">
        <f t="shared" si="15"/>
        <v>0</v>
      </c>
      <c r="H228" s="159"/>
      <c r="I228" s="147">
        <f t="shared" si="16"/>
        <v>0</v>
      </c>
      <c r="J228" s="147">
        <f t="shared" si="17"/>
        <v>0</v>
      </c>
    </row>
    <row r="229" spans="1:10" s="5" customFormat="1" x14ac:dyDescent="0.35">
      <c r="A229" s="85">
        <v>1</v>
      </c>
      <c r="B229" s="7" t="s">
        <v>329</v>
      </c>
      <c r="C229" s="8" t="s">
        <v>19</v>
      </c>
      <c r="D229" s="8"/>
      <c r="E229" s="9">
        <f>2.3*3.4-0.9*2.1</f>
        <v>5.93</v>
      </c>
      <c r="F229" s="30"/>
      <c r="G229" s="161">
        <f t="shared" si="15"/>
        <v>0</v>
      </c>
      <c r="H229" s="30"/>
      <c r="I229" s="147">
        <f t="shared" si="16"/>
        <v>0</v>
      </c>
      <c r="J229" s="147">
        <f t="shared" si="17"/>
        <v>0</v>
      </c>
    </row>
    <row r="230" spans="1:10" s="5" customFormat="1" x14ac:dyDescent="0.35">
      <c r="A230" s="85"/>
      <c r="B230" s="18" t="s">
        <v>15</v>
      </c>
      <c r="C230" s="15" t="s">
        <v>24</v>
      </c>
      <c r="D230" s="16">
        <v>1</v>
      </c>
      <c r="E230" s="16">
        <f>E229*D230</f>
        <v>5.93</v>
      </c>
      <c r="F230" s="11"/>
      <c r="G230" s="161">
        <f t="shared" si="15"/>
        <v>0</v>
      </c>
      <c r="H230" s="11"/>
      <c r="I230" s="147">
        <f t="shared" si="16"/>
        <v>0</v>
      </c>
      <c r="J230" s="147">
        <f t="shared" si="17"/>
        <v>0</v>
      </c>
    </row>
    <row r="231" spans="1:10" s="5" customFormat="1" x14ac:dyDescent="0.35">
      <c r="A231" s="85"/>
      <c r="B231" s="13" t="s">
        <v>20</v>
      </c>
      <c r="C231" s="12" t="s">
        <v>2</v>
      </c>
      <c r="D231" s="61">
        <v>5.5E-2</v>
      </c>
      <c r="E231" s="14">
        <f>D231*E229</f>
        <v>0.32615</v>
      </c>
      <c r="F231" s="14"/>
      <c r="G231" s="161">
        <f t="shared" si="15"/>
        <v>0</v>
      </c>
      <c r="H231" s="14"/>
      <c r="I231" s="147">
        <f t="shared" si="16"/>
        <v>0</v>
      </c>
      <c r="J231" s="147">
        <f t="shared" si="17"/>
        <v>0</v>
      </c>
    </row>
    <row r="232" spans="1:10" s="5" customFormat="1" x14ac:dyDescent="0.35">
      <c r="A232" s="85"/>
      <c r="B232" s="59" t="s">
        <v>114</v>
      </c>
      <c r="C232" s="157" t="s">
        <v>19</v>
      </c>
      <c r="D232" s="157">
        <v>2.1</v>
      </c>
      <c r="E232" s="11">
        <f>E229*D232</f>
        <v>12.452999999999999</v>
      </c>
      <c r="F232" s="11"/>
      <c r="G232" s="161">
        <f t="shared" si="15"/>
        <v>0</v>
      </c>
      <c r="H232" s="11"/>
      <c r="I232" s="147">
        <f t="shared" si="16"/>
        <v>0</v>
      </c>
      <c r="J232" s="147">
        <f t="shared" si="17"/>
        <v>0</v>
      </c>
    </row>
    <row r="233" spans="1:10" s="5" customFormat="1" ht="27" x14ac:dyDescent="0.35">
      <c r="A233" s="85"/>
      <c r="B233" s="18" t="s">
        <v>45</v>
      </c>
      <c r="C233" s="23" t="s">
        <v>19</v>
      </c>
      <c r="D233" s="16">
        <v>1</v>
      </c>
      <c r="E233" s="11">
        <f>E229*D233</f>
        <v>5.93</v>
      </c>
      <c r="F233" s="11"/>
      <c r="G233" s="161">
        <f t="shared" si="15"/>
        <v>0</v>
      </c>
      <c r="H233" s="11"/>
      <c r="I233" s="147">
        <f t="shared" si="16"/>
        <v>0</v>
      </c>
      <c r="J233" s="147">
        <f t="shared" si="17"/>
        <v>0</v>
      </c>
    </row>
    <row r="234" spans="1:10" s="5" customFormat="1" x14ac:dyDescent="0.35">
      <c r="A234" s="85"/>
      <c r="B234" s="60" t="s">
        <v>46</v>
      </c>
      <c r="C234" s="23" t="s">
        <v>19</v>
      </c>
      <c r="D234" s="16">
        <v>1.05</v>
      </c>
      <c r="E234" s="11">
        <f>D234*E229</f>
        <v>6.2264999999999997</v>
      </c>
      <c r="F234" s="11"/>
      <c r="G234" s="161">
        <f t="shared" si="15"/>
        <v>0</v>
      </c>
      <c r="H234" s="11"/>
      <c r="I234" s="147">
        <f t="shared" si="16"/>
        <v>0</v>
      </c>
      <c r="J234" s="147">
        <f t="shared" si="17"/>
        <v>0</v>
      </c>
    </row>
    <row r="235" spans="1:10" s="5" customFormat="1" x14ac:dyDescent="0.35">
      <c r="A235" s="85"/>
      <c r="B235" s="60" t="s">
        <v>23</v>
      </c>
      <c r="C235" s="23" t="s">
        <v>2</v>
      </c>
      <c r="D235" s="16">
        <v>0.1</v>
      </c>
      <c r="E235" s="11">
        <f>E229*D235</f>
        <v>0.59299999999999997</v>
      </c>
      <c r="F235" s="11"/>
      <c r="G235" s="161">
        <f t="shared" si="15"/>
        <v>0</v>
      </c>
      <c r="H235" s="11"/>
      <c r="I235" s="147">
        <f t="shared" si="16"/>
        <v>0</v>
      </c>
      <c r="J235" s="147">
        <f t="shared" si="17"/>
        <v>0</v>
      </c>
    </row>
    <row r="236" spans="1:10" s="5" customFormat="1" x14ac:dyDescent="0.35">
      <c r="A236" s="159"/>
      <c r="B236" s="200" t="s">
        <v>251</v>
      </c>
      <c r="C236" s="159"/>
      <c r="D236" s="159"/>
      <c r="E236" s="159"/>
      <c r="F236" s="159"/>
      <c r="G236" s="161">
        <f t="shared" si="15"/>
        <v>0</v>
      </c>
      <c r="H236" s="159"/>
      <c r="I236" s="147">
        <f t="shared" si="16"/>
        <v>0</v>
      </c>
      <c r="J236" s="147">
        <f t="shared" si="17"/>
        <v>0</v>
      </c>
    </row>
    <row r="237" spans="1:10" s="5" customFormat="1" ht="30" customHeight="1" x14ac:dyDescent="0.35">
      <c r="A237" s="66">
        <v>2</v>
      </c>
      <c r="B237" s="17" t="s">
        <v>330</v>
      </c>
      <c r="C237" s="8" t="s">
        <v>19</v>
      </c>
      <c r="D237" s="8"/>
      <c r="E237" s="9">
        <v>5</v>
      </c>
      <c r="F237" s="16"/>
      <c r="G237" s="161">
        <f t="shared" si="15"/>
        <v>0</v>
      </c>
      <c r="H237" s="16"/>
      <c r="I237" s="147">
        <f t="shared" si="16"/>
        <v>0</v>
      </c>
      <c r="J237" s="147">
        <f t="shared" si="17"/>
        <v>0</v>
      </c>
    </row>
    <row r="238" spans="1:10" s="5" customFormat="1" x14ac:dyDescent="0.35">
      <c r="A238" s="66"/>
      <c r="B238" s="64" t="s">
        <v>15</v>
      </c>
      <c r="C238" s="23" t="s">
        <v>19</v>
      </c>
      <c r="D238" s="16">
        <v>1</v>
      </c>
      <c r="E238" s="63">
        <f>E237*D238</f>
        <v>5</v>
      </c>
      <c r="F238" s="16"/>
      <c r="G238" s="161">
        <f t="shared" si="15"/>
        <v>0</v>
      </c>
      <c r="H238" s="16"/>
      <c r="I238" s="147">
        <f t="shared" si="16"/>
        <v>0</v>
      </c>
      <c r="J238" s="147">
        <f t="shared" si="17"/>
        <v>0</v>
      </c>
    </row>
    <row r="239" spans="1:10" s="5" customFormat="1" x14ac:dyDescent="0.35">
      <c r="A239" s="66"/>
      <c r="B239" s="143" t="s">
        <v>20</v>
      </c>
      <c r="C239" s="31" t="s">
        <v>2</v>
      </c>
      <c r="D239" s="162">
        <v>4.2999999999999997E-2</v>
      </c>
      <c r="E239" s="109">
        <f>D239*E237</f>
        <v>0.21499999999999997</v>
      </c>
      <c r="F239" s="109"/>
      <c r="G239" s="161">
        <f t="shared" si="15"/>
        <v>0</v>
      </c>
      <c r="H239" s="109"/>
      <c r="I239" s="147">
        <f t="shared" si="16"/>
        <v>0</v>
      </c>
      <c r="J239" s="147">
        <f t="shared" si="17"/>
        <v>0</v>
      </c>
    </row>
    <row r="240" spans="1:10" s="5" customFormat="1" ht="27" x14ac:dyDescent="0.35">
      <c r="A240" s="66"/>
      <c r="B240" s="62" t="s">
        <v>38</v>
      </c>
      <c r="C240" s="23" t="s">
        <v>19</v>
      </c>
      <c r="D240" s="16">
        <v>1.01</v>
      </c>
      <c r="E240" s="16">
        <f>D240*E237</f>
        <v>5.05</v>
      </c>
      <c r="F240" s="16"/>
      <c r="G240" s="161">
        <f t="shared" si="15"/>
        <v>0</v>
      </c>
      <c r="H240" s="16"/>
      <c r="I240" s="147">
        <f t="shared" si="16"/>
        <v>0</v>
      </c>
      <c r="J240" s="147">
        <f t="shared" si="17"/>
        <v>0</v>
      </c>
    </row>
    <row r="241" spans="1:10" s="5" customFormat="1" x14ac:dyDescent="0.35">
      <c r="A241" s="66"/>
      <c r="B241" s="64" t="s">
        <v>147</v>
      </c>
      <c r="C241" s="23" t="s">
        <v>19</v>
      </c>
      <c r="D241" s="16">
        <v>1.01</v>
      </c>
      <c r="E241" s="16">
        <f>D241*E237</f>
        <v>5.05</v>
      </c>
      <c r="F241" s="16"/>
      <c r="G241" s="161">
        <f t="shared" si="15"/>
        <v>0</v>
      </c>
      <c r="H241" s="16"/>
      <c r="I241" s="147">
        <f t="shared" si="16"/>
        <v>0</v>
      </c>
      <c r="J241" s="147">
        <f t="shared" si="17"/>
        <v>0</v>
      </c>
    </row>
    <row r="242" spans="1:10" s="5" customFormat="1" x14ac:dyDescent="0.35">
      <c r="A242" s="66"/>
      <c r="B242" s="32" t="s">
        <v>23</v>
      </c>
      <c r="C242" s="23" t="s">
        <v>2</v>
      </c>
      <c r="D242" s="63">
        <v>6.4000000000000001E-2</v>
      </c>
      <c r="E242" s="16">
        <f>D242*E237</f>
        <v>0.32</v>
      </c>
      <c r="F242" s="16"/>
      <c r="G242" s="161">
        <f t="shared" si="15"/>
        <v>0</v>
      </c>
      <c r="H242" s="16"/>
      <c r="I242" s="147">
        <f t="shared" si="16"/>
        <v>0</v>
      </c>
      <c r="J242" s="147">
        <f t="shared" si="17"/>
        <v>0</v>
      </c>
    </row>
    <row r="243" spans="1:10" s="5" customFormat="1" x14ac:dyDescent="0.35">
      <c r="A243" s="159"/>
      <c r="B243" s="40"/>
      <c r="C243" s="159"/>
      <c r="D243" s="159"/>
      <c r="E243" s="159"/>
      <c r="F243" s="159"/>
      <c r="G243" s="161">
        <f t="shared" si="15"/>
        <v>0</v>
      </c>
      <c r="H243" s="159"/>
      <c r="I243" s="147">
        <f t="shared" si="16"/>
        <v>0</v>
      </c>
      <c r="J243" s="147">
        <f t="shared" si="17"/>
        <v>0</v>
      </c>
    </row>
    <row r="244" spans="1:10" s="5" customFormat="1" ht="14.5" x14ac:dyDescent="0.35">
      <c r="A244" s="38"/>
      <c r="B244" s="195" t="s">
        <v>339</v>
      </c>
      <c r="C244" s="15"/>
      <c r="D244" s="97"/>
      <c r="E244" s="98"/>
      <c r="F244" s="98"/>
      <c r="G244" s="161">
        <f t="shared" si="15"/>
        <v>0</v>
      </c>
      <c r="H244" s="98"/>
      <c r="I244" s="147">
        <f t="shared" si="16"/>
        <v>0</v>
      </c>
      <c r="J244" s="147">
        <f t="shared" si="17"/>
        <v>0</v>
      </c>
    </row>
    <row r="245" spans="1:10" s="5" customFormat="1" ht="27" x14ac:dyDescent="0.35">
      <c r="A245" s="84">
        <v>3</v>
      </c>
      <c r="B245" s="7" t="s">
        <v>331</v>
      </c>
      <c r="C245" s="20" t="s">
        <v>19</v>
      </c>
      <c r="D245" s="20"/>
      <c r="E245" s="35">
        <v>77</v>
      </c>
      <c r="F245" s="16"/>
      <c r="G245" s="161">
        <f t="shared" si="15"/>
        <v>0</v>
      </c>
      <c r="H245" s="16"/>
      <c r="I245" s="147">
        <f t="shared" si="16"/>
        <v>0</v>
      </c>
      <c r="J245" s="147">
        <f t="shared" si="17"/>
        <v>0</v>
      </c>
    </row>
    <row r="246" spans="1:10" s="5" customFormat="1" x14ac:dyDescent="0.35">
      <c r="A246" s="84"/>
      <c r="B246" s="18" t="s">
        <v>15</v>
      </c>
      <c r="C246" s="15" t="s">
        <v>24</v>
      </c>
      <c r="D246" s="16">
        <v>1</v>
      </c>
      <c r="E246" s="16">
        <f>E245*D246</f>
        <v>77</v>
      </c>
      <c r="F246" s="16"/>
      <c r="G246" s="161">
        <f t="shared" si="15"/>
        <v>0</v>
      </c>
      <c r="H246" s="16"/>
      <c r="I246" s="147">
        <f t="shared" si="16"/>
        <v>0</v>
      </c>
      <c r="J246" s="147">
        <f t="shared" si="17"/>
        <v>0</v>
      </c>
    </row>
    <row r="247" spans="1:10" s="5" customFormat="1" x14ac:dyDescent="0.35">
      <c r="A247" s="84"/>
      <c r="B247" s="13" t="s">
        <v>20</v>
      </c>
      <c r="C247" s="12" t="s">
        <v>2</v>
      </c>
      <c r="D247" s="61">
        <v>8.0000000000000002E-3</v>
      </c>
      <c r="E247" s="14">
        <f>D247*E245</f>
        <v>0.61599999999999999</v>
      </c>
      <c r="F247" s="14"/>
      <c r="G247" s="161">
        <f t="shared" si="15"/>
        <v>0</v>
      </c>
      <c r="H247" s="14"/>
      <c r="I247" s="147">
        <f t="shared" si="16"/>
        <v>0</v>
      </c>
      <c r="J247" s="147">
        <f t="shared" si="17"/>
        <v>0</v>
      </c>
    </row>
    <row r="248" spans="1:10" s="5" customFormat="1" x14ac:dyDescent="0.35">
      <c r="A248" s="84"/>
      <c r="B248" s="21" t="s">
        <v>29</v>
      </c>
      <c r="C248" s="22" t="s">
        <v>16</v>
      </c>
      <c r="D248" s="23">
        <v>0.45</v>
      </c>
      <c r="E248" s="11">
        <f>E245*D248</f>
        <v>34.65</v>
      </c>
      <c r="F248" s="11"/>
      <c r="G248" s="161">
        <f t="shared" si="15"/>
        <v>0</v>
      </c>
      <c r="H248" s="11"/>
      <c r="I248" s="147">
        <f t="shared" si="16"/>
        <v>0</v>
      </c>
      <c r="J248" s="147">
        <f t="shared" si="17"/>
        <v>0</v>
      </c>
    </row>
    <row r="249" spans="1:10" s="5" customFormat="1" x14ac:dyDescent="0.35">
      <c r="A249" s="84"/>
      <c r="B249" s="21" t="s">
        <v>25</v>
      </c>
      <c r="C249" s="22" t="s">
        <v>19</v>
      </c>
      <c r="D249" s="23">
        <v>8.9999999999999993E-3</v>
      </c>
      <c r="E249" s="24">
        <f>E245*D249</f>
        <v>0.69299999999999995</v>
      </c>
      <c r="F249" s="11"/>
      <c r="G249" s="161">
        <f t="shared" si="15"/>
        <v>0</v>
      </c>
      <c r="H249" s="11"/>
      <c r="I249" s="147">
        <f t="shared" si="16"/>
        <v>0</v>
      </c>
      <c r="J249" s="147">
        <f t="shared" si="17"/>
        <v>0</v>
      </c>
    </row>
    <row r="250" spans="1:10" s="5" customFormat="1" x14ac:dyDescent="0.35">
      <c r="A250" s="84"/>
      <c r="B250" s="25" t="s">
        <v>111</v>
      </c>
      <c r="C250" s="22" t="s">
        <v>16</v>
      </c>
      <c r="D250" s="16">
        <v>0.63</v>
      </c>
      <c r="E250" s="11">
        <f>E245*D250</f>
        <v>48.51</v>
      </c>
      <c r="F250" s="11"/>
      <c r="G250" s="161">
        <f t="shared" si="15"/>
        <v>0</v>
      </c>
      <c r="H250" s="11"/>
      <c r="I250" s="147">
        <f t="shared" si="16"/>
        <v>0</v>
      </c>
      <c r="J250" s="147">
        <f t="shared" si="17"/>
        <v>0</v>
      </c>
    </row>
    <row r="251" spans="1:10" s="5" customFormat="1" x14ac:dyDescent="0.35">
      <c r="A251" s="84"/>
      <c r="B251" s="25" t="s">
        <v>26</v>
      </c>
      <c r="C251" s="22" t="s">
        <v>16</v>
      </c>
      <c r="D251" s="23">
        <v>0.12</v>
      </c>
      <c r="E251" s="11">
        <f>E245*D251</f>
        <v>9.24</v>
      </c>
      <c r="F251" s="11"/>
      <c r="G251" s="161">
        <f t="shared" si="15"/>
        <v>0</v>
      </c>
      <c r="H251" s="11"/>
      <c r="I251" s="147">
        <f t="shared" si="16"/>
        <v>0</v>
      </c>
      <c r="J251" s="147">
        <f t="shared" si="17"/>
        <v>0</v>
      </c>
    </row>
    <row r="252" spans="1:10" s="5" customFormat="1" x14ac:dyDescent="0.35">
      <c r="A252" s="84"/>
      <c r="B252" s="26" t="s">
        <v>30</v>
      </c>
      <c r="C252" s="22" t="s">
        <v>17</v>
      </c>
      <c r="D252" s="16">
        <v>0.6</v>
      </c>
      <c r="E252" s="11">
        <f>E245*D252</f>
        <v>46.199999999999996</v>
      </c>
      <c r="F252" s="11"/>
      <c r="G252" s="161">
        <f t="shared" si="15"/>
        <v>0</v>
      </c>
      <c r="H252" s="11"/>
      <c r="I252" s="147">
        <f t="shared" si="16"/>
        <v>0</v>
      </c>
      <c r="J252" s="147">
        <f t="shared" si="17"/>
        <v>0</v>
      </c>
    </row>
    <row r="253" spans="1:10" s="5" customFormat="1" x14ac:dyDescent="0.35">
      <c r="A253" s="84"/>
      <c r="B253" s="19" t="s">
        <v>31</v>
      </c>
      <c r="C253" s="157" t="s">
        <v>14</v>
      </c>
      <c r="D253" s="36"/>
      <c r="E253" s="14">
        <v>2</v>
      </c>
      <c r="F253" s="37"/>
      <c r="G253" s="161">
        <f t="shared" si="15"/>
        <v>0</v>
      </c>
      <c r="H253" s="37"/>
      <c r="I253" s="147">
        <f t="shared" si="16"/>
        <v>0</v>
      </c>
      <c r="J253" s="147">
        <f t="shared" si="17"/>
        <v>0</v>
      </c>
    </row>
    <row r="254" spans="1:10" s="5" customFormat="1" x14ac:dyDescent="0.35">
      <c r="A254" s="84"/>
      <c r="B254" s="26" t="s">
        <v>32</v>
      </c>
      <c r="C254" s="22" t="s">
        <v>17</v>
      </c>
      <c r="D254" s="23">
        <v>0.26</v>
      </c>
      <c r="E254" s="11">
        <f>E245*D254</f>
        <v>20.02</v>
      </c>
      <c r="F254" s="11"/>
      <c r="G254" s="161">
        <f t="shared" si="15"/>
        <v>0</v>
      </c>
      <c r="H254" s="11"/>
      <c r="I254" s="147">
        <f t="shared" si="16"/>
        <v>0</v>
      </c>
      <c r="J254" s="147">
        <f t="shared" si="17"/>
        <v>0</v>
      </c>
    </row>
    <row r="255" spans="1:10" s="5" customFormat="1" x14ac:dyDescent="0.35">
      <c r="A255" s="84"/>
      <c r="B255" s="26" t="s">
        <v>27</v>
      </c>
      <c r="C255" s="22" t="s">
        <v>2</v>
      </c>
      <c r="D255" s="23">
        <v>7.0000000000000001E-3</v>
      </c>
      <c r="E255" s="11">
        <f>E245*D255</f>
        <v>0.53900000000000003</v>
      </c>
      <c r="F255" s="11"/>
      <c r="G255" s="161">
        <f t="shared" si="15"/>
        <v>0</v>
      </c>
      <c r="H255" s="11"/>
      <c r="I255" s="147">
        <f t="shared" si="16"/>
        <v>0</v>
      </c>
      <c r="J255" s="147">
        <f t="shared" si="17"/>
        <v>0</v>
      </c>
    </row>
    <row r="256" spans="1:10" s="5" customFormat="1" x14ac:dyDescent="0.35">
      <c r="A256" s="70"/>
      <c r="B256" s="45" t="s">
        <v>12</v>
      </c>
      <c r="C256" s="46"/>
      <c r="D256" s="46"/>
      <c r="E256" s="10"/>
      <c r="F256" s="77"/>
      <c r="G256" s="77">
        <f>SUM(G216:G255)</f>
        <v>0</v>
      </c>
      <c r="H256" s="77"/>
      <c r="I256" s="77">
        <f>SUM(I216:I255)</f>
        <v>0</v>
      </c>
      <c r="J256" s="77">
        <f>SUM(J216:J255)</f>
        <v>0</v>
      </c>
    </row>
    <row r="257" spans="1:10" s="5" customFormat="1" x14ac:dyDescent="0.35">
      <c r="A257" s="70"/>
      <c r="B257" s="48" t="s">
        <v>333</v>
      </c>
      <c r="C257" s="133">
        <v>0.1</v>
      </c>
      <c r="D257" s="130"/>
      <c r="E257" s="131"/>
      <c r="F257" s="132"/>
      <c r="G257" s="132"/>
      <c r="H257" s="132"/>
      <c r="I257" s="132"/>
      <c r="J257" s="132">
        <f>J256*C257</f>
        <v>0</v>
      </c>
    </row>
    <row r="258" spans="1:10" s="5" customFormat="1" x14ac:dyDescent="0.35">
      <c r="A258" s="70"/>
      <c r="B258" s="49" t="s">
        <v>12</v>
      </c>
      <c r="C258" s="136"/>
      <c r="D258" s="136"/>
      <c r="E258" s="131"/>
      <c r="F258" s="132"/>
      <c r="G258" s="132"/>
      <c r="H258" s="132"/>
      <c r="I258" s="132"/>
      <c r="J258" s="132">
        <f>SUM(J256:J257)</f>
        <v>0</v>
      </c>
    </row>
    <row r="259" spans="1:10" s="5" customFormat="1" x14ac:dyDescent="0.35">
      <c r="A259" s="70"/>
      <c r="B259" s="48" t="s">
        <v>334</v>
      </c>
      <c r="C259" s="133">
        <v>0.08</v>
      </c>
      <c r="D259" s="130"/>
      <c r="E259" s="131"/>
      <c r="F259" s="132"/>
      <c r="G259" s="132"/>
      <c r="H259" s="132"/>
      <c r="I259" s="132"/>
      <c r="J259" s="132">
        <f>J258*C259</f>
        <v>0</v>
      </c>
    </row>
    <row r="260" spans="1:10" s="5" customFormat="1" x14ac:dyDescent="0.35">
      <c r="A260" s="70"/>
      <c r="B260" s="31" t="s">
        <v>34</v>
      </c>
      <c r="C260" s="136"/>
      <c r="D260" s="136"/>
      <c r="E260" s="131"/>
      <c r="F260" s="132"/>
      <c r="G260" s="132"/>
      <c r="H260" s="132"/>
      <c r="I260" s="132"/>
      <c r="J260" s="132">
        <f>J259+J258</f>
        <v>0</v>
      </c>
    </row>
    <row r="261" spans="1:10" s="5" customFormat="1" x14ac:dyDescent="0.35">
      <c r="A261" s="66"/>
      <c r="B261" s="134" t="s">
        <v>35</v>
      </c>
      <c r="C261" s="135">
        <v>0.01</v>
      </c>
      <c r="D261" s="135"/>
      <c r="E261" s="135"/>
      <c r="F261" s="137"/>
      <c r="G261" s="137"/>
      <c r="H261" s="137"/>
      <c r="I261" s="137"/>
      <c r="J261" s="132">
        <f>J260*C261</f>
        <v>0</v>
      </c>
    </row>
    <row r="262" spans="1:10" s="5" customFormat="1" x14ac:dyDescent="0.35">
      <c r="A262" s="66"/>
      <c r="B262" s="66" t="s">
        <v>12</v>
      </c>
      <c r="C262" s="23"/>
      <c r="D262" s="23"/>
      <c r="E262" s="23"/>
      <c r="F262" s="50"/>
      <c r="G262" s="50"/>
      <c r="H262" s="50"/>
      <c r="I262" s="47"/>
      <c r="J262" s="50">
        <f>SUM(J260:J261)</f>
        <v>0</v>
      </c>
    </row>
    <row r="263" spans="1:10" s="5" customFormat="1" x14ac:dyDescent="0.35">
      <c r="A263" s="66"/>
      <c r="B263" s="32" t="s">
        <v>36</v>
      </c>
      <c r="C263" s="135">
        <v>0.18</v>
      </c>
      <c r="D263" s="32"/>
      <c r="E263" s="76"/>
      <c r="F263" s="76"/>
      <c r="G263" s="76"/>
      <c r="H263" s="76"/>
      <c r="I263" s="76"/>
      <c r="J263" s="138">
        <f>J262*C263</f>
        <v>0</v>
      </c>
    </row>
    <row r="264" spans="1:10" s="5" customFormat="1" x14ac:dyDescent="0.35">
      <c r="A264" s="78"/>
      <c r="B264" s="51" t="s">
        <v>332</v>
      </c>
      <c r="C264" s="52"/>
      <c r="D264" s="52"/>
      <c r="E264" s="53"/>
      <c r="F264" s="53"/>
      <c r="G264" s="53"/>
      <c r="H264" s="53"/>
      <c r="I264" s="53"/>
      <c r="J264" s="54">
        <f>SUM(J262:J263)</f>
        <v>0</v>
      </c>
    </row>
    <row r="265" spans="1:10" ht="20.149999999999999" customHeight="1" x14ac:dyDescent="0.35">
      <c r="A265" s="200"/>
      <c r="B265" s="217" t="s">
        <v>342</v>
      </c>
      <c r="C265" s="235"/>
      <c r="D265" s="236"/>
      <c r="E265" s="237"/>
      <c r="F265" s="237"/>
      <c r="G265" s="237"/>
      <c r="H265" s="237"/>
      <c r="I265" s="237"/>
      <c r="J265" s="238">
        <f>J264+J211</f>
        <v>0</v>
      </c>
    </row>
  </sheetData>
  <mergeCells count="14">
    <mergeCell ref="F6:G6"/>
    <mergeCell ref="H6:I6"/>
    <mergeCell ref="J6:J7"/>
    <mergeCell ref="A6:A7"/>
    <mergeCell ref="B6:B7"/>
    <mergeCell ref="C6:C7"/>
    <mergeCell ref="D6:D7"/>
    <mergeCell ref="E6:E7"/>
    <mergeCell ref="A1:E1"/>
    <mergeCell ref="A2:J2"/>
    <mergeCell ref="A3:J3"/>
    <mergeCell ref="C4:E4"/>
    <mergeCell ref="A5:B5"/>
    <mergeCell ref="F5:H5"/>
  </mergeCells>
  <conditionalFormatting sqref="B32">
    <cfRule type="cellIs" dxfId="12" priority="42" stopIfTrue="1" operator="equal">
      <formula>8223.307275</formula>
    </cfRule>
  </conditionalFormatting>
  <conditionalFormatting sqref="B222">
    <cfRule type="cellIs" dxfId="11" priority="18" stopIfTrue="1" operator="equal">
      <formula>8223.307275</formula>
    </cfRule>
  </conditionalFormatting>
  <conditionalFormatting sqref="B18:C18">
    <cfRule type="cellIs" dxfId="10" priority="49" stopIfTrue="1" operator="equal">
      <formula>8223.307275</formula>
    </cfRule>
  </conditionalFormatting>
  <conditionalFormatting sqref="B21:C21">
    <cfRule type="cellIs" dxfId="9" priority="47" stopIfTrue="1" operator="equal">
      <formula>8223.307275</formula>
    </cfRule>
  </conditionalFormatting>
  <conditionalFormatting sqref="B24:C24">
    <cfRule type="cellIs" dxfId="8" priority="46" stopIfTrue="1" operator="equal">
      <formula>8223.307275</formula>
    </cfRule>
  </conditionalFormatting>
  <conditionalFormatting sqref="B27:C27">
    <cfRule type="cellIs" dxfId="7" priority="3" stopIfTrue="1" operator="equal">
      <formula>8223.307275</formula>
    </cfRule>
  </conditionalFormatting>
  <conditionalFormatting sqref="B30:C30">
    <cfRule type="cellIs" dxfId="6" priority="43" stopIfTrue="1" operator="equal">
      <formula>8223.307275</formula>
    </cfRule>
  </conditionalFormatting>
  <conditionalFormatting sqref="B33:C33">
    <cfRule type="cellIs" dxfId="5" priority="41" stopIfTrue="1" operator="equal">
      <formula>8223.307275</formula>
    </cfRule>
  </conditionalFormatting>
  <conditionalFormatting sqref="B35:C35">
    <cfRule type="cellIs" dxfId="4" priority="40" stopIfTrue="1" operator="equal">
      <formula>8223.307275</formula>
    </cfRule>
  </conditionalFormatting>
  <conditionalFormatting sqref="B220:C220">
    <cfRule type="cellIs" dxfId="3" priority="1" stopIfTrue="1" operator="equal">
      <formula>8223.307275</formula>
    </cfRule>
  </conditionalFormatting>
  <conditionalFormatting sqref="B223:C223">
    <cfRule type="cellIs" dxfId="2" priority="17" stopIfTrue="1" operator="equal">
      <formula>8223.307275</formula>
    </cfRule>
  </conditionalFormatting>
  <conditionalFormatting sqref="B225:C225">
    <cfRule type="cellIs" dxfId="1" priority="16" stopIfTrue="1" operator="equal">
      <formula>8223.307275</formula>
    </cfRule>
  </conditionalFormatting>
  <pageMargins left="0.7" right="0.7" top="0.75" bottom="0.75" header="0.3" footer="0.3"/>
  <ignoredErrors>
    <ignoredError sqref="J206:J209 J260 J262:J26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BC0D3-DB51-43DB-B662-8CC2C792221E}">
  <dimension ref="A1:J48"/>
  <sheetViews>
    <sheetView topLeftCell="A3" workbookViewId="0">
      <selection activeCell="H9" sqref="H9:H39"/>
    </sheetView>
  </sheetViews>
  <sheetFormatPr defaultRowHeight="14.5" x14ac:dyDescent="0.35"/>
  <cols>
    <col min="1" max="1" width="5.36328125" customWidth="1"/>
    <col min="2" max="2" width="56.453125" customWidth="1"/>
    <col min="7" max="7" width="11.36328125" customWidth="1"/>
    <col min="9" max="9" width="10" customWidth="1"/>
    <col min="10" max="10" width="14.08984375" customWidth="1"/>
  </cols>
  <sheetData>
    <row r="1" spans="1:10" x14ac:dyDescent="0.35">
      <c r="A1" s="248" t="s">
        <v>124</v>
      </c>
      <c r="B1" s="248"/>
      <c r="C1" s="248"/>
      <c r="D1" s="248"/>
      <c r="E1" s="248"/>
      <c r="F1" s="56"/>
      <c r="G1" s="56"/>
      <c r="H1" s="56"/>
      <c r="I1" s="56"/>
      <c r="J1" s="1"/>
    </row>
    <row r="2" spans="1:10" x14ac:dyDescent="0.35">
      <c r="A2" s="252" t="s">
        <v>123</v>
      </c>
      <c r="B2" s="252"/>
      <c r="C2" s="252"/>
      <c r="D2" s="252"/>
      <c r="E2" s="252"/>
      <c r="F2" s="252"/>
      <c r="G2" s="252"/>
      <c r="H2" s="252"/>
      <c r="I2" s="252"/>
      <c r="J2" s="252"/>
    </row>
    <row r="3" spans="1:10" x14ac:dyDescent="0.35">
      <c r="A3" s="252" t="s">
        <v>0</v>
      </c>
      <c r="B3" s="252"/>
      <c r="C3" s="252"/>
      <c r="D3" s="252"/>
      <c r="E3" s="252"/>
      <c r="F3" s="252"/>
      <c r="G3" s="252"/>
      <c r="H3" s="252"/>
      <c r="I3" s="252"/>
      <c r="J3" s="252"/>
    </row>
    <row r="4" spans="1:10" x14ac:dyDescent="0.35">
      <c r="A4" s="199"/>
      <c r="B4" s="199"/>
      <c r="C4" s="252" t="s">
        <v>345</v>
      </c>
      <c r="D4" s="252"/>
      <c r="E4" s="252"/>
      <c r="F4" s="199"/>
      <c r="G4" s="199"/>
      <c r="H4" s="199"/>
      <c r="I4" s="199"/>
      <c r="J4" s="199"/>
    </row>
    <row r="5" spans="1:10" x14ac:dyDescent="0.35">
      <c r="A5" s="250"/>
      <c r="B5" s="250"/>
      <c r="C5" s="2"/>
      <c r="D5" s="2"/>
      <c r="E5" s="2"/>
      <c r="F5" s="251" t="s">
        <v>1</v>
      </c>
      <c r="G5" s="251"/>
      <c r="H5" s="251"/>
      <c r="I5" s="3" t="e">
        <f>#REF!</f>
        <v>#REF!</v>
      </c>
      <c r="J5" s="4" t="s">
        <v>2</v>
      </c>
    </row>
    <row r="6" spans="1:10" x14ac:dyDescent="0.35">
      <c r="A6" s="254" t="s">
        <v>3</v>
      </c>
      <c r="B6" s="253" t="s">
        <v>4</v>
      </c>
      <c r="C6" s="253" t="s">
        <v>5</v>
      </c>
      <c r="D6" s="255" t="s">
        <v>6</v>
      </c>
      <c r="E6" s="253" t="s">
        <v>7</v>
      </c>
      <c r="F6" s="253" t="s">
        <v>8</v>
      </c>
      <c r="G6" s="253"/>
      <c r="H6" s="253" t="s">
        <v>9</v>
      </c>
      <c r="I6" s="253"/>
      <c r="J6" s="253" t="s">
        <v>10</v>
      </c>
    </row>
    <row r="7" spans="1:10" ht="27" x14ac:dyDescent="0.35">
      <c r="A7" s="254"/>
      <c r="B7" s="253"/>
      <c r="C7" s="253"/>
      <c r="D7" s="256"/>
      <c r="E7" s="253"/>
      <c r="F7" s="157" t="s">
        <v>13</v>
      </c>
      <c r="G7" s="157" t="s">
        <v>12</v>
      </c>
      <c r="H7" s="157" t="s">
        <v>11</v>
      </c>
      <c r="I7" s="157" t="s">
        <v>12</v>
      </c>
      <c r="J7" s="253"/>
    </row>
    <row r="8" spans="1:10" ht="15" thickBot="1" x14ac:dyDescent="0.4">
      <c r="A8" s="191">
        <v>1</v>
      </c>
      <c r="B8" s="192">
        <v>2</v>
      </c>
      <c r="C8" s="192">
        <v>3</v>
      </c>
      <c r="D8" s="192"/>
      <c r="E8" s="192">
        <v>4</v>
      </c>
      <c r="F8" s="192">
        <v>7</v>
      </c>
      <c r="G8" s="192">
        <v>8</v>
      </c>
      <c r="H8" s="192">
        <v>9</v>
      </c>
      <c r="I8" s="192">
        <v>10</v>
      </c>
      <c r="J8" s="192">
        <v>11</v>
      </c>
    </row>
    <row r="9" spans="1:10" x14ac:dyDescent="0.35">
      <c r="A9" s="70">
        <v>1</v>
      </c>
      <c r="B9" s="160" t="s">
        <v>346</v>
      </c>
      <c r="C9" s="8" t="s">
        <v>19</v>
      </c>
      <c r="D9" s="8"/>
      <c r="E9" s="8">
        <f>0.9*2.1</f>
        <v>1.8900000000000001</v>
      </c>
      <c r="F9" s="159"/>
      <c r="G9" s="161">
        <f t="shared" ref="G9:G39" si="0">F9*E9</f>
        <v>0</v>
      </c>
      <c r="H9" s="159"/>
      <c r="I9" s="147">
        <f t="shared" ref="I9:I39" si="1">H9*E9</f>
        <v>0</v>
      </c>
      <c r="J9" s="147">
        <f>I9+G9</f>
        <v>0</v>
      </c>
    </row>
    <row r="10" spans="1:10" x14ac:dyDescent="0.35">
      <c r="A10" s="159"/>
      <c r="B10" s="163" t="s">
        <v>15</v>
      </c>
      <c r="C10" s="164" t="s">
        <v>19</v>
      </c>
      <c r="D10" s="16">
        <v>1</v>
      </c>
      <c r="E10" s="16">
        <f>D10*E9</f>
        <v>1.8900000000000001</v>
      </c>
      <c r="F10" s="69"/>
      <c r="G10" s="161">
        <f t="shared" si="0"/>
        <v>0</v>
      </c>
      <c r="H10" s="69"/>
      <c r="I10" s="147">
        <f t="shared" si="1"/>
        <v>0</v>
      </c>
      <c r="J10" s="147">
        <f t="shared" ref="J10:J39" si="2">I10+G10</f>
        <v>0</v>
      </c>
    </row>
    <row r="11" spans="1:10" x14ac:dyDescent="0.35">
      <c r="A11" s="159"/>
      <c r="B11" s="40" t="s">
        <v>127</v>
      </c>
      <c r="C11" s="23" t="s">
        <v>2</v>
      </c>
      <c r="D11" s="149">
        <v>9.8400000000000001E-2</v>
      </c>
      <c r="E11" s="109">
        <f>D11*E9</f>
        <v>0.185976</v>
      </c>
      <c r="F11" s="69"/>
      <c r="G11" s="161">
        <f t="shared" si="0"/>
        <v>0</v>
      </c>
      <c r="H11" s="69"/>
      <c r="I11" s="147">
        <f t="shared" si="1"/>
        <v>0</v>
      </c>
      <c r="J11" s="147">
        <f t="shared" si="2"/>
        <v>0</v>
      </c>
    </row>
    <row r="12" spans="1:10" x14ac:dyDescent="0.35">
      <c r="A12" s="85">
        <v>2</v>
      </c>
      <c r="B12" s="7" t="s">
        <v>347</v>
      </c>
      <c r="C12" s="8" t="s">
        <v>19</v>
      </c>
      <c r="D12" s="8"/>
      <c r="E12" s="9">
        <v>25</v>
      </c>
      <c r="F12" s="30"/>
      <c r="G12" s="161">
        <f t="shared" si="0"/>
        <v>0</v>
      </c>
      <c r="H12" s="30"/>
      <c r="I12" s="147">
        <f t="shared" si="1"/>
        <v>0</v>
      </c>
      <c r="J12" s="147">
        <f t="shared" si="2"/>
        <v>0</v>
      </c>
    </row>
    <row r="13" spans="1:10" x14ac:dyDescent="0.35">
      <c r="A13" s="85"/>
      <c r="B13" s="18" t="s">
        <v>15</v>
      </c>
      <c r="C13" s="15" t="s">
        <v>24</v>
      </c>
      <c r="D13" s="16">
        <v>1</v>
      </c>
      <c r="E13" s="16">
        <f>E12*D13</f>
        <v>25</v>
      </c>
      <c r="F13" s="11"/>
      <c r="G13" s="161">
        <f t="shared" si="0"/>
        <v>0</v>
      </c>
      <c r="H13" s="11"/>
      <c r="I13" s="147">
        <f t="shared" si="1"/>
        <v>0</v>
      </c>
      <c r="J13" s="147">
        <f t="shared" si="2"/>
        <v>0</v>
      </c>
    </row>
    <row r="14" spans="1:10" x14ac:dyDescent="0.35">
      <c r="A14" s="85"/>
      <c r="B14" s="13" t="s">
        <v>20</v>
      </c>
      <c r="C14" s="12" t="s">
        <v>2</v>
      </c>
      <c r="D14" s="61">
        <v>5.5E-2</v>
      </c>
      <c r="E14" s="14">
        <f>D14*E12</f>
        <v>1.375</v>
      </c>
      <c r="F14" s="14"/>
      <c r="G14" s="161">
        <f t="shared" si="0"/>
        <v>0</v>
      </c>
      <c r="H14" s="14"/>
      <c r="I14" s="147">
        <f t="shared" si="1"/>
        <v>0</v>
      </c>
      <c r="J14" s="147">
        <f t="shared" si="2"/>
        <v>0</v>
      </c>
    </row>
    <row r="15" spans="1:10" x14ac:dyDescent="0.35">
      <c r="A15" s="85"/>
      <c r="B15" s="59" t="s">
        <v>114</v>
      </c>
      <c r="C15" s="157" t="s">
        <v>19</v>
      </c>
      <c r="D15" s="157">
        <v>2.1</v>
      </c>
      <c r="E15" s="11">
        <f>E12*D15</f>
        <v>52.5</v>
      </c>
      <c r="F15" s="11"/>
      <c r="G15" s="161">
        <f t="shared" si="0"/>
        <v>0</v>
      </c>
      <c r="H15" s="11"/>
      <c r="I15" s="147">
        <f t="shared" si="1"/>
        <v>0</v>
      </c>
      <c r="J15" s="147">
        <f t="shared" si="2"/>
        <v>0</v>
      </c>
    </row>
    <row r="16" spans="1:10" ht="40.5" x14ac:dyDescent="0.35">
      <c r="A16" s="85"/>
      <c r="B16" s="18" t="s">
        <v>45</v>
      </c>
      <c r="C16" s="23" t="s">
        <v>19</v>
      </c>
      <c r="D16" s="16">
        <v>1</v>
      </c>
      <c r="E16" s="11">
        <f>E12*D16</f>
        <v>25</v>
      </c>
      <c r="F16" s="11"/>
      <c r="G16" s="161">
        <f t="shared" si="0"/>
        <v>0</v>
      </c>
      <c r="H16" s="11"/>
      <c r="I16" s="147">
        <f t="shared" si="1"/>
        <v>0</v>
      </c>
      <c r="J16" s="147">
        <f t="shared" si="2"/>
        <v>0</v>
      </c>
    </row>
    <row r="17" spans="1:10" x14ac:dyDescent="0.35">
      <c r="A17" s="85"/>
      <c r="B17" s="60" t="s">
        <v>46</v>
      </c>
      <c r="C17" s="23" t="s">
        <v>19</v>
      </c>
      <c r="D17" s="16">
        <v>1.05</v>
      </c>
      <c r="E17" s="11">
        <f>D17*E12</f>
        <v>26.25</v>
      </c>
      <c r="F17" s="11"/>
      <c r="G17" s="161">
        <f t="shared" si="0"/>
        <v>0</v>
      </c>
      <c r="H17" s="11"/>
      <c r="I17" s="147">
        <f t="shared" si="1"/>
        <v>0</v>
      </c>
      <c r="J17" s="147">
        <f t="shared" si="2"/>
        <v>0</v>
      </c>
    </row>
    <row r="18" spans="1:10" x14ac:dyDescent="0.35">
      <c r="A18" s="85"/>
      <c r="B18" s="60" t="s">
        <v>23</v>
      </c>
      <c r="C18" s="23" t="s">
        <v>2</v>
      </c>
      <c r="D18" s="16">
        <v>0.1</v>
      </c>
      <c r="E18" s="11">
        <f>E12*D18</f>
        <v>2.5</v>
      </c>
      <c r="F18" s="11"/>
      <c r="G18" s="161">
        <f t="shared" si="0"/>
        <v>0</v>
      </c>
      <c r="H18" s="11"/>
      <c r="I18" s="147">
        <f t="shared" si="1"/>
        <v>0</v>
      </c>
      <c r="J18" s="147">
        <f t="shared" si="2"/>
        <v>0</v>
      </c>
    </row>
    <row r="19" spans="1:10" x14ac:dyDescent="0.35">
      <c r="A19" s="70">
        <v>3</v>
      </c>
      <c r="B19" s="17" t="s">
        <v>348</v>
      </c>
      <c r="C19" s="8" t="s">
        <v>19</v>
      </c>
      <c r="D19" s="8"/>
      <c r="E19" s="9">
        <f>0.9*2.1*3</f>
        <v>5.67</v>
      </c>
      <c r="F19" s="30"/>
      <c r="G19" s="161">
        <f t="shared" si="0"/>
        <v>0</v>
      </c>
      <c r="H19" s="30"/>
      <c r="I19" s="147">
        <f t="shared" si="1"/>
        <v>0</v>
      </c>
      <c r="J19" s="147">
        <f t="shared" si="2"/>
        <v>0</v>
      </c>
    </row>
    <row r="20" spans="1:10" x14ac:dyDescent="0.35">
      <c r="A20" s="85"/>
      <c r="B20" s="18" t="s">
        <v>15</v>
      </c>
      <c r="C20" s="15" t="s">
        <v>24</v>
      </c>
      <c r="D20" s="16">
        <v>1</v>
      </c>
      <c r="E20" s="16">
        <f>E19*D20</f>
        <v>5.67</v>
      </c>
      <c r="F20" s="16"/>
      <c r="G20" s="161">
        <f t="shared" si="0"/>
        <v>0</v>
      </c>
      <c r="H20" s="14"/>
      <c r="I20" s="147">
        <f t="shared" si="1"/>
        <v>0</v>
      </c>
      <c r="J20" s="147">
        <f t="shared" si="2"/>
        <v>0</v>
      </c>
    </row>
    <row r="21" spans="1:10" x14ac:dyDescent="0.35">
      <c r="A21" s="85"/>
      <c r="B21" s="13" t="s">
        <v>20</v>
      </c>
      <c r="C21" s="12" t="s">
        <v>2</v>
      </c>
      <c r="D21" s="162">
        <v>0.13</v>
      </c>
      <c r="E21" s="14">
        <f>E19*D21</f>
        <v>0.73709999999999998</v>
      </c>
      <c r="F21" s="14"/>
      <c r="G21" s="161">
        <f t="shared" si="0"/>
        <v>0</v>
      </c>
      <c r="H21" s="14"/>
      <c r="I21" s="147">
        <f t="shared" si="1"/>
        <v>0</v>
      </c>
      <c r="J21" s="147">
        <f t="shared" si="2"/>
        <v>0</v>
      </c>
    </row>
    <row r="22" spans="1:10" x14ac:dyDescent="0.35">
      <c r="A22" s="85"/>
      <c r="B22" s="13" t="s">
        <v>349</v>
      </c>
      <c r="C22" s="15" t="s">
        <v>14</v>
      </c>
      <c r="D22" s="61"/>
      <c r="E22" s="14">
        <v>2</v>
      </c>
      <c r="F22" s="14"/>
      <c r="G22" s="161">
        <f t="shared" si="0"/>
        <v>0</v>
      </c>
      <c r="H22" s="14"/>
      <c r="I22" s="147">
        <f t="shared" si="1"/>
        <v>0</v>
      </c>
      <c r="J22" s="147">
        <f t="shared" si="2"/>
        <v>0</v>
      </c>
    </row>
    <row r="23" spans="1:10" ht="27" x14ac:dyDescent="0.35">
      <c r="A23" s="85"/>
      <c r="B23" s="13" t="s">
        <v>350</v>
      </c>
      <c r="C23" s="15" t="s">
        <v>14</v>
      </c>
      <c r="D23" s="61"/>
      <c r="E23" s="14">
        <v>1</v>
      </c>
      <c r="F23" s="14"/>
      <c r="G23" s="161">
        <f t="shared" si="0"/>
        <v>0</v>
      </c>
      <c r="H23" s="14"/>
      <c r="I23" s="147">
        <f t="shared" si="1"/>
        <v>0</v>
      </c>
      <c r="J23" s="147">
        <f t="shared" si="2"/>
        <v>0</v>
      </c>
    </row>
    <row r="24" spans="1:10" x14ac:dyDescent="0.35">
      <c r="A24" s="85"/>
      <c r="B24" s="19" t="s">
        <v>44</v>
      </c>
      <c r="C24" s="157" t="s">
        <v>14</v>
      </c>
      <c r="D24" s="67"/>
      <c r="E24" s="14">
        <v>6</v>
      </c>
      <c r="F24" s="37"/>
      <c r="G24" s="161">
        <f t="shared" si="0"/>
        <v>0</v>
      </c>
      <c r="H24" s="37"/>
      <c r="I24" s="147">
        <f t="shared" si="1"/>
        <v>0</v>
      </c>
      <c r="J24" s="147">
        <f t="shared" si="2"/>
        <v>0</v>
      </c>
    </row>
    <row r="25" spans="1:10" x14ac:dyDescent="0.35">
      <c r="A25" s="85"/>
      <c r="B25" s="19" t="s">
        <v>23</v>
      </c>
      <c r="C25" s="157" t="s">
        <v>2</v>
      </c>
      <c r="D25" s="184">
        <v>0.02</v>
      </c>
      <c r="E25" s="14">
        <f>E19*D25</f>
        <v>0.1134</v>
      </c>
      <c r="F25" s="14"/>
      <c r="G25" s="161">
        <f t="shared" si="0"/>
        <v>0</v>
      </c>
      <c r="H25" s="14"/>
      <c r="I25" s="147">
        <f t="shared" si="1"/>
        <v>0</v>
      </c>
      <c r="J25" s="147">
        <f t="shared" si="2"/>
        <v>0</v>
      </c>
    </row>
    <row r="26" spans="1:10" x14ac:dyDescent="0.35">
      <c r="A26" s="85">
        <v>4</v>
      </c>
      <c r="B26" s="244" t="s">
        <v>355</v>
      </c>
      <c r="C26" s="157" t="s">
        <v>354</v>
      </c>
      <c r="D26" s="184"/>
      <c r="E26" s="14">
        <v>12</v>
      </c>
      <c r="F26" s="14"/>
      <c r="G26" s="161">
        <f t="shared" si="0"/>
        <v>0</v>
      </c>
      <c r="H26" s="14"/>
      <c r="I26" s="147">
        <f t="shared" si="1"/>
        <v>0</v>
      </c>
      <c r="J26" s="147">
        <f t="shared" si="2"/>
        <v>0</v>
      </c>
    </row>
    <row r="27" spans="1:10" x14ac:dyDescent="0.35">
      <c r="A27" s="70">
        <v>5</v>
      </c>
      <c r="B27" s="245" t="s">
        <v>352</v>
      </c>
      <c r="C27" s="157" t="s">
        <v>353</v>
      </c>
      <c r="D27" s="157"/>
      <c r="E27" s="14">
        <v>5</v>
      </c>
      <c r="F27" s="14"/>
      <c r="G27" s="161">
        <f t="shared" si="0"/>
        <v>0</v>
      </c>
      <c r="H27" s="14"/>
      <c r="I27" s="147">
        <f t="shared" si="1"/>
        <v>0</v>
      </c>
      <c r="J27" s="147">
        <f t="shared" si="2"/>
        <v>0</v>
      </c>
    </row>
    <row r="28" spans="1:10" ht="27" x14ac:dyDescent="0.35">
      <c r="A28" s="84">
        <v>6</v>
      </c>
      <c r="B28" s="7" t="s">
        <v>351</v>
      </c>
      <c r="C28" s="20" t="s">
        <v>19</v>
      </c>
      <c r="D28" s="20"/>
      <c r="E28" s="35">
        <v>55</v>
      </c>
      <c r="F28" s="16"/>
      <c r="G28" s="161">
        <f t="shared" si="0"/>
        <v>0</v>
      </c>
      <c r="H28" s="16"/>
      <c r="I28" s="147">
        <f t="shared" si="1"/>
        <v>0</v>
      </c>
      <c r="J28" s="147">
        <f t="shared" si="2"/>
        <v>0</v>
      </c>
    </row>
    <row r="29" spans="1:10" x14ac:dyDescent="0.35">
      <c r="A29" s="84"/>
      <c r="B29" s="18" t="s">
        <v>15</v>
      </c>
      <c r="C29" s="15" t="s">
        <v>24</v>
      </c>
      <c r="D29" s="16">
        <v>1</v>
      </c>
      <c r="E29" s="16">
        <f>E28*D29</f>
        <v>55</v>
      </c>
      <c r="F29" s="16"/>
      <c r="G29" s="161">
        <f t="shared" si="0"/>
        <v>0</v>
      </c>
      <c r="H29" s="16"/>
      <c r="I29" s="147">
        <f t="shared" si="1"/>
        <v>0</v>
      </c>
      <c r="J29" s="147">
        <f t="shared" si="2"/>
        <v>0</v>
      </c>
    </row>
    <row r="30" spans="1:10" x14ac:dyDescent="0.35">
      <c r="A30" s="84"/>
      <c r="B30" s="13" t="s">
        <v>20</v>
      </c>
      <c r="C30" s="12" t="s">
        <v>2</v>
      </c>
      <c r="D30" s="61">
        <v>8.0000000000000002E-3</v>
      </c>
      <c r="E30" s="14">
        <f>D30*E28</f>
        <v>0.44</v>
      </c>
      <c r="F30" s="14"/>
      <c r="G30" s="161">
        <f t="shared" si="0"/>
        <v>0</v>
      </c>
      <c r="H30" s="14"/>
      <c r="I30" s="147">
        <f t="shared" si="1"/>
        <v>0</v>
      </c>
      <c r="J30" s="147">
        <f t="shared" si="2"/>
        <v>0</v>
      </c>
    </row>
    <row r="31" spans="1:10" x14ac:dyDescent="0.35">
      <c r="A31" s="84"/>
      <c r="B31" s="21" t="s">
        <v>29</v>
      </c>
      <c r="C31" s="22" t="s">
        <v>16</v>
      </c>
      <c r="D31" s="23">
        <v>0.45</v>
      </c>
      <c r="E31" s="11">
        <f>E28*D31</f>
        <v>24.75</v>
      </c>
      <c r="F31" s="11"/>
      <c r="G31" s="161">
        <f t="shared" si="0"/>
        <v>0</v>
      </c>
      <c r="H31" s="11"/>
      <c r="I31" s="147">
        <f t="shared" si="1"/>
        <v>0</v>
      </c>
      <c r="J31" s="147">
        <f t="shared" si="2"/>
        <v>0</v>
      </c>
    </row>
    <row r="32" spans="1:10" x14ac:dyDescent="0.35">
      <c r="A32" s="84"/>
      <c r="B32" s="21" t="s">
        <v>25</v>
      </c>
      <c r="C32" s="22" t="s">
        <v>19</v>
      </c>
      <c r="D32" s="23">
        <v>8.9999999999999993E-3</v>
      </c>
      <c r="E32" s="24">
        <f>E28*D32</f>
        <v>0.49499999999999994</v>
      </c>
      <c r="F32" s="11"/>
      <c r="G32" s="161">
        <f t="shared" si="0"/>
        <v>0</v>
      </c>
      <c r="H32" s="11"/>
      <c r="I32" s="147">
        <f t="shared" si="1"/>
        <v>0</v>
      </c>
      <c r="J32" s="147">
        <f t="shared" si="2"/>
        <v>0</v>
      </c>
    </row>
    <row r="33" spans="1:10" x14ac:dyDescent="0.35">
      <c r="A33" s="84"/>
      <c r="B33" s="25" t="s">
        <v>111</v>
      </c>
      <c r="C33" s="22" t="s">
        <v>16</v>
      </c>
      <c r="D33" s="16">
        <v>0.63</v>
      </c>
      <c r="E33" s="11">
        <f>E28*D33</f>
        <v>34.65</v>
      </c>
      <c r="F33" s="11"/>
      <c r="G33" s="161">
        <f t="shared" si="0"/>
        <v>0</v>
      </c>
      <c r="H33" s="11"/>
      <c r="I33" s="147">
        <f t="shared" si="1"/>
        <v>0</v>
      </c>
      <c r="J33" s="147">
        <f t="shared" si="2"/>
        <v>0</v>
      </c>
    </row>
    <row r="34" spans="1:10" x14ac:dyDescent="0.35">
      <c r="A34" s="84"/>
      <c r="B34" s="25" t="s">
        <v>26</v>
      </c>
      <c r="C34" s="22" t="s">
        <v>16</v>
      </c>
      <c r="D34" s="23">
        <v>0.12</v>
      </c>
      <c r="E34" s="11">
        <f>E28*D34</f>
        <v>6.6</v>
      </c>
      <c r="F34" s="11"/>
      <c r="G34" s="161">
        <f t="shared" si="0"/>
        <v>0</v>
      </c>
      <c r="H34" s="11"/>
      <c r="I34" s="147">
        <f t="shared" si="1"/>
        <v>0</v>
      </c>
      <c r="J34" s="147">
        <f t="shared" si="2"/>
        <v>0</v>
      </c>
    </row>
    <row r="35" spans="1:10" x14ac:dyDescent="0.35">
      <c r="A35" s="84"/>
      <c r="B35" s="26" t="s">
        <v>30</v>
      </c>
      <c r="C35" s="22" t="s">
        <v>17</v>
      </c>
      <c r="D35" s="16">
        <v>0.6</v>
      </c>
      <c r="E35" s="11">
        <f>E28*D35</f>
        <v>33</v>
      </c>
      <c r="F35" s="11"/>
      <c r="G35" s="161">
        <f t="shared" si="0"/>
        <v>0</v>
      </c>
      <c r="H35" s="11"/>
      <c r="I35" s="147">
        <f t="shared" si="1"/>
        <v>0</v>
      </c>
      <c r="J35" s="147">
        <f t="shared" si="2"/>
        <v>0</v>
      </c>
    </row>
    <row r="36" spans="1:10" x14ac:dyDescent="0.35">
      <c r="A36" s="84"/>
      <c r="B36" s="19" t="s">
        <v>31</v>
      </c>
      <c r="C36" s="157" t="s">
        <v>14</v>
      </c>
      <c r="D36" s="36"/>
      <c r="E36" s="14">
        <v>2</v>
      </c>
      <c r="F36" s="37"/>
      <c r="G36" s="161">
        <f t="shared" si="0"/>
        <v>0</v>
      </c>
      <c r="H36" s="37"/>
      <c r="I36" s="147">
        <f t="shared" si="1"/>
        <v>0</v>
      </c>
      <c r="J36" s="147">
        <f t="shared" si="2"/>
        <v>0</v>
      </c>
    </row>
    <row r="37" spans="1:10" x14ac:dyDescent="0.35">
      <c r="A37" s="84"/>
      <c r="B37" s="26" t="s">
        <v>32</v>
      </c>
      <c r="C37" s="22" t="s">
        <v>17</v>
      </c>
      <c r="D37" s="23">
        <v>0.26</v>
      </c>
      <c r="E37" s="11">
        <f>E28*D37</f>
        <v>14.3</v>
      </c>
      <c r="F37" s="11"/>
      <c r="G37" s="161">
        <f t="shared" si="0"/>
        <v>0</v>
      </c>
      <c r="H37" s="11"/>
      <c r="I37" s="147">
        <f t="shared" si="1"/>
        <v>0</v>
      </c>
      <c r="J37" s="147">
        <f t="shared" si="2"/>
        <v>0</v>
      </c>
    </row>
    <row r="38" spans="1:10" x14ac:dyDescent="0.35">
      <c r="A38" s="84"/>
      <c r="B38" s="26" t="s">
        <v>27</v>
      </c>
      <c r="C38" s="22" t="s">
        <v>2</v>
      </c>
      <c r="D38" s="23">
        <v>7.0000000000000001E-3</v>
      </c>
      <c r="E38" s="11">
        <f>E28*D38</f>
        <v>0.38500000000000001</v>
      </c>
      <c r="F38" s="11"/>
      <c r="G38" s="161">
        <f t="shared" si="0"/>
        <v>0</v>
      </c>
      <c r="H38" s="11"/>
      <c r="I38" s="147">
        <f t="shared" si="1"/>
        <v>0</v>
      </c>
      <c r="J38" s="147">
        <f t="shared" si="2"/>
        <v>0</v>
      </c>
    </row>
    <row r="39" spans="1:10" ht="27" x14ac:dyDescent="0.35">
      <c r="A39" s="70">
        <v>7</v>
      </c>
      <c r="B39" s="7" t="s">
        <v>357</v>
      </c>
      <c r="C39" s="166" t="s">
        <v>358</v>
      </c>
      <c r="D39" s="8"/>
      <c r="E39" s="9">
        <v>1.2</v>
      </c>
      <c r="F39" s="10"/>
      <c r="G39" s="161">
        <f t="shared" si="0"/>
        <v>0</v>
      </c>
      <c r="H39" s="10"/>
      <c r="I39" s="147">
        <f t="shared" si="1"/>
        <v>0</v>
      </c>
      <c r="J39" s="147">
        <f t="shared" si="2"/>
        <v>0</v>
      </c>
    </row>
    <row r="40" spans="1:10" x14ac:dyDescent="0.35">
      <c r="A40" s="70"/>
      <c r="B40" s="45" t="s">
        <v>12</v>
      </c>
      <c r="C40" s="46"/>
      <c r="D40" s="46"/>
      <c r="E40" s="10"/>
      <c r="F40" s="77"/>
      <c r="G40" s="77">
        <f>SUM(G9:G39)</f>
        <v>0</v>
      </c>
      <c r="H40" s="77"/>
      <c r="I40" s="77">
        <f>SUM(I9:I39)</f>
        <v>0</v>
      </c>
      <c r="J40" s="77">
        <f>SUM(J9:J39)</f>
        <v>0</v>
      </c>
    </row>
    <row r="41" spans="1:10" x14ac:dyDescent="0.35">
      <c r="A41" s="70"/>
      <c r="B41" s="48" t="s">
        <v>336</v>
      </c>
      <c r="C41" s="133">
        <v>0.1</v>
      </c>
      <c r="D41" s="130"/>
      <c r="E41" s="131"/>
      <c r="F41" s="132"/>
      <c r="G41" s="132"/>
      <c r="H41" s="132"/>
      <c r="I41" s="132"/>
      <c r="J41" s="132">
        <f>J40*C41</f>
        <v>0</v>
      </c>
    </row>
    <row r="42" spans="1:10" x14ac:dyDescent="0.35">
      <c r="A42" s="70"/>
      <c r="B42" s="49" t="s">
        <v>12</v>
      </c>
      <c r="C42" s="136"/>
      <c r="D42" s="136"/>
      <c r="E42" s="131"/>
      <c r="F42" s="132"/>
      <c r="G42" s="132"/>
      <c r="H42" s="132"/>
      <c r="I42" s="132"/>
      <c r="J42" s="132">
        <f>SUM(J40:J41)</f>
        <v>0</v>
      </c>
    </row>
    <row r="43" spans="1:10" x14ac:dyDescent="0.35">
      <c r="A43" s="70"/>
      <c r="B43" s="48" t="s">
        <v>335</v>
      </c>
      <c r="C43" s="133">
        <v>0.08</v>
      </c>
      <c r="D43" s="130"/>
      <c r="E43" s="131"/>
      <c r="F43" s="132"/>
      <c r="G43" s="132"/>
      <c r="H43" s="132"/>
      <c r="I43" s="132"/>
      <c r="J43" s="132">
        <f>J42*C43</f>
        <v>0</v>
      </c>
    </row>
    <row r="44" spans="1:10" x14ac:dyDescent="0.35">
      <c r="A44" s="70"/>
      <c r="B44" s="31" t="s">
        <v>34</v>
      </c>
      <c r="C44" s="136"/>
      <c r="D44" s="136"/>
      <c r="E44" s="131"/>
      <c r="F44" s="132"/>
      <c r="G44" s="132"/>
      <c r="H44" s="132"/>
      <c r="I44" s="132"/>
      <c r="J44" s="132">
        <f>J43+J42</f>
        <v>0</v>
      </c>
    </row>
    <row r="45" spans="1:10" x14ac:dyDescent="0.35">
      <c r="A45" s="66"/>
      <c r="B45" s="134" t="s">
        <v>35</v>
      </c>
      <c r="C45" s="135">
        <v>0.01</v>
      </c>
      <c r="D45" s="135"/>
      <c r="E45" s="135"/>
      <c r="F45" s="137"/>
      <c r="G45" s="137"/>
      <c r="H45" s="137"/>
      <c r="I45" s="137"/>
      <c r="J45" s="132">
        <f>J44*C45</f>
        <v>0</v>
      </c>
    </row>
    <row r="46" spans="1:10" x14ac:dyDescent="0.35">
      <c r="A46" s="66"/>
      <c r="B46" s="66" t="s">
        <v>12</v>
      </c>
      <c r="C46" s="23"/>
      <c r="D46" s="23"/>
      <c r="E46" s="23"/>
      <c r="F46" s="50"/>
      <c r="G46" s="50"/>
      <c r="H46" s="50"/>
      <c r="I46" s="47"/>
      <c r="J46" s="50">
        <f>SUM(J44:J45)</f>
        <v>0</v>
      </c>
    </row>
    <row r="47" spans="1:10" x14ac:dyDescent="0.35">
      <c r="A47" s="66"/>
      <c r="B47" s="32" t="s">
        <v>36</v>
      </c>
      <c r="C47" s="135">
        <v>0.18</v>
      </c>
      <c r="D47" s="32"/>
      <c r="E47" s="76"/>
      <c r="F47" s="76"/>
      <c r="G47" s="76"/>
      <c r="H47" s="76"/>
      <c r="I47" s="76"/>
      <c r="J47" s="138">
        <f>J46*C47</f>
        <v>0</v>
      </c>
    </row>
    <row r="48" spans="1:10" x14ac:dyDescent="0.35">
      <c r="A48" s="78"/>
      <c r="B48" s="51" t="s">
        <v>356</v>
      </c>
      <c r="C48" s="52"/>
      <c r="D48" s="52"/>
      <c r="E48" s="53"/>
      <c r="F48" s="53"/>
      <c r="G48" s="53"/>
      <c r="H48" s="53"/>
      <c r="I48" s="53"/>
      <c r="J48" s="54">
        <f>SUM(J46:J47)</f>
        <v>0</v>
      </c>
    </row>
  </sheetData>
  <mergeCells count="14">
    <mergeCell ref="F6:G6"/>
    <mergeCell ref="H6:I6"/>
    <mergeCell ref="J6:J7"/>
    <mergeCell ref="A6:A7"/>
    <mergeCell ref="B6:B7"/>
    <mergeCell ref="C6:C7"/>
    <mergeCell ref="D6:D7"/>
    <mergeCell ref="E6:E7"/>
    <mergeCell ref="A1:E1"/>
    <mergeCell ref="A2:J2"/>
    <mergeCell ref="A3:J3"/>
    <mergeCell ref="C4:E4"/>
    <mergeCell ref="A5:B5"/>
    <mergeCell ref="F5:H5"/>
  </mergeCells>
  <conditionalFormatting sqref="B10:C10">
    <cfRule type="cellIs" dxfId="0" priority="34" stopIfTrue="1" operator="equal">
      <formula>8223.307275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ნაკრები</vt:lpstr>
      <vt:lpstr>I სართული</vt:lpstr>
      <vt:lpstr>II სართული</vt:lpstr>
      <vt:lpstr>IV სართული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2025-10-27T14:34:28Z</dcterms:modified>
</cp:coreProperties>
</file>