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bichelashvili\Desktop\"/>
    </mc:Choice>
  </mc:AlternateContent>
  <xr:revisionPtr revIDLastSave="0" documentId="13_ncr:1_{AA8E4B77-EEB1-4B36-B75C-CB7FF83BC276}" xr6:coauthVersionLast="47" xr6:coauthVersionMax="47" xr10:uidLastSave="{00000000-0000-0000-0000-000000000000}"/>
  <bookViews>
    <workbookView xWindow="-108" yWindow="-108" windowWidth="23256" windowHeight="12456" xr2:uid="{3E701709-FF61-478F-8875-EBFE44F7E957}"/>
  </bookViews>
  <sheets>
    <sheet name="ნაკრები კრებსითი" sheetId="73" r:id="rId1"/>
    <sheet name=" N1 ინტ-კრებს" sheetId="91" r:id="rId2"/>
    <sheet name="N2 წყალ-კანალიზაცია" sheetId="105" r:id="rId3"/>
    <sheet name="N3 ელექტ-კრებს" sheetId="93" r:id="rId4"/>
    <sheet name="N4 IT -კრებს" sheetId="94" r:id="rId5"/>
    <sheet name="N5 ვენტ-კრებს" sheetId="96" r:id="rId6"/>
    <sheet name="N6 გათბ-კრებს" sheetId="97" r:id="rId7"/>
  </sheets>
  <definedNames>
    <definedName name="_xlnm._FilterDatabase" localSheetId="5" hidden="1">'N5 ვენტ-კრებს'!$A$8:$F$104</definedName>
    <definedName name="_xlnm._FilterDatabase" localSheetId="6" hidden="1">'N6 გათბ-კრებს'!$A$5:$F$168</definedName>
    <definedName name="_xlnm.Print_Area" localSheetId="2">'N2 წყალ-კანალიზაცია'!$A$2:$F$76</definedName>
    <definedName name="_xlnm.Print_Area" localSheetId="3">'N3 ელექტ-კრებს'!$A$2:$F$80</definedName>
    <definedName name="_xlnm.Print_Area" localSheetId="4">'N4 IT -კრებს'!$A$2:$F$23</definedName>
    <definedName name="_xlnm.Print_Area" localSheetId="5">'N5 ვენტ-კრებს'!$A$1:$F$92</definedName>
    <definedName name="_xlnm.Print_Area" localSheetId="6">'N6 გათბ-კრებს'!$A$1:$F$165</definedName>
    <definedName name="_xlnm.Print_Area" localSheetId="0">'ნაკრები კრებსითი'!$A$1:$H$14</definedName>
    <definedName name="_xlnm.Print_Titles" localSheetId="2">'N2 წყალ-კანალიზაცია'!#REF!</definedName>
    <definedName name="_xlnm.Print_Titles" localSheetId="3">'N3 ელექტ-კრებს'!#REF!</definedName>
    <definedName name="Summary" localSheetId="1">#REF!</definedName>
    <definedName name="Summary" localSheetId="2">#REF!</definedName>
    <definedName name="Summary" localSheetId="3">#REF!</definedName>
    <definedName name="Summary" localSheetId="4">#REF!</definedName>
    <definedName name="Summary" localSheetId="6">#REF!</definedName>
    <definedName name="Summary" localSheetId="0">#REF!</definedName>
    <definedName name="Summary">#REF!</definedName>
    <definedName name="tcost" localSheetId="1">#REF!</definedName>
    <definedName name="tcost">#REF!</definedName>
    <definedName name="Total">#REF!</definedName>
    <definedName name="Total1">#REF!</definedName>
    <definedName name="Total2">#REF!</definedName>
    <definedName name="Total3">#REF!</definedName>
    <definedName name="Total4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7" i="96" l="1"/>
  <c r="F76" i="96" l="1"/>
  <c r="H76" i="96" s="1"/>
  <c r="H73" i="96"/>
  <c r="F73" i="96"/>
  <c r="G70" i="96"/>
  <c r="H70" i="96" s="1"/>
  <c r="F70" i="96"/>
  <c r="G69" i="96"/>
  <c r="H69" i="96" s="1"/>
  <c r="F69" i="96"/>
  <c r="G32" i="96"/>
  <c r="H32" i="96" s="1"/>
  <c r="F32" i="96"/>
  <c r="I32" i="96" s="1"/>
  <c r="G22" i="96"/>
  <c r="H22" i="96" s="1"/>
  <c r="F22" i="96"/>
  <c r="G68" i="96"/>
  <c r="H68" i="96" s="1"/>
  <c r="F68" i="96"/>
  <c r="G18" i="96"/>
  <c r="H18" i="96" s="1"/>
  <c r="F18" i="96"/>
  <c r="D82" i="96"/>
  <c r="G46" i="96"/>
  <c r="H46" i="96" s="1"/>
  <c r="F46" i="96"/>
  <c r="F45" i="96"/>
  <c r="G45" i="96" s="1"/>
  <c r="H45" i="96" s="1"/>
  <c r="F44" i="96"/>
  <c r="G44" i="96" s="1"/>
  <c r="H44" i="96" s="1"/>
  <c r="I44" i="96" s="1"/>
  <c r="F43" i="96"/>
  <c r="G43" i="96" s="1"/>
  <c r="H43" i="96" s="1"/>
  <c r="G35" i="96"/>
  <c r="H35" i="96" s="1"/>
  <c r="F35" i="96"/>
  <c r="D113" i="97"/>
  <c r="H113" i="97" s="1"/>
  <c r="D112" i="97"/>
  <c r="H112" i="97" s="1"/>
  <c r="D111" i="97"/>
  <c r="D110" i="97"/>
  <c r="H110" i="97" s="1"/>
  <c r="D109" i="97"/>
  <c r="H109" i="97" s="1"/>
  <c r="D108" i="97"/>
  <c r="D107" i="97"/>
  <c r="H107" i="97" s="1"/>
  <c r="D106" i="97"/>
  <c r="H106" i="97" s="1"/>
  <c r="H100" i="97"/>
  <c r="F100" i="97"/>
  <c r="H122" i="97"/>
  <c r="F122" i="97"/>
  <c r="H121" i="97"/>
  <c r="F121" i="97"/>
  <c r="H120" i="97"/>
  <c r="F120" i="97"/>
  <c r="H119" i="97"/>
  <c r="F119" i="97"/>
  <c r="H118" i="97"/>
  <c r="F118" i="97"/>
  <c r="H117" i="97"/>
  <c r="F117" i="97"/>
  <c r="H116" i="97"/>
  <c r="F116" i="97"/>
  <c r="H115" i="97"/>
  <c r="F115" i="97"/>
  <c r="H114" i="97"/>
  <c r="F114" i="97"/>
  <c r="F111" i="97"/>
  <c r="H108" i="97"/>
  <c r="H105" i="97"/>
  <c r="F105" i="97"/>
  <c r="I105" i="97" s="1"/>
  <c r="H104" i="97"/>
  <c r="F104" i="97"/>
  <c r="H103" i="97"/>
  <c r="F103" i="97"/>
  <c r="H102" i="97"/>
  <c r="F102" i="97"/>
  <c r="H101" i="97"/>
  <c r="F101" i="97"/>
  <c r="H99" i="97"/>
  <c r="F99" i="97"/>
  <c r="H98" i="97"/>
  <c r="F98" i="97"/>
  <c r="I98" i="97" s="1"/>
  <c r="H97" i="97"/>
  <c r="F97" i="97"/>
  <c r="H96" i="97"/>
  <c r="F96" i="97"/>
  <c r="H95" i="97"/>
  <c r="F95" i="97"/>
  <c r="H94" i="97"/>
  <c r="F94" i="97"/>
  <c r="H93" i="97"/>
  <c r="F93" i="97"/>
  <c r="F92" i="97"/>
  <c r="H89" i="97"/>
  <c r="F89" i="97"/>
  <c r="D80" i="97"/>
  <c r="F80" i="97" s="1"/>
  <c r="D79" i="97"/>
  <c r="F79" i="97" s="1"/>
  <c r="D78" i="97"/>
  <c r="H78" i="97" s="1"/>
  <c r="D77" i="97"/>
  <c r="H77" i="97" s="1"/>
  <c r="D76" i="97"/>
  <c r="H76" i="97" s="1"/>
  <c r="D75" i="97"/>
  <c r="F75" i="97" s="1"/>
  <c r="D74" i="97"/>
  <c r="H74" i="97" s="1"/>
  <c r="D73" i="97"/>
  <c r="H73" i="97" s="1"/>
  <c r="D72" i="97"/>
  <c r="H72" i="97" s="1"/>
  <c r="H65" i="97"/>
  <c r="F65" i="97"/>
  <c r="H90" i="97"/>
  <c r="F90" i="97"/>
  <c r="H88" i="97"/>
  <c r="F88" i="97"/>
  <c r="H87" i="97"/>
  <c r="F87" i="97"/>
  <c r="H86" i="97"/>
  <c r="F86" i="97"/>
  <c r="H85" i="97"/>
  <c r="F85" i="97"/>
  <c r="H84" i="97"/>
  <c r="F84" i="97"/>
  <c r="H83" i="97"/>
  <c r="F83" i="97"/>
  <c r="H82" i="97"/>
  <c r="F82" i="97"/>
  <c r="H81" i="97"/>
  <c r="F81" i="97"/>
  <c r="H75" i="97"/>
  <c r="H71" i="97"/>
  <c r="F71" i="97"/>
  <c r="H70" i="97"/>
  <c r="F70" i="97"/>
  <c r="H69" i="97"/>
  <c r="F69" i="97"/>
  <c r="H68" i="97"/>
  <c r="F68" i="97"/>
  <c r="H67" i="97"/>
  <c r="F67" i="97"/>
  <c r="H66" i="97"/>
  <c r="F66" i="97"/>
  <c r="H64" i="97"/>
  <c r="F64" i="97"/>
  <c r="H63" i="97"/>
  <c r="F63" i="97"/>
  <c r="H62" i="97"/>
  <c r="F62" i="97"/>
  <c r="H61" i="97"/>
  <c r="F61" i="97"/>
  <c r="H60" i="97"/>
  <c r="F60" i="97"/>
  <c r="H59" i="97"/>
  <c r="F59" i="97"/>
  <c r="F58" i="97"/>
  <c r="D52" i="97"/>
  <c r="D51" i="97"/>
  <c r="D50" i="97"/>
  <c r="D49" i="97"/>
  <c r="H43" i="97"/>
  <c r="F43" i="97"/>
  <c r="H19" i="97"/>
  <c r="F19" i="97"/>
  <c r="H12" i="97"/>
  <c r="F12" i="97"/>
  <c r="F67" i="96"/>
  <c r="F42" i="96"/>
  <c r="G42" i="96" s="1"/>
  <c r="H42" i="96" s="1"/>
  <c r="I42" i="96" s="1"/>
  <c r="F41" i="96"/>
  <c r="F40" i="96"/>
  <c r="G36" i="96"/>
  <c r="H36" i="96" s="1"/>
  <c r="F36" i="96"/>
  <c r="G34" i="96"/>
  <c r="H34" i="96" s="1"/>
  <c r="F34" i="96"/>
  <c r="G31" i="96"/>
  <c r="H31" i="96" s="1"/>
  <c r="F31" i="96"/>
  <c r="H23" i="96"/>
  <c r="F23" i="96"/>
  <c r="G21" i="96"/>
  <c r="H21" i="96" s="1"/>
  <c r="F21" i="96"/>
  <c r="G20" i="96"/>
  <c r="H20" i="96" s="1"/>
  <c r="F20" i="96"/>
  <c r="I76" i="96" l="1"/>
  <c r="I73" i="96"/>
  <c r="I69" i="96"/>
  <c r="I70" i="96"/>
  <c r="I22" i="96"/>
  <c r="I68" i="96"/>
  <c r="I18" i="96"/>
  <c r="I46" i="96"/>
  <c r="I45" i="96"/>
  <c r="I43" i="96"/>
  <c r="I35" i="96"/>
  <c r="I115" i="97"/>
  <c r="I103" i="97"/>
  <c r="I116" i="97"/>
  <c r="I121" i="97"/>
  <c r="I60" i="97"/>
  <c r="I67" i="97"/>
  <c r="I120" i="97"/>
  <c r="I93" i="97"/>
  <c r="I99" i="97"/>
  <c r="I102" i="97"/>
  <c r="I104" i="97"/>
  <c r="I94" i="97"/>
  <c r="I101" i="97"/>
  <c r="I100" i="97"/>
  <c r="F77" i="97"/>
  <c r="I77" i="97" s="1"/>
  <c r="F78" i="97"/>
  <c r="I78" i="97" s="1"/>
  <c r="I61" i="97"/>
  <c r="I81" i="97"/>
  <c r="I87" i="97"/>
  <c r="I95" i="97"/>
  <c r="I117" i="97"/>
  <c r="I122" i="97"/>
  <c r="I114" i="97"/>
  <c r="I96" i="97"/>
  <c r="I97" i="97"/>
  <c r="I119" i="97"/>
  <c r="H111" i="97"/>
  <c r="I111" i="97" s="1"/>
  <c r="F106" i="97"/>
  <c r="I106" i="97" s="1"/>
  <c r="F109" i="97"/>
  <c r="I109" i="97" s="1"/>
  <c r="I64" i="97"/>
  <c r="I71" i="97"/>
  <c r="I118" i="97"/>
  <c r="F112" i="97"/>
  <c r="I112" i="97" s="1"/>
  <c r="H79" i="97"/>
  <c r="I79" i="97" s="1"/>
  <c r="H92" i="97"/>
  <c r="I92" i="97" s="1"/>
  <c r="I75" i="97"/>
  <c r="F108" i="97"/>
  <c r="I108" i="97" s="1"/>
  <c r="F110" i="97"/>
  <c r="I110" i="97" s="1"/>
  <c r="F113" i="97"/>
  <c r="I113" i="97" s="1"/>
  <c r="F107" i="97"/>
  <c r="I107" i="97" s="1"/>
  <c r="I89" i="97"/>
  <c r="F73" i="97"/>
  <c r="I73" i="97" s="1"/>
  <c r="F74" i="97"/>
  <c r="I74" i="97" s="1"/>
  <c r="I65" i="97"/>
  <c r="I62" i="97"/>
  <c r="H80" i="97"/>
  <c r="I80" i="97" s="1"/>
  <c r="F76" i="97"/>
  <c r="I76" i="97" s="1"/>
  <c r="I69" i="97"/>
  <c r="F72" i="97"/>
  <c r="I72" i="97" s="1"/>
  <c r="I68" i="97"/>
  <c r="I63" i="97"/>
  <c r="I70" i="97"/>
  <c r="I90" i="97"/>
  <c r="I59" i="97"/>
  <c r="I66" i="97"/>
  <c r="I85" i="97"/>
  <c r="I86" i="97"/>
  <c r="I82" i="97"/>
  <c r="I83" i="97"/>
  <c r="I88" i="97"/>
  <c r="H58" i="97"/>
  <c r="I58" i="97" s="1"/>
  <c r="I84" i="97"/>
  <c r="I43" i="97"/>
  <c r="I19" i="97"/>
  <c r="I12" i="97"/>
  <c r="H67" i="96"/>
  <c r="I67" i="96" s="1"/>
  <c r="G40" i="96"/>
  <c r="H40" i="96" s="1"/>
  <c r="I40" i="96" s="1"/>
  <c r="G41" i="96"/>
  <c r="H41" i="96" s="1"/>
  <c r="I41" i="96" s="1"/>
  <c r="I36" i="96"/>
  <c r="I23" i="96"/>
  <c r="I31" i="96"/>
  <c r="I34" i="96"/>
  <c r="I21" i="96"/>
  <c r="I20" i="96"/>
  <c r="H29" i="94" l="1"/>
  <c r="F29" i="94"/>
  <c r="H63" i="93"/>
  <c r="F63" i="93"/>
  <c r="H62" i="93"/>
  <c r="F62" i="93"/>
  <c r="H61" i="93"/>
  <c r="F61" i="93"/>
  <c r="I61" i="93" s="1"/>
  <c r="H60" i="93"/>
  <c r="F60" i="93"/>
  <c r="H59" i="93"/>
  <c r="F59" i="93"/>
  <c r="I59" i="93" s="1"/>
  <c r="H58" i="93"/>
  <c r="F58" i="93"/>
  <c r="H57" i="93"/>
  <c r="F57" i="93"/>
  <c r="H56" i="93"/>
  <c r="F56" i="93"/>
  <c r="H55" i="93"/>
  <c r="F55" i="93"/>
  <c r="I55" i="93" s="1"/>
  <c r="H54" i="93"/>
  <c r="F54" i="93"/>
  <c r="I54" i="93" s="1"/>
  <c r="H53" i="93"/>
  <c r="F53" i="93"/>
  <c r="H52" i="93"/>
  <c r="F52" i="93"/>
  <c r="H51" i="93"/>
  <c r="F51" i="93"/>
  <c r="H50" i="93"/>
  <c r="F50" i="93"/>
  <c r="H49" i="93"/>
  <c r="F49" i="93"/>
  <c r="H48" i="93"/>
  <c r="F48" i="93"/>
  <c r="H47" i="93"/>
  <c r="F47" i="93"/>
  <c r="H46" i="93"/>
  <c r="F46" i="93"/>
  <c r="H45" i="93"/>
  <c r="F45" i="93"/>
  <c r="H44" i="93"/>
  <c r="F44" i="93"/>
  <c r="H43" i="93"/>
  <c r="F43" i="93"/>
  <c r="H42" i="93"/>
  <c r="F42" i="93"/>
  <c r="H41" i="93"/>
  <c r="F41" i="93"/>
  <c r="H35" i="93"/>
  <c r="F35" i="93"/>
  <c r="H38" i="93"/>
  <c r="F38" i="93"/>
  <c r="H37" i="93"/>
  <c r="F37" i="93"/>
  <c r="H33" i="93"/>
  <c r="F33" i="93"/>
  <c r="H30" i="93"/>
  <c r="F30" i="93"/>
  <c r="H12" i="93"/>
  <c r="F12" i="93"/>
  <c r="H13" i="93"/>
  <c r="F13" i="93"/>
  <c r="H15" i="93"/>
  <c r="F15" i="93"/>
  <c r="F63" i="105"/>
  <c r="H63" i="105"/>
  <c r="F64" i="105"/>
  <c r="H64" i="105"/>
  <c r="I64" i="105" s="1"/>
  <c r="F65" i="105"/>
  <c r="H65" i="105"/>
  <c r="I65" i="105" s="1"/>
  <c r="F66" i="105"/>
  <c r="H66" i="105"/>
  <c r="F67" i="105"/>
  <c r="H67" i="105"/>
  <c r="F68" i="105"/>
  <c r="H68" i="105"/>
  <c r="F69" i="105"/>
  <c r="H69" i="105"/>
  <c r="H62" i="105"/>
  <c r="F62" i="105"/>
  <c r="H39" i="105"/>
  <c r="F39" i="105"/>
  <c r="I39" i="105" s="1"/>
  <c r="H38" i="105"/>
  <c r="F38" i="105"/>
  <c r="I38" i="105" s="1"/>
  <c r="H36" i="105"/>
  <c r="F36" i="105"/>
  <c r="H27" i="105"/>
  <c r="F27" i="105"/>
  <c r="H24" i="105"/>
  <c r="F24" i="105"/>
  <c r="H23" i="105"/>
  <c r="F23" i="105"/>
  <c r="D135" i="91"/>
  <c r="F135" i="91" s="1"/>
  <c r="D134" i="91"/>
  <c r="D133" i="91"/>
  <c r="D132" i="91"/>
  <c r="D131" i="91"/>
  <c r="D130" i="91"/>
  <c r="F134" i="91"/>
  <c r="F131" i="91"/>
  <c r="D91" i="91"/>
  <c r="F91" i="91" s="1"/>
  <c r="D106" i="91"/>
  <c r="D98" i="91"/>
  <c r="F159" i="91"/>
  <c r="F158" i="91"/>
  <c r="F157" i="91"/>
  <c r="F156" i="91"/>
  <c r="D150" i="91"/>
  <c r="D155" i="91"/>
  <c r="D144" i="91"/>
  <c r="D143" i="91"/>
  <c r="F143" i="91" s="1"/>
  <c r="F142" i="91"/>
  <c r="D138" i="91"/>
  <c r="F137" i="91"/>
  <c r="D128" i="91"/>
  <c r="D127" i="91"/>
  <c r="F127" i="91" s="1"/>
  <c r="D126" i="91"/>
  <c r="F126" i="91" s="1"/>
  <c r="D125" i="91"/>
  <c r="D124" i="91"/>
  <c r="D122" i="91"/>
  <c r="D123" i="91"/>
  <c r="D121" i="91"/>
  <c r="F120" i="91"/>
  <c r="F119" i="91"/>
  <c r="D118" i="91"/>
  <c r="F118" i="91" s="1"/>
  <c r="D112" i="91"/>
  <c r="D113" i="91"/>
  <c r="F113" i="91" s="1"/>
  <c r="F38" i="91"/>
  <c r="D35" i="91"/>
  <c r="D25" i="91"/>
  <c r="D19" i="91"/>
  <c r="D64" i="91"/>
  <c r="F64" i="91" s="1"/>
  <c r="D89" i="91"/>
  <c r="F89" i="91" s="1"/>
  <c r="D88" i="91"/>
  <c r="F88" i="91" s="1"/>
  <c r="D84" i="91"/>
  <c r="D85" i="91" s="1"/>
  <c r="D81" i="91"/>
  <c r="D80" i="91"/>
  <c r="F80" i="91" s="1"/>
  <c r="D76" i="91"/>
  <c r="D77" i="91" s="1"/>
  <c r="D72" i="91"/>
  <c r="F72" i="91" s="1"/>
  <c r="D65" i="91"/>
  <c r="D60" i="91"/>
  <c r="D61" i="91" s="1"/>
  <c r="D68" i="91"/>
  <c r="D70" i="91" s="1"/>
  <c r="D102" i="91"/>
  <c r="D99" i="91"/>
  <c r="F98" i="91"/>
  <c r="D100" i="91"/>
  <c r="F45" i="91"/>
  <c r="F44" i="91"/>
  <c r="F54" i="91"/>
  <c r="F50" i="91"/>
  <c r="F30" i="91"/>
  <c r="F34" i="91"/>
  <c r="F26" i="91"/>
  <c r="H55" i="97"/>
  <c r="H54" i="97"/>
  <c r="H41" i="97"/>
  <c r="H33" i="97"/>
  <c r="H34" i="97"/>
  <c r="H35" i="97"/>
  <c r="H36" i="97"/>
  <c r="H37" i="97"/>
  <c r="H38" i="97"/>
  <c r="H32" i="97"/>
  <c r="F11" i="97"/>
  <c r="H11" i="97"/>
  <c r="F13" i="97"/>
  <c r="H13" i="97"/>
  <c r="F14" i="97"/>
  <c r="H14" i="97"/>
  <c r="F15" i="97"/>
  <c r="H15" i="97"/>
  <c r="F16" i="97"/>
  <c r="H16" i="97"/>
  <c r="F17" i="97"/>
  <c r="H17" i="97"/>
  <c r="F18" i="97"/>
  <c r="H18" i="97"/>
  <c r="F20" i="97"/>
  <c r="H20" i="97"/>
  <c r="F21" i="97"/>
  <c r="H21" i="97"/>
  <c r="F22" i="97"/>
  <c r="H22" i="97"/>
  <c r="F31" i="97"/>
  <c r="H31" i="97"/>
  <c r="F32" i="97"/>
  <c r="F33" i="97"/>
  <c r="F34" i="97"/>
  <c r="F35" i="97"/>
  <c r="F36" i="97"/>
  <c r="F37" i="97"/>
  <c r="F38" i="97"/>
  <c r="F39" i="97"/>
  <c r="H39" i="97"/>
  <c r="F40" i="97"/>
  <c r="H40" i="97"/>
  <c r="F41" i="97"/>
  <c r="F42" i="97"/>
  <c r="H42" i="97"/>
  <c r="F44" i="97"/>
  <c r="H44" i="97"/>
  <c r="F45" i="97"/>
  <c r="H45" i="97"/>
  <c r="F46" i="97"/>
  <c r="H46" i="97"/>
  <c r="F47" i="97"/>
  <c r="H47" i="97"/>
  <c r="F53" i="97"/>
  <c r="H53" i="97"/>
  <c r="F54" i="97"/>
  <c r="F55" i="97"/>
  <c r="F56" i="97"/>
  <c r="H56" i="97"/>
  <c r="F123" i="97"/>
  <c r="H123" i="97"/>
  <c r="F10" i="97"/>
  <c r="H10" i="97" s="1"/>
  <c r="G17" i="96"/>
  <c r="G37" i="96"/>
  <c r="H37" i="96" s="1"/>
  <c r="G38" i="96"/>
  <c r="G39" i="96"/>
  <c r="F65" i="96"/>
  <c r="G65" i="96" s="1"/>
  <c r="H65" i="96" s="1"/>
  <c r="F66" i="96"/>
  <c r="G66" i="96" s="1"/>
  <c r="H66" i="96" s="1"/>
  <c r="F17" i="96"/>
  <c r="F37" i="96"/>
  <c r="F38" i="96"/>
  <c r="F39" i="96"/>
  <c r="F47" i="96"/>
  <c r="G47" i="96" s="1"/>
  <c r="H47" i="96" s="1"/>
  <c r="F48" i="96"/>
  <c r="G48" i="96" s="1"/>
  <c r="H48" i="96" s="1"/>
  <c r="F49" i="96"/>
  <c r="G49" i="96" s="1"/>
  <c r="H49" i="96" s="1"/>
  <c r="I49" i="96" s="1"/>
  <c r="F71" i="96"/>
  <c r="H71" i="96"/>
  <c r="F74" i="96"/>
  <c r="H74" i="96"/>
  <c r="F75" i="96"/>
  <c r="F78" i="96"/>
  <c r="H78" i="96"/>
  <c r="F79" i="96"/>
  <c r="H79" i="96"/>
  <c r="F80" i="96"/>
  <c r="H80" i="96"/>
  <c r="F81" i="96"/>
  <c r="H81" i="96"/>
  <c r="F82" i="96"/>
  <c r="H82" i="96"/>
  <c r="H10" i="96"/>
  <c r="F10" i="96"/>
  <c r="F12" i="94"/>
  <c r="H12" i="94"/>
  <c r="I12" i="94" s="1"/>
  <c r="F13" i="94"/>
  <c r="H13" i="94"/>
  <c r="I13" i="94" s="1"/>
  <c r="F14" i="94"/>
  <c r="H14" i="94"/>
  <c r="F15" i="94"/>
  <c r="H15" i="94"/>
  <c r="I15" i="94"/>
  <c r="F16" i="94"/>
  <c r="H16" i="94"/>
  <c r="I16" i="94"/>
  <c r="F17" i="94"/>
  <c r="H17" i="94"/>
  <c r="I17" i="94" s="1"/>
  <c r="F18" i="94"/>
  <c r="H18" i="94"/>
  <c r="I18" i="94"/>
  <c r="F19" i="94"/>
  <c r="I19" i="94" s="1"/>
  <c r="H19" i="94"/>
  <c r="F20" i="94"/>
  <c r="H20" i="94"/>
  <c r="F21" i="94"/>
  <c r="H21" i="94"/>
  <c r="I21" i="94"/>
  <c r="F22" i="94"/>
  <c r="H22" i="94"/>
  <c r="F23" i="94"/>
  <c r="H23" i="94"/>
  <c r="I23" i="94" s="1"/>
  <c r="F24" i="94"/>
  <c r="H24" i="94"/>
  <c r="F25" i="94"/>
  <c r="H25" i="94"/>
  <c r="F26" i="94"/>
  <c r="H26" i="94"/>
  <c r="I26" i="94"/>
  <c r="F27" i="94"/>
  <c r="H27" i="94"/>
  <c r="I27" i="94"/>
  <c r="F28" i="94"/>
  <c r="H28" i="94"/>
  <c r="F30" i="94"/>
  <c r="H30" i="94"/>
  <c r="F31" i="94"/>
  <c r="H31" i="94"/>
  <c r="F32" i="94"/>
  <c r="H32" i="94"/>
  <c r="I32" i="94"/>
  <c r="F33" i="94"/>
  <c r="H33" i="94"/>
  <c r="F34" i="94"/>
  <c r="H34" i="94"/>
  <c r="F35" i="94"/>
  <c r="H35" i="94"/>
  <c r="F36" i="94"/>
  <c r="H36" i="94"/>
  <c r="F37" i="94"/>
  <c r="H37" i="94"/>
  <c r="I37" i="94"/>
  <c r="F38" i="94"/>
  <c r="H38" i="94"/>
  <c r="F39" i="94"/>
  <c r="H39" i="94"/>
  <c r="I39" i="94"/>
  <c r="F40" i="94"/>
  <c r="H40" i="94"/>
  <c r="F41" i="94"/>
  <c r="I41" i="94" s="1"/>
  <c r="H41" i="94"/>
  <c r="F42" i="94"/>
  <c r="H42" i="94"/>
  <c r="I42" i="94"/>
  <c r="F43" i="94"/>
  <c r="H43" i="94"/>
  <c r="I43" i="94"/>
  <c r="F44" i="94"/>
  <c r="H44" i="94"/>
  <c r="F45" i="94"/>
  <c r="H45" i="94"/>
  <c r="I45" i="94"/>
  <c r="F46" i="94"/>
  <c r="H46" i="94"/>
  <c r="I46" i="94"/>
  <c r="F47" i="94"/>
  <c r="H47" i="94"/>
  <c r="F48" i="94"/>
  <c r="H48" i="94"/>
  <c r="F49" i="94"/>
  <c r="H49" i="94"/>
  <c r="F50" i="94"/>
  <c r="H50" i="94"/>
  <c r="I50" i="94"/>
  <c r="H11" i="94"/>
  <c r="F11" i="94"/>
  <c r="I11" i="94" s="1"/>
  <c r="F14" i="93"/>
  <c r="H14" i="93"/>
  <c r="F16" i="93"/>
  <c r="H16" i="93"/>
  <c r="F17" i="93"/>
  <c r="H17" i="93"/>
  <c r="F18" i="93"/>
  <c r="H18" i="93"/>
  <c r="F19" i="93"/>
  <c r="H19" i="93"/>
  <c r="F20" i="93"/>
  <c r="H20" i="93"/>
  <c r="F21" i="93"/>
  <c r="H21" i="93"/>
  <c r="H22" i="93"/>
  <c r="F23" i="93"/>
  <c r="H23" i="93"/>
  <c r="F24" i="93"/>
  <c r="H24" i="93"/>
  <c r="F25" i="93"/>
  <c r="H25" i="93"/>
  <c r="F26" i="93"/>
  <c r="H26" i="93"/>
  <c r="F27" i="93"/>
  <c r="H27" i="93"/>
  <c r="F28" i="93"/>
  <c r="H28" i="93"/>
  <c r="F29" i="93"/>
  <c r="H29" i="93"/>
  <c r="F31" i="93"/>
  <c r="H31" i="93"/>
  <c r="F32" i="93"/>
  <c r="H32" i="93"/>
  <c r="F34" i="93"/>
  <c r="H34" i="93"/>
  <c r="F36" i="93"/>
  <c r="H36" i="93"/>
  <c r="F39" i="93"/>
  <c r="H39" i="93"/>
  <c r="F40" i="93"/>
  <c r="H40" i="93"/>
  <c r="F64" i="93"/>
  <c r="H64" i="93"/>
  <c r="F65" i="93"/>
  <c r="H65" i="93"/>
  <c r="F66" i="93"/>
  <c r="H66" i="93"/>
  <c r="F67" i="93"/>
  <c r="H67" i="93"/>
  <c r="F68" i="93"/>
  <c r="H68" i="93"/>
  <c r="F69" i="93"/>
  <c r="H69" i="93"/>
  <c r="F70" i="93"/>
  <c r="H70" i="93"/>
  <c r="F71" i="93"/>
  <c r="H71" i="93"/>
  <c r="F72" i="93"/>
  <c r="H72" i="93"/>
  <c r="F73" i="93"/>
  <c r="H73" i="93"/>
  <c r="H11" i="93"/>
  <c r="F11" i="93"/>
  <c r="H56" i="105"/>
  <c r="H55" i="105"/>
  <c r="H54" i="105"/>
  <c r="H33" i="105"/>
  <c r="H32" i="105"/>
  <c r="H31" i="105"/>
  <c r="H30" i="105"/>
  <c r="H29" i="105"/>
  <c r="H28" i="105"/>
  <c r="F10" i="105"/>
  <c r="H10" i="105"/>
  <c r="I10" i="105" s="1"/>
  <c r="F11" i="105"/>
  <c r="H11" i="105"/>
  <c r="F12" i="105"/>
  <c r="H12" i="105"/>
  <c r="F13" i="105"/>
  <c r="H13" i="105"/>
  <c r="F14" i="105"/>
  <c r="H14" i="105"/>
  <c r="F15" i="105"/>
  <c r="H15" i="105"/>
  <c r="F16" i="105"/>
  <c r="H16" i="105"/>
  <c r="F17" i="105"/>
  <c r="H17" i="105"/>
  <c r="F18" i="105"/>
  <c r="H18" i="105"/>
  <c r="F19" i="105"/>
  <c r="H19" i="105"/>
  <c r="F20" i="105"/>
  <c r="H20" i="105"/>
  <c r="F21" i="105"/>
  <c r="H21" i="105"/>
  <c r="F22" i="105"/>
  <c r="H22" i="105"/>
  <c r="F25" i="105"/>
  <c r="H25" i="105"/>
  <c r="F26" i="105"/>
  <c r="H26" i="105"/>
  <c r="F28" i="105"/>
  <c r="F29" i="105"/>
  <c r="F30" i="105"/>
  <c r="F31" i="105"/>
  <c r="F32" i="105"/>
  <c r="F33" i="105"/>
  <c r="F34" i="105"/>
  <c r="H34" i="105"/>
  <c r="F35" i="105"/>
  <c r="H35" i="105"/>
  <c r="F37" i="105"/>
  <c r="H37" i="105"/>
  <c r="H40" i="105"/>
  <c r="F41" i="105"/>
  <c r="H41" i="105"/>
  <c r="F42" i="105"/>
  <c r="H42" i="105"/>
  <c r="F43" i="105"/>
  <c r="H43" i="105"/>
  <c r="F44" i="105"/>
  <c r="H44" i="105"/>
  <c r="F45" i="105"/>
  <c r="H45" i="105"/>
  <c r="F46" i="105"/>
  <c r="H46" i="105"/>
  <c r="F47" i="105"/>
  <c r="H47" i="105"/>
  <c r="F48" i="105"/>
  <c r="H48" i="105"/>
  <c r="F49" i="105"/>
  <c r="H49" i="105"/>
  <c r="F50" i="105"/>
  <c r="H50" i="105"/>
  <c r="F51" i="105"/>
  <c r="H51" i="105"/>
  <c r="F52" i="105"/>
  <c r="H52" i="105"/>
  <c r="F53" i="105"/>
  <c r="H53" i="105"/>
  <c r="F54" i="105"/>
  <c r="F55" i="105"/>
  <c r="F56" i="105"/>
  <c r="F57" i="105"/>
  <c r="H57" i="105"/>
  <c r="F58" i="105"/>
  <c r="H58" i="105"/>
  <c r="F59" i="105"/>
  <c r="H59" i="105"/>
  <c r="H60" i="105"/>
  <c r="H9" i="105"/>
  <c r="F9" i="105"/>
  <c r="D111" i="91"/>
  <c r="D110" i="91"/>
  <c r="F110" i="91" s="1"/>
  <c r="D103" i="91"/>
  <c r="F103" i="91" s="1"/>
  <c r="D101" i="91"/>
  <c r="K47" i="91"/>
  <c r="F39" i="91"/>
  <c r="F46" i="91"/>
  <c r="F47" i="91"/>
  <c r="F58" i="91"/>
  <c r="F66" i="91"/>
  <c r="F74" i="91"/>
  <c r="F82" i="91"/>
  <c r="F90" i="91"/>
  <c r="F97" i="91"/>
  <c r="F104" i="91"/>
  <c r="F117" i="91"/>
  <c r="F163" i="91"/>
  <c r="I24" i="94" l="1"/>
  <c r="I28" i="94"/>
  <c r="I49" i="94"/>
  <c r="I47" i="94"/>
  <c r="I25" i="94"/>
  <c r="H70" i="105"/>
  <c r="I66" i="105"/>
  <c r="I68" i="105"/>
  <c r="I67" i="105"/>
  <c r="I48" i="105"/>
  <c r="I22" i="97"/>
  <c r="I123" i="97"/>
  <c r="I17" i="97"/>
  <c r="I18" i="97"/>
  <c r="I46" i="97"/>
  <c r="I33" i="97"/>
  <c r="I44" i="97"/>
  <c r="I20" i="97"/>
  <c r="I47" i="97"/>
  <c r="I56" i="97"/>
  <c r="I34" i="97"/>
  <c r="I37" i="97"/>
  <c r="I36" i="97"/>
  <c r="I42" i="97"/>
  <c r="I14" i="97"/>
  <c r="I16" i="97"/>
  <c r="I15" i="97"/>
  <c r="I53" i="97"/>
  <c r="I21" i="97"/>
  <c r="I54" i="97"/>
  <c r="I45" i="97"/>
  <c r="I11" i="97"/>
  <c r="I55" i="97"/>
  <c r="I32" i="97"/>
  <c r="I39" i="97"/>
  <c r="I40" i="97"/>
  <c r="I13" i="97"/>
  <c r="I31" i="97"/>
  <c r="F50" i="96"/>
  <c r="I51" i="96" s="1"/>
  <c r="I78" i="96"/>
  <c r="I81" i="96"/>
  <c r="I74" i="96"/>
  <c r="I79" i="96"/>
  <c r="I82" i="96"/>
  <c r="I80" i="96"/>
  <c r="H17" i="96"/>
  <c r="I17" i="96" s="1"/>
  <c r="H75" i="96"/>
  <c r="I75" i="96" s="1"/>
  <c r="I33" i="94"/>
  <c r="I22" i="94"/>
  <c r="I44" i="94"/>
  <c r="I35" i="94"/>
  <c r="I48" i="94"/>
  <c r="I29" i="94"/>
  <c r="I36" i="94"/>
  <c r="I31" i="94"/>
  <c r="I20" i="94"/>
  <c r="I38" i="94"/>
  <c r="I14" i="94"/>
  <c r="I63" i="93"/>
  <c r="I62" i="93"/>
  <c r="I60" i="93"/>
  <c r="I51" i="93"/>
  <c r="I58" i="93"/>
  <c r="I57" i="93"/>
  <c r="I56" i="93"/>
  <c r="I52" i="93"/>
  <c r="I50" i="93"/>
  <c r="I53" i="93"/>
  <c r="I49" i="93"/>
  <c r="I47" i="93"/>
  <c r="I48" i="93"/>
  <c r="I37" i="93"/>
  <c r="I44" i="93"/>
  <c r="I41" i="93"/>
  <c r="I46" i="93"/>
  <c r="I42" i="93"/>
  <c r="I38" i="93"/>
  <c r="I45" i="93"/>
  <c r="I43" i="93"/>
  <c r="I18" i="93"/>
  <c r="I34" i="93"/>
  <c r="I33" i="93"/>
  <c r="I28" i="93"/>
  <c r="I35" i="93"/>
  <c r="I69" i="93"/>
  <c r="I30" i="93"/>
  <c r="I23" i="93"/>
  <c r="I13" i="93"/>
  <c r="F22" i="93"/>
  <c r="I29" i="93"/>
  <c r="I65" i="93"/>
  <c r="I66" i="93"/>
  <c r="I40" i="93"/>
  <c r="I12" i="93"/>
  <c r="I32" i="93"/>
  <c r="I16" i="93"/>
  <c r="I27" i="93"/>
  <c r="I70" i="93"/>
  <c r="I25" i="93"/>
  <c r="I31" i="93"/>
  <c r="I39" i="93"/>
  <c r="I68" i="93"/>
  <c r="I36" i="93"/>
  <c r="I15" i="93"/>
  <c r="I73" i="93"/>
  <c r="I71" i="93"/>
  <c r="I64" i="93"/>
  <c r="I21" i="93"/>
  <c r="I20" i="93"/>
  <c r="I67" i="93"/>
  <c r="I17" i="93"/>
  <c r="I72" i="93"/>
  <c r="I26" i="93"/>
  <c r="I14" i="93"/>
  <c r="I63" i="105"/>
  <c r="F70" i="105"/>
  <c r="I69" i="105"/>
  <c r="I34" i="105"/>
  <c r="I62" i="105"/>
  <c r="I45" i="105"/>
  <c r="I44" i="105"/>
  <c r="I36" i="105"/>
  <c r="I23" i="105"/>
  <c r="I27" i="105"/>
  <c r="I24" i="105"/>
  <c r="I21" i="105"/>
  <c r="I12" i="105"/>
  <c r="I47" i="105"/>
  <c r="I59" i="105"/>
  <c r="I51" i="105"/>
  <c r="I16" i="105"/>
  <c r="I20" i="105"/>
  <c r="I11" i="105"/>
  <c r="F40" i="105"/>
  <c r="I40" i="105" s="1"/>
  <c r="I135" i="91"/>
  <c r="F133" i="91"/>
  <c r="I133" i="91" s="1"/>
  <c r="I134" i="91"/>
  <c r="F132" i="91"/>
  <c r="I132" i="91" s="1"/>
  <c r="I131" i="91"/>
  <c r="F130" i="91"/>
  <c r="I130" i="91" s="1"/>
  <c r="I13" i="105"/>
  <c r="I43" i="105"/>
  <c r="F60" i="105"/>
  <c r="I60" i="105" s="1"/>
  <c r="I22" i="105"/>
  <c r="I52" i="105"/>
  <c r="I58" i="105"/>
  <c r="I41" i="105"/>
  <c r="I17" i="105"/>
  <c r="I57" i="105"/>
  <c r="I15" i="105"/>
  <c r="I55" i="105"/>
  <c r="I49" i="105"/>
  <c r="I9" i="105"/>
  <c r="I56" i="105"/>
  <c r="I53" i="105"/>
  <c r="I19" i="105"/>
  <c r="I14" i="105"/>
  <c r="I18" i="105"/>
  <c r="I28" i="105"/>
  <c r="I31" i="105"/>
  <c r="I159" i="91"/>
  <c r="I158" i="91"/>
  <c r="I156" i="91"/>
  <c r="I142" i="91"/>
  <c r="I157" i="91"/>
  <c r="F155" i="91"/>
  <c r="F153" i="91"/>
  <c r="D154" i="91"/>
  <c r="F144" i="91"/>
  <c r="D145" i="91"/>
  <c r="D146" i="91"/>
  <c r="I143" i="91"/>
  <c r="I137" i="91"/>
  <c r="D139" i="91"/>
  <c r="D140" i="91"/>
  <c r="D141" i="91" s="1"/>
  <c r="F138" i="91"/>
  <c r="F128" i="91"/>
  <c r="I128" i="91" s="1"/>
  <c r="I120" i="91"/>
  <c r="I127" i="91"/>
  <c r="I126" i="91"/>
  <c r="F125" i="91"/>
  <c r="I125" i="91" s="1"/>
  <c r="F124" i="91"/>
  <c r="I124" i="91" s="1"/>
  <c r="F123" i="91"/>
  <c r="I123" i="91" s="1"/>
  <c r="F122" i="91"/>
  <c r="I122" i="91" s="1"/>
  <c r="F121" i="91"/>
  <c r="I121" i="91" s="1"/>
  <c r="I118" i="91"/>
  <c r="I18" i="91"/>
  <c r="I119" i="91"/>
  <c r="D115" i="91"/>
  <c r="F115" i="91" s="1"/>
  <c r="F112" i="91"/>
  <c r="I15" i="91"/>
  <c r="I38" i="91"/>
  <c r="I16" i="91"/>
  <c r="I54" i="91"/>
  <c r="I12" i="91"/>
  <c r="D86" i="91"/>
  <c r="D62" i="91"/>
  <c r="D63" i="91"/>
  <c r="D69" i="91"/>
  <c r="D78" i="91"/>
  <c r="I113" i="91"/>
  <c r="I45" i="91"/>
  <c r="I50" i="91"/>
  <c r="I44" i="91"/>
  <c r="I34" i="91"/>
  <c r="I13" i="91"/>
  <c r="D36" i="91"/>
  <c r="D37" i="91" s="1"/>
  <c r="I30" i="91"/>
  <c r="I26" i="91"/>
  <c r="I32" i="105"/>
  <c r="F23" i="91"/>
  <c r="D95" i="91"/>
  <c r="F95" i="91" s="1"/>
  <c r="I54" i="105"/>
  <c r="I41" i="97"/>
  <c r="I35" i="97"/>
  <c r="I38" i="97"/>
  <c r="I10" i="97"/>
  <c r="H39" i="96"/>
  <c r="I39" i="96" s="1"/>
  <c r="H38" i="96"/>
  <c r="I38" i="96" s="1"/>
  <c r="I71" i="96"/>
  <c r="I65" i="96"/>
  <c r="I66" i="96"/>
  <c r="I48" i="96"/>
  <c r="I47" i="96"/>
  <c r="I37" i="96"/>
  <c r="I10" i="96"/>
  <c r="I40" i="94"/>
  <c r="I34" i="94"/>
  <c r="I30" i="94"/>
  <c r="H51" i="94"/>
  <c r="I60" i="94" s="1"/>
  <c r="F51" i="94"/>
  <c r="I52" i="94" s="1"/>
  <c r="I24" i="93"/>
  <c r="I19" i="93"/>
  <c r="H74" i="93"/>
  <c r="I11" i="93"/>
  <c r="I50" i="105"/>
  <c r="I46" i="105"/>
  <c r="I42" i="105"/>
  <c r="I37" i="105"/>
  <c r="I35" i="105"/>
  <c r="I33" i="105"/>
  <c r="I30" i="105"/>
  <c r="I29" i="105"/>
  <c r="I26" i="105"/>
  <c r="I25" i="105"/>
  <c r="I22" i="91"/>
  <c r="I117" i="91"/>
  <c r="I104" i="91"/>
  <c r="I163" i="91"/>
  <c r="I97" i="91"/>
  <c r="I17" i="91"/>
  <c r="F106" i="91"/>
  <c r="I106" i="91" s="1"/>
  <c r="I47" i="91"/>
  <c r="I88" i="91"/>
  <c r="I103" i="91"/>
  <c r="F111" i="91"/>
  <c r="I14" i="91"/>
  <c r="I46" i="91"/>
  <c r="I10" i="91"/>
  <c r="I110" i="91"/>
  <c r="I98" i="91"/>
  <c r="I91" i="91"/>
  <c r="I90" i="91"/>
  <c r="I64" i="91"/>
  <c r="I72" i="91"/>
  <c r="I80" i="91"/>
  <c r="I89" i="91"/>
  <c r="I82" i="91"/>
  <c r="I74" i="91"/>
  <c r="I66" i="91"/>
  <c r="I58" i="91"/>
  <c r="I39" i="91"/>
  <c r="I11" i="91"/>
  <c r="D107" i="91"/>
  <c r="D105" i="91"/>
  <c r="D96" i="91"/>
  <c r="D83" i="91"/>
  <c r="D75" i="91"/>
  <c r="D73" i="91"/>
  <c r="D67" i="91"/>
  <c r="D59" i="91"/>
  <c r="D49" i="91"/>
  <c r="D48" i="91"/>
  <c r="D114" i="91"/>
  <c r="D57" i="91"/>
  <c r="D56" i="91"/>
  <c r="D55" i="91"/>
  <c r="D53" i="91"/>
  <c r="D52" i="91"/>
  <c r="D51" i="91"/>
  <c r="D40" i="91"/>
  <c r="D33" i="91"/>
  <c r="D32" i="91"/>
  <c r="D31" i="91"/>
  <c r="D29" i="91"/>
  <c r="D28" i="91"/>
  <c r="D27" i="91"/>
  <c r="D151" i="97"/>
  <c r="D150" i="97"/>
  <c r="F77" i="96"/>
  <c r="H77" i="96" s="1"/>
  <c r="F29" i="97" l="1"/>
  <c r="H29" i="97"/>
  <c r="H142" i="97"/>
  <c r="F142" i="97"/>
  <c r="F25" i="97"/>
  <c r="H25" i="97"/>
  <c r="F143" i="97"/>
  <c r="H143" i="97"/>
  <c r="F30" i="97"/>
  <c r="H30" i="97"/>
  <c r="D145" i="97"/>
  <c r="H144" i="97"/>
  <c r="F144" i="97"/>
  <c r="F48" i="97"/>
  <c r="H48" i="97"/>
  <c r="H147" i="97"/>
  <c r="F147" i="97"/>
  <c r="F50" i="97"/>
  <c r="H50" i="97"/>
  <c r="F149" i="97"/>
  <c r="H149" i="97"/>
  <c r="H146" i="97"/>
  <c r="F146" i="97"/>
  <c r="F49" i="97"/>
  <c r="H49" i="97"/>
  <c r="F148" i="97"/>
  <c r="H148" i="97"/>
  <c r="H51" i="97"/>
  <c r="F51" i="97"/>
  <c r="H23" i="97"/>
  <c r="F23" i="97"/>
  <c r="F52" i="97"/>
  <c r="H52" i="97"/>
  <c r="H150" i="97"/>
  <c r="F150" i="97"/>
  <c r="F155" i="97"/>
  <c r="H155" i="97"/>
  <c r="F24" i="97"/>
  <c r="H24" i="97"/>
  <c r="H151" i="97"/>
  <c r="F151" i="97"/>
  <c r="F26" i="97"/>
  <c r="H26" i="97"/>
  <c r="H152" i="97"/>
  <c r="F152" i="97"/>
  <c r="F27" i="97"/>
  <c r="H27" i="97"/>
  <c r="D140" i="97"/>
  <c r="H139" i="97"/>
  <c r="F153" i="97"/>
  <c r="H153" i="97"/>
  <c r="F28" i="97"/>
  <c r="H28" i="97"/>
  <c r="H141" i="97"/>
  <c r="F141" i="97"/>
  <c r="I141" i="97" s="1"/>
  <c r="F154" i="97"/>
  <c r="H154" i="97"/>
  <c r="I50" i="96"/>
  <c r="I52" i="96" s="1"/>
  <c r="H50" i="96"/>
  <c r="I59" i="96" s="1"/>
  <c r="I77" i="96"/>
  <c r="F72" i="96"/>
  <c r="H72" i="96"/>
  <c r="I51" i="94"/>
  <c r="I22" i="93"/>
  <c r="I74" i="93" s="1"/>
  <c r="I77" i="93" s="1"/>
  <c r="F74" i="93"/>
  <c r="I75" i="93" s="1"/>
  <c r="I76" i="93" s="1"/>
  <c r="I70" i="105"/>
  <c r="F146" i="91"/>
  <c r="I146" i="91" s="1"/>
  <c r="F154" i="91"/>
  <c r="I153" i="91"/>
  <c r="I155" i="91"/>
  <c r="I138" i="91"/>
  <c r="I144" i="91"/>
  <c r="F145" i="91"/>
  <c r="I145" i="91" s="1"/>
  <c r="D147" i="91"/>
  <c r="F140" i="91"/>
  <c r="I140" i="91"/>
  <c r="F141" i="91"/>
  <c r="I141" i="91" s="1"/>
  <c r="F139" i="91"/>
  <c r="F160" i="91"/>
  <c r="I112" i="91"/>
  <c r="I115" i="91"/>
  <c r="D161" i="91"/>
  <c r="F161" i="91" s="1"/>
  <c r="D116" i="91"/>
  <c r="F116" i="91" s="1"/>
  <c r="I23" i="91"/>
  <c r="F36" i="91"/>
  <c r="I95" i="91"/>
  <c r="I83" i="93"/>
  <c r="F51" i="91"/>
  <c r="F107" i="91"/>
  <c r="F33" i="91"/>
  <c r="F53" i="91"/>
  <c r="F37" i="91"/>
  <c r="F56" i="91"/>
  <c r="F75" i="91"/>
  <c r="F57" i="91"/>
  <c r="F114" i="91"/>
  <c r="I111" i="91"/>
  <c r="F27" i="91"/>
  <c r="F48" i="91"/>
  <c r="L47" i="91"/>
  <c r="F32" i="91"/>
  <c r="F59" i="91"/>
  <c r="F52" i="91"/>
  <c r="F67" i="91"/>
  <c r="F35" i="91"/>
  <c r="D71" i="91"/>
  <c r="F68" i="91"/>
  <c r="F55" i="91"/>
  <c r="F73" i="91"/>
  <c r="F76" i="91"/>
  <c r="F81" i="91"/>
  <c r="F24" i="91"/>
  <c r="F83" i="91"/>
  <c r="F84" i="91"/>
  <c r="F28" i="91"/>
  <c r="F49" i="91"/>
  <c r="F29" i="91"/>
  <c r="F60" i="91"/>
  <c r="F96" i="91"/>
  <c r="F31" i="91"/>
  <c r="D41" i="91"/>
  <c r="F40" i="91"/>
  <c r="F65" i="91"/>
  <c r="F105" i="91"/>
  <c r="F99" i="91"/>
  <c r="D162" i="91"/>
  <c r="D108" i="91"/>
  <c r="D109" i="91"/>
  <c r="D94" i="91"/>
  <c r="D92" i="91"/>
  <c r="D93" i="91"/>
  <c r="D87" i="91"/>
  <c r="D79" i="91"/>
  <c r="D42" i="91"/>
  <c r="D527" i="94"/>
  <c r="I53" i="94" l="1"/>
  <c r="I54" i="94"/>
  <c r="I146" i="97"/>
  <c r="I155" i="97"/>
  <c r="I49" i="97"/>
  <c r="I151" i="97"/>
  <c r="I147" i="97"/>
  <c r="I142" i="97"/>
  <c r="I51" i="97"/>
  <c r="I154" i="97"/>
  <c r="I150" i="97"/>
  <c r="H145" i="97"/>
  <c r="F145" i="97"/>
  <c r="I30" i="97"/>
  <c r="I28" i="97"/>
  <c r="I52" i="97"/>
  <c r="I23" i="97"/>
  <c r="F124" i="97"/>
  <c r="I125" i="97" s="1"/>
  <c r="I143" i="97"/>
  <c r="H124" i="97"/>
  <c r="I139" i="97"/>
  <c r="I25" i="97"/>
  <c r="I27" i="97"/>
  <c r="I24" i="97"/>
  <c r="I148" i="97"/>
  <c r="I48" i="97"/>
  <c r="I26" i="97"/>
  <c r="I149" i="97"/>
  <c r="I153" i="97"/>
  <c r="I50" i="97"/>
  <c r="F140" i="97"/>
  <c r="H140" i="97"/>
  <c r="I152" i="97"/>
  <c r="I144" i="97"/>
  <c r="I29" i="97"/>
  <c r="H83" i="96"/>
  <c r="I92" i="96" s="1"/>
  <c r="I72" i="96"/>
  <c r="F83" i="96"/>
  <c r="I84" i="96" s="1"/>
  <c r="I78" i="93"/>
  <c r="I79" i="93" s="1"/>
  <c r="I80" i="93" s="1"/>
  <c r="I81" i="93" s="1"/>
  <c r="I82" i="93" s="1"/>
  <c r="I84" i="93" s="1"/>
  <c r="I154" i="91"/>
  <c r="I139" i="91"/>
  <c r="D149" i="91"/>
  <c r="D148" i="91"/>
  <c r="F147" i="91"/>
  <c r="I147" i="91" s="1"/>
  <c r="I160" i="91"/>
  <c r="I161" i="91"/>
  <c r="I116" i="91"/>
  <c r="I96" i="91"/>
  <c r="I56" i="91"/>
  <c r="I36" i="91"/>
  <c r="I76" i="91"/>
  <c r="I49" i="91"/>
  <c r="I53" i="96"/>
  <c r="I54" i="96" s="1"/>
  <c r="I55" i="96" s="1"/>
  <c r="I55" i="94"/>
  <c r="I56" i="94" s="1"/>
  <c r="I57" i="94" s="1"/>
  <c r="I58" i="94" s="1"/>
  <c r="I59" i="94" s="1"/>
  <c r="I61" i="94" s="1"/>
  <c r="I62" i="94" s="1"/>
  <c r="I63" i="94" s="1"/>
  <c r="D11" i="73" s="1"/>
  <c r="I48" i="91"/>
  <c r="I28" i="91"/>
  <c r="I68" i="91"/>
  <c r="I31" i="91"/>
  <c r="I59" i="91"/>
  <c r="I51" i="91"/>
  <c r="F108" i="91"/>
  <c r="F69" i="91"/>
  <c r="I83" i="91"/>
  <c r="I53" i="91"/>
  <c r="F25" i="91"/>
  <c r="I24" i="91"/>
  <c r="F85" i="91"/>
  <c r="I114" i="91"/>
  <c r="I65" i="91"/>
  <c r="I35" i="91"/>
  <c r="F42" i="91"/>
  <c r="I81" i="91"/>
  <c r="I107" i="91"/>
  <c r="F70" i="91"/>
  <c r="F162" i="91"/>
  <c r="F79" i="91"/>
  <c r="I67" i="91"/>
  <c r="I105" i="91"/>
  <c r="I29" i="91"/>
  <c r="F71" i="91"/>
  <c r="F87" i="91"/>
  <c r="I52" i="91"/>
  <c r="I73" i="91"/>
  <c r="F62" i="91"/>
  <c r="I60" i="91"/>
  <c r="I55" i="91"/>
  <c r="I57" i="91"/>
  <c r="I32" i="91"/>
  <c r="D20" i="91"/>
  <c r="I27" i="91"/>
  <c r="F78" i="91"/>
  <c r="I37" i="91"/>
  <c r="I84" i="91"/>
  <c r="F86" i="91"/>
  <c r="I33" i="91"/>
  <c r="I75" i="91"/>
  <c r="I40" i="91"/>
  <c r="F41" i="91"/>
  <c r="F77" i="91"/>
  <c r="F61" i="91"/>
  <c r="F109" i="91"/>
  <c r="F63" i="91"/>
  <c r="F101" i="91"/>
  <c r="F100" i="91"/>
  <c r="F102" i="91"/>
  <c r="I99" i="91"/>
  <c r="F93" i="91"/>
  <c r="F92" i="91"/>
  <c r="F94" i="91"/>
  <c r="H156" i="97" l="1"/>
  <c r="I165" i="97" s="1"/>
  <c r="I145" i="97"/>
  <c r="I127" i="97"/>
  <c r="I133" i="97"/>
  <c r="I140" i="97"/>
  <c r="F156" i="97"/>
  <c r="I157" i="97" s="1"/>
  <c r="I124" i="97"/>
  <c r="I126" i="97" s="1"/>
  <c r="I83" i="96"/>
  <c r="I85" i="96" s="1"/>
  <c r="D152" i="91"/>
  <c r="D151" i="91"/>
  <c r="F150" i="91"/>
  <c r="I150" i="91" s="1"/>
  <c r="F148" i="91"/>
  <c r="F149" i="91"/>
  <c r="I69" i="91"/>
  <c r="I56" i="96"/>
  <c r="I57" i="96" s="1"/>
  <c r="I58" i="96" s="1"/>
  <c r="I60" i="96" s="1"/>
  <c r="I61" i="96" s="1"/>
  <c r="I62" i="96" s="1"/>
  <c r="I85" i="93"/>
  <c r="I86" i="93" s="1"/>
  <c r="D10" i="73" s="1"/>
  <c r="I162" i="91"/>
  <c r="I25" i="91"/>
  <c r="I77" i="91"/>
  <c r="I19" i="91"/>
  <c r="I94" i="91"/>
  <c r="I42" i="91"/>
  <c r="I61" i="91"/>
  <c r="I108" i="91"/>
  <c r="I62" i="91"/>
  <c r="I70" i="91"/>
  <c r="I41" i="91"/>
  <c r="I71" i="91"/>
  <c r="I63" i="91"/>
  <c r="I85" i="91"/>
  <c r="D21" i="91"/>
  <c r="I86" i="91"/>
  <c r="I87" i="91"/>
  <c r="I79" i="91"/>
  <c r="I109" i="91"/>
  <c r="I78" i="91"/>
  <c r="I102" i="91"/>
  <c r="I100" i="91"/>
  <c r="I101" i="91"/>
  <c r="I92" i="91"/>
  <c r="I93" i="91"/>
  <c r="I86" i="96" l="1"/>
  <c r="I87" i="96" s="1"/>
  <c r="I88" i="96" s="1"/>
  <c r="I89" i="96" s="1"/>
  <c r="I90" i="96" s="1"/>
  <c r="I91" i="96" s="1"/>
  <c r="I93" i="96" s="1"/>
  <c r="I94" i="96" s="1"/>
  <c r="I95" i="96" s="1"/>
  <c r="I96" i="96" s="1"/>
  <c r="D12" i="73" s="1"/>
  <c r="I128" i="97"/>
  <c r="I156" i="97"/>
  <c r="I149" i="91"/>
  <c r="F151" i="91"/>
  <c r="F152" i="91"/>
  <c r="I148" i="91"/>
  <c r="I79" i="105"/>
  <c r="I71" i="105"/>
  <c r="I20" i="91"/>
  <c r="I158" i="97" l="1"/>
  <c r="I159" i="97" s="1"/>
  <c r="I160" i="97" s="1"/>
  <c r="I161" i="97" s="1"/>
  <c r="I162" i="97" s="1"/>
  <c r="I163" i="97" s="1"/>
  <c r="I164" i="97" s="1"/>
  <c r="I166" i="97" s="1"/>
  <c r="I167" i="97" s="1"/>
  <c r="I168" i="97" s="1"/>
  <c r="I129" i="97"/>
  <c r="I130" i="97" s="1"/>
  <c r="I131" i="97" s="1"/>
  <c r="I132" i="97" s="1"/>
  <c r="I134" i="97" s="1"/>
  <c r="I135" i="97" s="1"/>
  <c r="I136" i="97" s="1"/>
  <c r="I151" i="91"/>
  <c r="I152" i="91"/>
  <c r="I173" i="91"/>
  <c r="I21" i="91"/>
  <c r="F164" i="91"/>
  <c r="I165" i="91" s="1"/>
  <c r="I169" i="97" l="1"/>
  <c r="D13" i="73" s="1"/>
  <c r="I164" i="91"/>
  <c r="I72" i="105"/>
  <c r="I166" i="91" l="1"/>
  <c r="I73" i="105"/>
  <c r="I74" i="105" s="1"/>
  <c r="I75" i="105" s="1"/>
  <c r="I76" i="105" s="1"/>
  <c r="I77" i="105" s="1"/>
  <c r="I78" i="105" s="1"/>
  <c r="I80" i="105" s="1"/>
  <c r="I81" i="105" s="1"/>
  <c r="I82" i="105" s="1"/>
  <c r="D9" i="73" s="1"/>
  <c r="H9" i="73" s="1"/>
  <c r="E14" i="73"/>
  <c r="F14" i="73"/>
  <c r="G14" i="73"/>
  <c r="I167" i="91" l="1"/>
  <c r="I168" i="91" s="1"/>
  <c r="H13" i="73"/>
  <c r="I169" i="91" l="1"/>
  <c r="I170" i="91" s="1"/>
  <c r="I171" i="91" s="1"/>
  <c r="I172" i="91" s="1"/>
  <c r="I174" i="91" s="1"/>
  <c r="I175" i="91" s="1"/>
  <c r="I176" i="91" s="1"/>
  <c r="D8" i="73" s="1"/>
  <c r="H12" i="73"/>
  <c r="H11" i="73" l="1"/>
  <c r="H10" i="73" l="1"/>
  <c r="H8" i="73" l="1"/>
  <c r="H14" i="73" s="1"/>
  <c r="D14" i="73"/>
</calcChain>
</file>

<file path=xl/sharedStrings.xml><?xml version="1.0" encoding="utf-8"?>
<sst xmlns="http://schemas.openxmlformats.org/spreadsheetml/2006/main" count="1198" uniqueCount="442">
  <si>
    <t xml:space="preserve"> </t>
  </si>
  <si>
    <t>მასალა</t>
  </si>
  <si>
    <t>ხელფასი</t>
  </si>
  <si>
    <t>ჯამი</t>
  </si>
  <si>
    <t>სულ</t>
  </si>
  <si>
    <t>ც</t>
  </si>
  <si>
    <t>კომპ</t>
  </si>
  <si>
    <t>ცალი</t>
  </si>
  <si>
    <t>მ</t>
  </si>
  <si>
    <t>ქურო  d 25</t>
  </si>
  <si>
    <t xml:space="preserve">ზედნადები ხარჯები </t>
  </si>
  <si>
    <t xml:space="preserve"> N</t>
  </si>
  <si>
    <t>ხარჯთაღრიცხვის N</t>
  </si>
  <si>
    <t xml:space="preserve"> ხარჯთაღრიცხვის დასახელება</t>
  </si>
  <si>
    <t>სამშენებლო სამუშაოები</t>
  </si>
  <si>
    <t xml:space="preserve">სამონტაჟო სამუშაოები </t>
  </si>
  <si>
    <t>მოწყობილობა</t>
  </si>
  <si>
    <t>სხვადასხვა ხარჯები</t>
  </si>
  <si>
    <t>დაგროვილი საპენსიო გადასახადი (ხელფასიდან) 2%</t>
  </si>
  <si>
    <t>დ.ღ.გ.   18%</t>
  </si>
  <si>
    <t>სულ ხარჯთაღიცხვით</t>
  </si>
  <si>
    <t>ნაკრები ხარჯთაღრიცხვა</t>
  </si>
  <si>
    <t>ხარჯთ. N1</t>
  </si>
  <si>
    <t>მილის სამაგრი დ=25</t>
  </si>
  <si>
    <t xml:space="preserve"> ელექტროტექნიკური ნაწილი </t>
  </si>
  <si>
    <t>N</t>
  </si>
  <si>
    <t xml:space="preserve">სამუშაოს დასახელება </t>
  </si>
  <si>
    <t>განზ. ერთ.</t>
  </si>
  <si>
    <t>გეგმიური მოგება</t>
  </si>
  <si>
    <t xml:space="preserve">ზედნადები ხარჯები ხელფასზე </t>
  </si>
  <si>
    <t>კაბელები</t>
  </si>
  <si>
    <t>რაოდენობა</t>
  </si>
  <si>
    <t>ზედნადები ხარჯები</t>
  </si>
  <si>
    <t>ზოლოვანი სანათების მონტაჟი</t>
  </si>
  <si>
    <t>ზოლოვანი სანათი</t>
  </si>
  <si>
    <r>
      <t>დეკორატიული პანელი-</t>
    </r>
    <r>
      <rPr>
        <sz val="10"/>
        <color theme="1"/>
        <rFont val="Calibri"/>
        <family val="2"/>
        <charset val="204"/>
        <scheme val="minor"/>
      </rPr>
      <t>FUNDERMAX-  0260-Arezzo-0244 Santos კომბინაციით-შესაბამისი</t>
    </r>
  </si>
  <si>
    <t>ფიბრობეტონის პანელი სისქით მინ 1.2 სმ</t>
  </si>
  <si>
    <r>
      <t xml:space="preserve">ფანჯრის ფერდების მოპირკეთება მდფ-ის ფილებით, </t>
    </r>
    <r>
      <rPr>
        <b/>
        <sz val="10"/>
        <color theme="1"/>
        <rFont val="Arial"/>
        <family val="2"/>
        <charset val="204"/>
      </rPr>
      <t>RAL-6018 შესაბამისი</t>
    </r>
  </si>
  <si>
    <t>სვეტების დამუშავება და დაფარვა ბეტონის ლაქით</t>
  </si>
  <si>
    <t>კედლის დეკორატიული გაფორმება იუსტიციის სახლის წარწერებით</t>
  </si>
  <si>
    <t>მონაცემთა გადაცემის და IT ქსელები</t>
  </si>
  <si>
    <t xml:space="preserve"> ჯამი:</t>
  </si>
  <si>
    <t>ტ</t>
  </si>
  <si>
    <t>კგ</t>
  </si>
  <si>
    <r>
      <t>მ</t>
    </r>
    <r>
      <rPr>
        <vertAlign val="superscript"/>
        <sz val="10"/>
        <rFont val="AcadNusx"/>
      </rPr>
      <t>2</t>
    </r>
  </si>
  <si>
    <t xml:space="preserve">იატაკი </t>
  </si>
  <si>
    <r>
      <t>მ</t>
    </r>
    <r>
      <rPr>
        <b/>
        <vertAlign val="superscript"/>
        <sz val="10"/>
        <rFont val="Sylfaen"/>
        <family val="1"/>
      </rPr>
      <t>2</t>
    </r>
  </si>
  <si>
    <t>საკიდი პირდაპირი 60/27 (დეტალი ES)</t>
  </si>
  <si>
    <t xml:space="preserve">შურუპი თვითმჭრელი ((LN 9) 3.5*35 </t>
  </si>
  <si>
    <t>მ2</t>
  </si>
  <si>
    <t>გეგმიური დაგროვება</t>
  </si>
  <si>
    <t>გათბობა-გაგრილების სამუშაოები</t>
  </si>
  <si>
    <t>თავი I მოწყობილობის მონტაჟი</t>
  </si>
  <si>
    <t>ზედნადები ხარჯები ( ხელფასიდან)</t>
  </si>
  <si>
    <t>გეგმიური დაგროვება (მოწყობილობის გამოკლებით)</t>
  </si>
  <si>
    <t>თავი I-ს  ჯამი</t>
  </si>
  <si>
    <t>თავი II-ს ჯამი</t>
  </si>
  <si>
    <t>ინტერიერი</t>
  </si>
  <si>
    <t>ელექტროობა</t>
  </si>
  <si>
    <t>IT</t>
  </si>
  <si>
    <t>გათბობა</t>
  </si>
  <si>
    <t>ხარჯთ. N2</t>
  </si>
  <si>
    <t>ხარჯთ. N3</t>
  </si>
  <si>
    <t>ხარჯთ. N4</t>
  </si>
  <si>
    <t>ხარჯთ. N5</t>
  </si>
  <si>
    <t>ხარჯთ. N6</t>
  </si>
  <si>
    <t>მ²</t>
  </si>
  <si>
    <t xml:space="preserve">გაუთვალისწინებელი ხარჯები </t>
  </si>
  <si>
    <t>ერთ.ფასი</t>
  </si>
  <si>
    <t>ვენტილაცია</t>
  </si>
  <si>
    <t>I მოწყობილობა</t>
  </si>
  <si>
    <t xml:space="preserve">თავი I-ს ჯამი </t>
  </si>
  <si>
    <t>II ჰაერსატარები</t>
  </si>
  <si>
    <t>cali</t>
  </si>
  <si>
    <t>grm</t>
  </si>
  <si>
    <t>Total Refrigerant charge.</t>
  </si>
  <si>
    <t>kg</t>
  </si>
  <si>
    <t>samagri spilenZis milebisaTvis.</t>
  </si>
  <si>
    <t>მილსადენების მონტაჟი დ-50მმ</t>
  </si>
  <si>
    <t>პლასტმასის  მინაბოჭკოვანი მილი Ø50</t>
  </si>
  <si>
    <t>ქურო დ-50</t>
  </si>
  <si>
    <t>უკუსარქველის მონტაჟი დ-50მმ</t>
  </si>
  <si>
    <r>
      <t>მ</t>
    </r>
    <r>
      <rPr>
        <vertAlign val="superscript"/>
        <sz val="10"/>
        <rFont val="Sylfaen"/>
        <family val="1"/>
      </rPr>
      <t>2</t>
    </r>
  </si>
  <si>
    <t>მოდინებითი სავენტილაციო სისტემა #01.                             გამწოვი სავენტილაციო სისტემა #01.</t>
  </si>
  <si>
    <t>კომპ.</t>
  </si>
  <si>
    <t xml:space="preserve">      სახარჯთაღრიცხვო ღირებულება ( ლარი)</t>
  </si>
  <si>
    <t>saventilacio sistemebis damxmare samontaJo masalebi</t>
  </si>
  <si>
    <r>
      <t>miltuCi (flianeci):</t>
    </r>
    <r>
      <rPr>
        <b/>
        <sz val="11"/>
        <rFont val="Times New Roman"/>
        <family val="1"/>
      </rPr>
      <t xml:space="preserve"> d=20mm </t>
    </r>
  </si>
  <si>
    <r>
      <t>კუთხოვანა</t>
    </r>
    <r>
      <rPr>
        <b/>
        <sz val="11"/>
        <rFont val="Times New Roman"/>
        <family val="1"/>
      </rPr>
      <t xml:space="preserve"> d=20mm </t>
    </r>
  </si>
  <si>
    <t>G-Clamp</t>
  </si>
  <si>
    <t>წებოვანი შუასადები</t>
  </si>
  <si>
    <t>gaTboba-gagrilebis sistema #01.</t>
  </si>
  <si>
    <t>gaTboba-gagrilebis sistema #02.</t>
  </si>
  <si>
    <t xml:space="preserve">პლასტმასის  მინაბოჭკოვანი  მილი d=25მმ  </t>
  </si>
  <si>
    <t xml:space="preserve">მილსადენების მონტაჟი                                          d=25 მმ  PN10 მოწყობა </t>
  </si>
  <si>
    <t>სამკაპი      Ø50/50/50</t>
  </si>
  <si>
    <t>სიფონის მონტაჟი დ-50მმ</t>
  </si>
  <si>
    <t>თავი II   სადრენაჟო სისტემა</t>
  </si>
  <si>
    <r>
      <t>მუხლი  90</t>
    </r>
    <r>
      <rPr>
        <sz val="10"/>
        <rFont val="Calibri"/>
        <family val="2"/>
        <charset val="204"/>
      </rPr>
      <t>°         Ø50</t>
    </r>
    <r>
      <rPr>
        <sz val="10"/>
        <rFont val="Arial"/>
        <family val="2"/>
      </rPr>
      <t xml:space="preserve">  </t>
    </r>
  </si>
  <si>
    <t xml:space="preserve">თავი II-ს ჯამი </t>
  </si>
  <si>
    <r>
      <t>პოლიპროპილენის მუხლი d=25მმ  90</t>
    </r>
    <r>
      <rPr>
        <vertAlign val="superscript"/>
        <sz val="10"/>
        <rFont val="Sylfaen"/>
        <family val="1"/>
      </rPr>
      <t>0</t>
    </r>
  </si>
  <si>
    <r>
      <t xml:space="preserve">kauCukis Tboizolacia </t>
    </r>
    <r>
      <rPr>
        <b/>
        <sz val="10"/>
        <rFont val="Arial"/>
        <family val="2"/>
        <charset val="204"/>
      </rPr>
      <t xml:space="preserve">D25 (H=6mm) </t>
    </r>
    <r>
      <rPr>
        <b/>
        <sz val="10"/>
        <rFont val="AcadNusx"/>
      </rPr>
      <t xml:space="preserve"> spilenZis milebisaTvis</t>
    </r>
  </si>
  <si>
    <r>
      <t xml:space="preserve">kauCukis Tboizolacia </t>
    </r>
    <r>
      <rPr>
        <b/>
        <sz val="10"/>
        <rFont val="Arial"/>
        <family val="2"/>
        <charset val="204"/>
      </rPr>
      <t xml:space="preserve">D50(H=6mm) </t>
    </r>
    <r>
      <rPr>
        <b/>
        <sz val="10"/>
        <rFont val="AcadNusx"/>
      </rPr>
      <t xml:space="preserve"> spilenZis milebisaTvis</t>
    </r>
  </si>
  <si>
    <t>ხარჯთაღრიცხვა N1-3</t>
  </si>
  <si>
    <t>ხარჯთაღრიცხვა N1-4</t>
  </si>
  <si>
    <t>ხარჯთაღრიცხვა N1-5</t>
  </si>
  <si>
    <t>ხარჯთაღრიცხვა N1-6</t>
  </si>
  <si>
    <t>ხარჯთაღრიცხვა N1-1</t>
  </si>
  <si>
    <t xml:space="preserve">ჯამი </t>
  </si>
  <si>
    <t>ავარიული სანათი</t>
  </si>
  <si>
    <t>ქვიშა-ცემენტის ხსნარი</t>
  </si>
  <si>
    <t>მილის სამაგრი დ=50</t>
  </si>
  <si>
    <t>სადემონტაჟო სამუშაოები</t>
  </si>
  <si>
    <t>სამშენებლო ნარჩენების გამოტანა ხელით გარეთ</t>
  </si>
  <si>
    <t>სამშენებლო ნარჩენების დატვირთვა ხელით ავტოთვითმცლელზე</t>
  </si>
  <si>
    <t>ხარჯთაღრიცხვა N1-2</t>
  </si>
  <si>
    <t>უკუსარქველის მონტაჟი დ-25მმ</t>
  </si>
  <si>
    <t>სიფონის მონტაჟი დ-25მმ</t>
  </si>
  <si>
    <t>პაჩპანელი 24 პორტიანი Cat6 FTP</t>
  </si>
  <si>
    <t>ც.</t>
  </si>
  <si>
    <t>როუტერი (პარამეტრები დაზუსტდეს დამკვეთთან)</t>
  </si>
  <si>
    <t>24G პორტიანი სვიჩი 2Gjgabit UPlink 1U 19"</t>
  </si>
  <si>
    <t>WIFI AP POE კვებით (პარამეტრები დაზუსტდეს დამკვეთთან)</t>
  </si>
  <si>
    <t>კაბელის ორგანაიზერი</t>
  </si>
  <si>
    <t>1 x RJ45 Cat5e. FTP Socket</t>
  </si>
  <si>
    <t>FTP Keystone Cat6 ეს</t>
  </si>
  <si>
    <t>ელ.გამანაწილებელი 8 სოკეტით</t>
  </si>
  <si>
    <t>უწყვეტი კვების წყარო 3კვტ 19" რეკში სამონტაჟო UPS 3kva</t>
  </si>
  <si>
    <t>საკომუნიკაციო კარადა რეკი 800x800 42U თერმოსტატით და ვენტილატორით</t>
  </si>
  <si>
    <t>ჭანჭიკები რეკისთვის ( 10 ცალიანი შეკვრა )</t>
  </si>
  <si>
    <t>მ.</t>
  </si>
  <si>
    <t xml:space="preserve">8G პორტიანი სვიჩი POE </t>
  </si>
  <si>
    <t>ჰორიზონტალური PDU 8xC13 როზეტები და C14 შესაერთებლით</t>
  </si>
  <si>
    <t>დამხმარე სამონტაჟო მასალა</t>
  </si>
  <si>
    <t xml:space="preserve"> IT ქსელები</t>
  </si>
  <si>
    <t>ვიდეო მეთვალყურეობის სისტემა</t>
  </si>
  <si>
    <t>ვიდეო მეთვალყურეობის დომ კამერა  4MP/2.8MM LENS POE კვებით</t>
  </si>
  <si>
    <t xml:space="preserve">ჩამწერი მოწყობილობა 32 არხიანი რეკში სამონტაჟო </t>
  </si>
  <si>
    <t>8 TB მყარი დისკი</t>
  </si>
  <si>
    <t>სახანძრო სიგნალიზაცია</t>
  </si>
  <si>
    <t>სახანძრო განგაშის სამისამართო პანელი 1 ლუპიანი</t>
  </si>
  <si>
    <t>აკუმულატორი 12V 7Ah</t>
  </si>
  <si>
    <t>სამისამართო კვამლის დეტექტორი</t>
  </si>
  <si>
    <t>სამისამართო ხელის საგანგაშო ღილაკი</t>
  </si>
  <si>
    <t xml:space="preserve">სამისამართო ხმოვანი სირენა სტრობ სანათით </t>
  </si>
  <si>
    <t xml:space="preserve">I/O მოდული </t>
  </si>
  <si>
    <t xml:space="preserve">სახანძრო სიგნალიზაციის ხანძარმედეგი კაბელი 2x2+0.8mm JE-H(St)H FE 180/E90  </t>
  </si>
  <si>
    <t>მეტრი</t>
  </si>
  <si>
    <t>აუდიო შეტყობინების სისტემა</t>
  </si>
  <si>
    <t>ფლიერი (Player/Matrix)</t>
  </si>
  <si>
    <t>გამაძლიერებელი  80W</t>
  </si>
  <si>
    <t>დინამიკი 5-10W</t>
  </si>
  <si>
    <t>მიკროფონი</t>
  </si>
  <si>
    <t>კაბელი LIHCH FE180 2X1.5</t>
  </si>
  <si>
    <r>
      <rPr>
        <sz val="11"/>
        <color theme="1"/>
        <rFont val="Calibri (Body)"/>
      </rPr>
      <t>უწყვეტი კვების წყარო 1კვტ 19" რეკში სამონტაჟო</t>
    </r>
    <r>
      <rPr>
        <sz val="11"/>
        <color theme="1"/>
        <rFont val="Calibri"/>
        <family val="2"/>
        <charset val="1"/>
        <scheme val="minor"/>
      </rPr>
      <t xml:space="preserve"> UPS 1kva</t>
    </r>
  </si>
  <si>
    <t>წყალმოარაგება</t>
  </si>
  <si>
    <t>სატრანსპორტო ხარჯები მასალებზე</t>
  </si>
  <si>
    <t>პლასტმასის მილი PPR  SDR 8, PN16 D=20</t>
  </si>
  <si>
    <t>პლასტმასის მილი PPR  SDR 8, PN16 D=25</t>
  </si>
  <si>
    <t>პლასტმასის მილი PPR  SDR 8, PN16 D=32</t>
  </si>
  <si>
    <t>იზოლაცია 20..60 D=20</t>
  </si>
  <si>
    <t>იზოლაცია 20..60 D=25</t>
  </si>
  <si>
    <t>იზოლაცია 20..60 D=32</t>
  </si>
  <si>
    <t>მუხლი-90 D=20</t>
  </si>
  <si>
    <t>მუხლი-90 D=25</t>
  </si>
  <si>
    <t>მუხლი-90 D=32</t>
  </si>
  <si>
    <t>სამკაპი-90 D=20/20</t>
  </si>
  <si>
    <t>სამკაპი-90 D=20/20/25</t>
  </si>
  <si>
    <t>სამკაპი-90 D=25/25/20</t>
  </si>
  <si>
    <t xml:space="preserve">სამკაპი-90 D=25/25 </t>
  </si>
  <si>
    <t>სამკაპი-90 D=32/32/25</t>
  </si>
  <si>
    <t>გადამყვანი D=25/20</t>
  </si>
  <si>
    <t>გადამყვანი D=32/25</t>
  </si>
  <si>
    <t>შემრევი (ნიჟარა)</t>
  </si>
  <si>
    <t>შემრევი (ხელსაბანი)</t>
  </si>
  <si>
    <t>ონკანი D=20</t>
  </si>
  <si>
    <t>ონკანი D=25</t>
  </si>
  <si>
    <t>ონკანი D=32</t>
  </si>
  <si>
    <t>მრიცხველი D=32</t>
  </si>
  <si>
    <t>უკუსარქველი D=32</t>
  </si>
  <si>
    <t>ფილტრი D=32</t>
  </si>
  <si>
    <t>სამაგრები ,საკიდები მილგაყვანილობის ღირებულების 20%</t>
  </si>
  <si>
    <t>სამაგრები ,საკიდები, ქუროები მილგაყვანილობის ღირებულების 20%</t>
  </si>
  <si>
    <t>კანალიზაცია</t>
  </si>
  <si>
    <t>კანალზიაციის მილი PVC D=50</t>
  </si>
  <si>
    <t>კანალზიაციის მილი PVC D=110</t>
  </si>
  <si>
    <t>მუხლი-45 D=50</t>
  </si>
  <si>
    <t>მუხლი-45 D=110</t>
  </si>
  <si>
    <t>სამკაპი -45 D=50/50</t>
  </si>
  <si>
    <t>სამკაპი -45 D=110/110/50</t>
  </si>
  <si>
    <t xml:space="preserve">სამკაპი -45 D=110/110 </t>
  </si>
  <si>
    <t>სამკაპი -90 D=110/110/50</t>
  </si>
  <si>
    <t>სამკაპი -90 D=50/50</t>
  </si>
  <si>
    <t xml:space="preserve">სამკაპი -90 D=110/110 </t>
  </si>
  <si>
    <t>გადამყვანი D=110/50</t>
  </si>
  <si>
    <t>ტრაპი D=50</t>
  </si>
  <si>
    <t>ხელსაბანი</t>
  </si>
  <si>
    <t>უნიტაზი</t>
  </si>
  <si>
    <t>ნიჟარა</t>
  </si>
  <si>
    <t>სარევიზიო ხუფი D=50</t>
  </si>
  <si>
    <t>სარევიზიო ხუფი D=110</t>
  </si>
  <si>
    <t>საჰაერო ქუდი D=110</t>
  </si>
  <si>
    <t>წაყლ-კანალიზაცია</t>
  </si>
  <si>
    <t>III სართული</t>
  </si>
  <si>
    <r>
      <t>კაბელი Cu 5x4   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</si>
  <si>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5x1.5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</si>
  <si>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3x2.5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</si>
  <si>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3x1.5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</si>
  <si>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t>პლასტმასის გოფრირებული მილი Ф 20 მმ</t>
  </si>
  <si>
    <t>პლასტმასის გოფრირებული მილი Ф 16 მმ</t>
  </si>
  <si>
    <r>
      <t>მთავარი ელ</t>
    </r>
    <r>
      <rPr>
        <b/>
        <sz val="10"/>
        <color rgb="FF000000"/>
        <rFont val="AcadNusx"/>
      </rPr>
      <t xml:space="preserve">. </t>
    </r>
    <r>
      <rPr>
        <b/>
        <sz val="10"/>
        <color rgb="FF000000"/>
        <rFont val="Sylfaen"/>
        <family val="1"/>
        <charset val="204"/>
      </rPr>
      <t>გამანაწილებელი კარადა MDB</t>
    </r>
  </si>
  <si>
    <t>მთავარი ელ. გამანაწილებელი კარადა გ\მ</t>
  </si>
  <si>
    <t>ელ. გამანაწილებელი ფარი შ\მ</t>
  </si>
  <si>
    <t>ავტომატური  ამომრთველი   160  ა.  3 პოლუსა</t>
  </si>
  <si>
    <r>
      <t>ავტომატური</t>
    </r>
    <r>
      <rPr>
        <sz val="10"/>
        <color theme="1"/>
        <rFont val="AcadNusx"/>
      </rPr>
      <t xml:space="preserve"> </t>
    </r>
    <r>
      <rPr>
        <sz val="10"/>
        <color theme="1"/>
        <rFont val="Sylfaen"/>
        <family val="1"/>
        <charset val="204"/>
      </rPr>
      <t xml:space="preserve"> ამომრთველი  25    ა. 1 პოლუსა</t>
    </r>
  </si>
  <si>
    <t>ფურნიტური</t>
  </si>
  <si>
    <t>როზეტი დამიწების კონტურით</t>
  </si>
  <si>
    <t xml:space="preserve">ჩამრთველი  I  იანი </t>
  </si>
  <si>
    <t xml:space="preserve">ჩამრთველი  II იანი </t>
  </si>
  <si>
    <t>როზეტის და ჩამრთველის კოლოფი</t>
  </si>
  <si>
    <t>სანათი</t>
  </si>
  <si>
    <t>LED პანელი 600x600 მმ. (ამსტრონგი)</t>
  </si>
  <si>
    <t>LED წერტილოვანი</t>
  </si>
  <si>
    <t>EXIT სანათ</t>
  </si>
  <si>
    <t>სამაგრები ,საკიდები გოფრირებული მილების ღირებულების 20%</t>
  </si>
  <si>
    <t>tualetebis gamwovi saventilacio sistema #01.</t>
  </si>
  <si>
    <r>
      <t xml:space="preserve">mrgvali gamwovi saventilacio difuzori, haeris regulirebadi damperebiT: </t>
    </r>
    <r>
      <rPr>
        <b/>
        <sz val="11"/>
        <rFont val="Arial"/>
        <family val="2"/>
        <charset val="204"/>
      </rPr>
      <t>L=100m3/h</t>
    </r>
    <r>
      <rPr>
        <sz val="11"/>
        <rFont val="AcadNusx"/>
      </rPr>
      <t xml:space="preserve"> </t>
    </r>
    <r>
      <rPr>
        <b/>
        <sz val="11"/>
        <rFont val="Arial"/>
        <family val="2"/>
        <charset val="204"/>
      </rPr>
      <t>(D=125).</t>
    </r>
  </si>
  <si>
    <t>tualetebis gamwovi saventilacio sistema #02.</t>
  </si>
  <si>
    <r>
      <t>moqnili haersatari izolaciiT:</t>
    </r>
    <r>
      <rPr>
        <b/>
        <sz val="11"/>
        <rFont val="фкшфд"/>
        <charset val="1"/>
      </rPr>
      <t xml:space="preserve"> D=150.</t>
    </r>
    <r>
      <rPr>
        <b/>
        <sz val="11"/>
        <rFont val="Arial"/>
        <family val="2"/>
        <charset val="204"/>
      </rPr>
      <t xml:space="preserve"> </t>
    </r>
  </si>
  <si>
    <r>
      <t>m</t>
    </r>
    <r>
      <rPr>
        <sz val="11"/>
        <rFont val="Arial"/>
        <family val="2"/>
        <charset val="204"/>
      </rPr>
      <t>2</t>
    </r>
    <r>
      <rPr>
        <sz val="10"/>
        <rFont val="Arial"/>
        <family val="2"/>
      </rPr>
      <t/>
    </r>
  </si>
  <si>
    <r>
      <t xml:space="preserve">foladis moTuTiebuli haersatarebis Semosva: </t>
    </r>
    <r>
      <rPr>
        <b/>
        <sz val="11"/>
        <rFont val="Arial"/>
        <family val="2"/>
        <charset val="204"/>
      </rPr>
      <t>d=0,55mm.</t>
    </r>
  </si>
  <si>
    <r>
      <t xml:space="preserve">kauCukis TviTwebvadi Tboizolacia </t>
    </r>
    <r>
      <rPr>
        <b/>
        <sz val="11"/>
        <rFont val="Arial"/>
        <family val="2"/>
        <charset val="204"/>
      </rPr>
      <t>(H=9mm)</t>
    </r>
    <r>
      <rPr>
        <sz val="11"/>
        <rFont val="AcadNusx"/>
      </rPr>
      <t xml:space="preserve"> Tunuqis haersatarebisaTvis. </t>
    </r>
  </si>
  <si>
    <t>Ø15.9 Pipe.</t>
  </si>
  <si>
    <t>Ø28.6 Pipe.</t>
  </si>
  <si>
    <t>Branch joint:FQZHD-03.</t>
  </si>
  <si>
    <r>
      <t xml:space="preserve">kauCukis Tboizolacia </t>
    </r>
    <r>
      <rPr>
        <b/>
        <sz val="11"/>
        <rFont val="Arial"/>
        <family val="2"/>
        <charset val="204"/>
      </rPr>
      <t>Ø15.9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</si>
  <si>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Ø28.6 (H=9mm)</t>
    </r>
    <r>
      <rPr>
        <sz val="11"/>
        <rFont val="AcadNusx"/>
      </rPr>
      <t xml:space="preserve"> spilenZis milebisaTvis</t>
    </r>
  </si>
  <si>
    <r>
      <t xml:space="preserve">moqnili haersatari izolaciiT: </t>
    </r>
    <r>
      <rPr>
        <b/>
        <sz val="11"/>
        <color theme="1"/>
        <rFont val="фкшфд"/>
        <charset val="1"/>
      </rPr>
      <t>(D=125).</t>
    </r>
  </si>
  <si>
    <t>Ø6.35 Pipe.</t>
  </si>
  <si>
    <t>Ø12.7 Pipe.</t>
  </si>
  <si>
    <t>Ø19.1 Pipe.</t>
  </si>
  <si>
    <t>Ø22.2 Pipe.</t>
  </si>
  <si>
    <t>Ø25.4 Pipe.</t>
  </si>
  <si>
    <t>Reducer:Φ12.7&lt;-&gt;Φ15.9.</t>
  </si>
  <si>
    <t>Reducer:Φ22.2&lt;-&gt;Φ25.4.</t>
  </si>
  <si>
    <t>Branch joint:FQZHD-02.</t>
  </si>
  <si>
    <r>
      <t xml:space="preserve">kauCukis Tboizolacia </t>
    </r>
    <r>
      <rPr>
        <b/>
        <sz val="11"/>
        <rFont val="Arial"/>
        <family val="2"/>
        <charset val="204"/>
      </rPr>
      <t>Ø6.35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</si>
  <si>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Ø12.7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</si>
  <si>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Ø19.1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</si>
  <si>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Ø22.2 (H=9mm)</t>
    </r>
    <r>
      <rPr>
        <sz val="11"/>
        <rFont val="AcadNusx"/>
      </rPr>
      <t xml:space="preserve"> spilenZis milebisaTvis</t>
    </r>
  </si>
  <si>
    <r>
      <t xml:space="preserve">kauCukis Tboizolacia </t>
    </r>
    <r>
      <rPr>
        <b/>
        <sz val="11"/>
        <rFont val="Arial"/>
        <family val="2"/>
        <charset val="204"/>
      </rPr>
      <t>Ø25.4 (H=9mm)</t>
    </r>
    <r>
      <rPr>
        <sz val="11"/>
        <rFont val="AcadNusx"/>
      </rPr>
      <t xml:space="preserve"> spilenZis milebisaTvis</t>
    </r>
  </si>
  <si>
    <t>ფენკოილები</t>
  </si>
  <si>
    <r>
      <t xml:space="preserve">momsaxurebis luqi: </t>
    </r>
    <r>
      <rPr>
        <b/>
        <sz val="11"/>
        <color theme="1"/>
        <rFont val="Arial"/>
        <family val="2"/>
        <charset val="204"/>
      </rPr>
      <t xml:space="preserve">(600X600). </t>
    </r>
  </si>
  <si>
    <t xml:space="preserve">სამშენებლო ნაგვის გატანა 25 კმ-ზე </t>
  </si>
  <si>
    <t>მ3</t>
  </si>
  <si>
    <t>კერამოგრანიტის იატაკის მოწყობა</t>
  </si>
  <si>
    <t>კერემოგრანიტის ფილა</t>
  </si>
  <si>
    <t>წებო ცემენტი</t>
  </si>
  <si>
    <t>ნაკერების შემავსებელი ფუგა</t>
  </si>
  <si>
    <t>კერამიკული იატაკის მოწყობა</t>
  </si>
  <si>
    <t>კერემიკული ფილა</t>
  </si>
  <si>
    <t>ვინთვითსწორებადი იატაკის მოწყობა ვინილის იატაკისთვის</t>
  </si>
  <si>
    <t>ცერეზიტი</t>
  </si>
  <si>
    <t>ვინილი</t>
  </si>
  <si>
    <t>გრ</t>
  </si>
  <si>
    <t>კრემოგრანიტის პლინტუსი  მოწყობა</t>
  </si>
  <si>
    <t>კერამოგრანიტი ფილა</t>
  </si>
  <si>
    <t>კედლები</t>
  </si>
  <si>
    <t>კერამიკული კედლის მოწყობა (ფართუკი)</t>
  </si>
  <si>
    <t>კერამიკული კედლის მოწყობა (კაფელი)</t>
  </si>
  <si>
    <t>კედლების დაზუმფარება და შეფითხვნა</t>
  </si>
  <si>
    <t>ინტერიერის ფითხი</t>
  </si>
  <si>
    <t>კედლების შეღებვა წყალემულსიური საღებავით ორჯერ (საღებავი ვერნილაკი ან კაპაროლი)</t>
  </si>
  <si>
    <t>საღებავი</t>
  </si>
  <si>
    <t>წვრილი საკედლე ბლოკის მოწყობა 20*20*40</t>
  </si>
  <si>
    <t xml:space="preserve">ბლოკი </t>
  </si>
  <si>
    <t>ცემენტის ხნარი</t>
  </si>
  <si>
    <t>კუბ.მ</t>
  </si>
  <si>
    <t>თაბაშირმუყაოს ხანძარმედეგი ფილა</t>
  </si>
  <si>
    <t>პროფილის დამაგრძელებელი</t>
  </si>
  <si>
    <t>ქვაბამბა 50მმ</t>
  </si>
  <si>
    <t>თაბაშირმუყაოს  ფილა</t>
  </si>
  <si>
    <t>თაბაშირმუყაოს ნესტგამძლე ფილა</t>
  </si>
  <si>
    <t>ქვაბამბა 40მმ</t>
  </si>
  <si>
    <t>თაბაშირმუყაოს ცეცხლმედეგი ფილა</t>
  </si>
  <si>
    <t xml:space="preserve"> რემონტის შემდგომ გენერალური დასუფთავება </t>
  </si>
  <si>
    <t>დღე</t>
  </si>
  <si>
    <r>
      <t>მ</t>
    </r>
    <r>
      <rPr>
        <b/>
        <vertAlign val="superscript"/>
        <sz val="10"/>
        <rFont val="Sylfaen"/>
        <family val="1"/>
      </rPr>
      <t>2</t>
    </r>
    <r>
      <rPr>
        <sz val="11"/>
        <color theme="1"/>
        <rFont val="Calibri"/>
        <family val="2"/>
        <charset val="1"/>
        <scheme val="minor"/>
      </rPr>
      <t/>
    </r>
  </si>
  <si>
    <t>კარებები</t>
  </si>
  <si>
    <t>იატაკის ჰიდროიზოლაცია მემბრანით</t>
  </si>
  <si>
    <t>ამსტრონგის შეკიდული ჭერის მოწყობა კომპლექტში კარკასის ჩათვლით</t>
  </si>
  <si>
    <t>ლითონის შეკიდული ჭერის მოწყობა კომპლექტში კარკასის ჩათვლით</t>
  </si>
  <si>
    <t>ჭერი</t>
  </si>
  <si>
    <t>ქ. თბილისი, ც. დადიანის ქუჩა #87-ში მდებარე
 სს. "ევექსი"-ს პოლიკნინიკა</t>
  </si>
  <si>
    <t>კედლის ტიხრის დემონტაჟი</t>
  </si>
  <si>
    <t>კერამიკული ფილის (კაფელის) საფარის დემონტაჟი</t>
  </si>
  <si>
    <t>კერამიკული ფილის (მეტლახის) საფარის დემონტაჟი</t>
  </si>
  <si>
    <t>ლამინირებული იატაკის დემონტაჟი</t>
  </si>
  <si>
    <t>კერამოგრანიტის დემონტაჟი</t>
  </si>
  <si>
    <t>ამსტრონგის ჭერის დემონტაჟი</t>
  </si>
  <si>
    <t>თაბაშირ-მუყაოს  ჭერის დემონტაჟი</t>
  </si>
  <si>
    <t>იატაკის მოჭიმვა ქვიშა-ცემენტის ხსნარით საშ. სისქით 80მმ</t>
  </si>
  <si>
    <t>ანტისტატიკური ვინილის იატაკის მოწყობა</t>
  </si>
  <si>
    <t>ფაბიონის პლინტუსის მოწყობა</t>
  </si>
  <si>
    <t>თაბაშირმუყაოს ტიხრის მოწყობა ხანძარმედეგი ფილით (ორმაგი)</t>
  </si>
  <si>
    <t>კედლების ბარიტით შელესვა</t>
  </si>
  <si>
    <t>პროფილი CW</t>
  </si>
  <si>
    <t xml:space="preserve">მიმმართველი  პროფილი UW </t>
  </si>
  <si>
    <t xml:space="preserve">პროფილი CW </t>
  </si>
  <si>
    <t>მიმმართველი  პროფილი UW</t>
  </si>
  <si>
    <t>ერთფრთიანი კარი 6-ცალი</t>
  </si>
  <si>
    <t>ერთფრთიანი კარი 1-ცალი</t>
  </si>
  <si>
    <t>ერთფრთიანი კარი 8-ცალი</t>
  </si>
  <si>
    <t>ერთფრთიანი კარი შიდა საკეტით 5-ცალი</t>
  </si>
  <si>
    <t>ერთფრთიანი კარი შიდა საკეტით 11-ცალი</t>
  </si>
  <si>
    <t>ერთფრთიანი კარი 32-ცალი</t>
  </si>
  <si>
    <t>ერთფრთიანი კარი შიდა საკეტით 2-ცალი</t>
  </si>
  <si>
    <t>ორფრთიანი კარი სიმეტრიული ჭრით, გასაღებით 2-ცალი</t>
  </si>
  <si>
    <t>ლითონის ერთფრთიანი კარი 5-ცალი</t>
  </si>
  <si>
    <t>ალუმინის მინაპაკეტის ორფრთიანი კარი ასიმეტრიული ჭრით 2-ცალი</t>
  </si>
  <si>
    <t>სხვადასხვა სამუშაოები</t>
  </si>
  <si>
    <t>შიდა ხარაჩოების მოწყობა დაშლა</t>
  </si>
  <si>
    <t>გარე ხარაჩოების მოწყობა დაშლა</t>
  </si>
  <si>
    <t>ფასადის კედლების შელესვა</t>
  </si>
  <si>
    <t>ფასადის კედლების დაზუმფარება და შეფითხვნა</t>
  </si>
  <si>
    <t>ფასადის საღებავი</t>
  </si>
  <si>
    <t>ფითხი</t>
  </si>
  <si>
    <t>ცენტრალური შესასვლელის ბაქანის ყინვაგამძლე კერამოგრანიტით მოპირკეთების მოწყობა</t>
  </si>
  <si>
    <t>ცენტრალური შესასვლელის პანდუსის ზედაპირის მოწყობა</t>
  </si>
  <si>
    <t>ბაზალტის ფილა</t>
  </si>
  <si>
    <t>კერამოგრანიტის საფეხურების მოწყობა ინტერიერში 2000X300X150 5-ცალი</t>
  </si>
  <si>
    <t>კერამოგრანიტის საფეხურების მოწყობა ინტერიერში 800X300X150 4-ცალი</t>
  </si>
  <si>
    <t>შშმ პირთა ლიფტის მოწყობა 2.70 მ სიმაღლეზე გადასაადგილებლად</t>
  </si>
  <si>
    <t>არსებული ლითონის კიბის ზედაპირის აღდგენა-დამუშავება</t>
  </si>
  <si>
    <t>არსებული ლითონის კიბის საფეხურების კაუჩუკით მოპირკეთება</t>
  </si>
  <si>
    <t>არსებული ლითონის კიბისათვის და ბაქანისათვის  მოაჯირის მოწყობა</t>
  </si>
  <si>
    <t>გრძ.მ</t>
  </si>
  <si>
    <t>დამხმარე მუშა საშ 50 დღე 4-ადამიანი</t>
  </si>
  <si>
    <t>თაბაშირმუყაოს ტიხრის მოწყობა თაბაშირმუყაოს ფილით (ორმაგი)</t>
  </si>
  <si>
    <t>თაბაშირმუყაოს ტიხრის მოწყობა თაბაშირმუყაოს ნესტგამძლე ფილით (ორმაგი)</t>
  </si>
  <si>
    <t>თაბაშირმუყაოს კომბინირებული ტიხრის მოწყობა თაბაშირმუყაოს ნესტგამძლე ფილით (ორმაგი)</t>
  </si>
  <si>
    <t>თაბაშირმუყაოს მოწყობა თაბაშირმუყაოს ნესტგამძლე ფილით (ორმაგი)</t>
  </si>
  <si>
    <t>თაბაშირმუყაოს მოწყობა თაბაშირმუყაოს ცეცხლმედეგი ფილით (ორმაგი)</t>
  </si>
  <si>
    <t>თაბაშირმუყაოს  მოწყობა თაბაშირმუყაოს  ფილით და დათბუნებით (ორმაგი)</t>
  </si>
  <si>
    <t>არსებული ფასადზე კარის დემონტაჟი დასაწყობებით</t>
  </si>
  <si>
    <t>არსებული ფასადზე ვიტრინის დემონტაჟი დასაწყობებით</t>
  </si>
  <si>
    <t>ფანჯრები</t>
  </si>
  <si>
    <t>მეტალოპლასტმასის მინაპაკეტის ფანჯარა (თეთრი ჩარჩო)</t>
  </si>
  <si>
    <t>ლითონის ჟალუზის ტიპის ცხაურა სავენტილაციო დანიშნულებით</t>
  </si>
  <si>
    <t>მეტალოპლასტმასის მინაპაკეტის ფანჯარა (თეთრი ჩარჩო) 4-ცალი</t>
  </si>
  <si>
    <t>სამკაპი-90 D=32/32/20</t>
  </si>
  <si>
    <t>სამკაპი-90 D=32/32</t>
  </si>
  <si>
    <t>გადამყვანი D=32/20</t>
  </si>
  <si>
    <t>საფართეველი ავზი  V=25LT</t>
  </si>
  <si>
    <t>კედელზე სამონტაჟო ქვაბი  32 კვ</t>
  </si>
  <si>
    <t>მოცულობითი წყალგამაცხელებელი  V=300LT</t>
  </si>
  <si>
    <t>საცირკულაციო ტუმბო N=0.2L/S H=8.M</t>
  </si>
  <si>
    <t>გადამყვანი (კოპლინით)</t>
  </si>
  <si>
    <t>სამკაპი-90◦  (კოპლინით)</t>
  </si>
  <si>
    <t>მუხლი-90◦  (კოპლინით)</t>
  </si>
  <si>
    <t>შავი მეტალის უნაკერი მილი schedule 40; PN16</t>
  </si>
  <si>
    <t>სახანძრო კარადა სახანძრო  ბრტყელი პროფესიონალური
 შლანგებით სიგრძით 25მ  და ცეცხლმაქრი 6კგ ბალონებით
  ცეცხლის ABC-კატეგორიებისთვის.</t>
  </si>
  <si>
    <t>ხანძარქრობა</t>
  </si>
  <si>
    <r>
      <t>კაბელი Cu 5x2.5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</si>
  <si>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5x6   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</si>
  <si>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5x50  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</si>
  <si>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r>
      <t>კაბელი Cu 5x70     მმ</t>
    </r>
    <r>
      <rPr>
        <vertAlign val="superscript"/>
        <sz val="10"/>
        <color theme="1"/>
        <rFont val="Sylfaen"/>
        <family val="1"/>
        <charset val="204"/>
      </rPr>
      <t xml:space="preserve">2        </t>
    </r>
    <r>
      <rPr>
        <sz val="10"/>
        <color theme="1"/>
        <rFont val="Sylfaen"/>
        <family val="1"/>
        <charset val="204"/>
      </rPr>
      <t xml:space="preserve">(ВВГнг-LS-0.66)       ან  ანალოგი                                                 </t>
    </r>
  </si>
  <si>
    <t>პლასტმასის გოფრირებული მილი Ф 50 მმ</t>
  </si>
  <si>
    <t>თერმო მაგნიტური ამომრთველი  630  ა. 4 პოლუსა</t>
  </si>
  <si>
    <t>ავტომატური  ამომრთველი   200      ა. 4 პოლუსა</t>
  </si>
  <si>
    <t>ავტომატური  ამომრთველი   32      ა. 4 პოლუსა</t>
  </si>
  <si>
    <t>ავტომატური  ამომრთველი   25     ა. 4 პოლუსა</t>
  </si>
  <si>
    <t>ავტომატური  ამომრთველი   25     ა. 1 პოლუსა</t>
  </si>
  <si>
    <t>ავტომატური  ამომრთველი   16     ა. 1 პოლუსა</t>
  </si>
  <si>
    <r>
      <t>ელ</t>
    </r>
    <r>
      <rPr>
        <b/>
        <sz val="10"/>
        <color rgb="FF000000"/>
        <rFont val="AcadNusx"/>
      </rPr>
      <t xml:space="preserve">. </t>
    </r>
    <r>
      <rPr>
        <b/>
        <sz val="10"/>
        <color rgb="FF000000"/>
        <rFont val="Sylfaen"/>
        <family val="1"/>
        <charset val="204"/>
      </rPr>
      <t>გამანაწილებელი ფარი DB.0</t>
    </r>
  </si>
  <si>
    <t>ავტომატური  ამომრთველი   10     ა. 1 პოლუსა</t>
  </si>
  <si>
    <r>
      <t>ავტომატური</t>
    </r>
    <r>
      <rPr>
        <sz val="10"/>
        <color theme="1"/>
        <rFont val="AcadNusx"/>
      </rPr>
      <t xml:space="preserve"> </t>
    </r>
    <r>
      <rPr>
        <sz val="10"/>
        <color theme="1"/>
        <rFont val="Sylfaen"/>
        <family val="1"/>
        <charset val="204"/>
      </rPr>
      <t xml:space="preserve"> ამომრთველი  25    ა. 2 პოლუსა</t>
    </r>
  </si>
  <si>
    <r>
      <t>ელ</t>
    </r>
    <r>
      <rPr>
        <b/>
        <sz val="10"/>
        <color rgb="FF000000"/>
        <rFont val="AcadNusx"/>
      </rPr>
      <t xml:space="preserve">. </t>
    </r>
    <r>
      <rPr>
        <b/>
        <sz val="10"/>
        <color rgb="FF000000"/>
        <rFont val="Sylfaen"/>
        <family val="1"/>
        <charset val="204"/>
      </rPr>
      <t>გამანაწილებელი ფარი DB.1</t>
    </r>
  </si>
  <si>
    <r>
      <t>ელ</t>
    </r>
    <r>
      <rPr>
        <b/>
        <sz val="10"/>
        <color rgb="FF000000"/>
        <rFont val="AcadNusx"/>
      </rPr>
      <t xml:space="preserve">. </t>
    </r>
    <r>
      <rPr>
        <b/>
        <sz val="10"/>
        <color rgb="FF000000"/>
        <rFont val="Sylfaen"/>
        <family val="1"/>
        <charset val="204"/>
      </rPr>
      <t>გამანაწილებელი ფარი DB.2</t>
    </r>
  </si>
  <si>
    <t>ავტომატური  ამომრთველი   40      ა. 3 პოლუსა</t>
  </si>
  <si>
    <t>ავტომატური  ამომრთველი   32     ა. 3 პოლუსა</t>
  </si>
  <si>
    <t>ავტომატური  ამომრთველი  3     ა. 3 პოლუსა</t>
  </si>
  <si>
    <t>ავტომატური  ამომრთველი   6     ა. 3 პოლუსა</t>
  </si>
  <si>
    <t>ავტომატური  ამომრთველი   10     ა. 3 პოლუსა</t>
  </si>
  <si>
    <t>ძრავის დაცვის ავტომატი 0,2-0,63ა.     220/380 ვ</t>
  </si>
  <si>
    <t>ძრავის დაცვის ავტომატი 0,63-1ა.        220/380 ვ</t>
  </si>
  <si>
    <t>ძრავის დაცვის ავტომატი 1-1,6 ა.         220/380 ვ</t>
  </si>
  <si>
    <t>ძრავის დაცვის ავტომატი 1,6-2,5ა.       220/380 ვ</t>
  </si>
  <si>
    <r>
      <t>ელ</t>
    </r>
    <r>
      <rPr>
        <b/>
        <sz val="10"/>
        <color rgb="FF000000"/>
        <rFont val="AcadNusx"/>
      </rPr>
      <t xml:space="preserve">. </t>
    </r>
    <r>
      <rPr>
        <b/>
        <sz val="10"/>
        <color rgb="FF000000"/>
        <rFont val="Sylfaen"/>
        <family val="1"/>
        <charset val="204"/>
      </rPr>
      <t>გამანაწილებელი ფარი DBL</t>
    </r>
  </si>
  <si>
    <t xml:space="preserve">Network Cable Cat5 U/FTP  </t>
  </si>
  <si>
    <t xml:space="preserve">პაჩ-კორდი Cat 5 - FTP (ზომები დაზუსტდეს შემსრულებლის მიერ)  </t>
  </si>
  <si>
    <t>უნივერსალური ბაზა</t>
  </si>
  <si>
    <r>
      <t xml:space="preserve">1.4. xmaur damxSobi </t>
    </r>
    <r>
      <rPr>
        <b/>
        <sz val="11"/>
        <rFont val="Arial"/>
        <family val="2"/>
        <charset val="204"/>
      </rPr>
      <t>L=0,5 m</t>
    </r>
    <r>
      <rPr>
        <sz val="11"/>
        <rFont val="Arial"/>
        <family val="2"/>
        <charset val="204"/>
      </rPr>
      <t xml:space="preserve"> </t>
    </r>
    <r>
      <rPr>
        <sz val="11"/>
        <rFont val="AcadNusx"/>
      </rPr>
      <t>sigrZis.</t>
    </r>
  </si>
  <si>
    <r>
      <t xml:space="preserve">1.5. haeris filtri maRali klasis gamwmendiT. </t>
    </r>
    <r>
      <rPr>
        <b/>
        <sz val="11"/>
        <color theme="1"/>
        <rFont val="Arial"/>
        <family val="2"/>
        <charset val="204"/>
      </rPr>
      <t>G4.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</si>
  <si>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(300X300). </t>
    </r>
  </si>
  <si>
    <r>
      <t xml:space="preserve">modinebiTi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L=250m3/h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(300X300). </t>
    </r>
  </si>
  <si>
    <t>gamwovi saventilacio sistema #01.</t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</si>
  <si>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(300X300).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</si>
  <si>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L=250m3/h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(300X300). </t>
    </r>
  </si>
  <si>
    <r>
      <t xml:space="preserve">gamwovi saventilacio difuzori haeris regulirebadi damperebiTa da plenum boqsiT: </t>
    </r>
    <r>
      <rPr>
        <b/>
        <sz val="11"/>
        <color theme="1"/>
        <rFont val="Arial"/>
        <family val="2"/>
        <charset val="204"/>
      </rPr>
      <t>L=300m3/h</t>
    </r>
    <r>
      <rPr>
        <sz val="11"/>
        <color theme="1"/>
        <rFont val="AcadNusx"/>
      </rPr>
      <t xml:space="preserve"> </t>
    </r>
    <r>
      <rPr>
        <b/>
        <sz val="11"/>
        <color theme="1"/>
        <rFont val="Arial"/>
        <family val="2"/>
        <charset val="204"/>
      </rPr>
      <t xml:space="preserve">(300X300). </t>
    </r>
  </si>
  <si>
    <t>მოდინებითი სავენტილაციო სისტემა #02.                             გამწოვი სავენტილაციო სისტემა #02.</t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</si>
  <si>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rgb="FF0000CC"/>
        <rFont val="Arial"/>
        <family val="2"/>
        <charset val="204"/>
      </rPr>
      <t xml:space="preserve">VRF </t>
    </r>
    <r>
      <rPr>
        <sz val="11"/>
        <rFont val="AcadNusx"/>
      </rPr>
      <t xml:space="preserve">sistemis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>aRWurvili antivibraciuli samagrebiT,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Q=14,0kw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xolo gaTbobis simZlavre </t>
    </r>
    <r>
      <rPr>
        <b/>
        <sz val="11"/>
        <color rgb="FFFF0000"/>
        <rFont val="Arial"/>
        <family val="2"/>
        <charset val="204"/>
      </rPr>
      <t>Q=12,0kw. t=-8ºC,</t>
    </r>
    <r>
      <rPr>
        <sz val="11"/>
        <rFont val="AcadNusx"/>
      </rPr>
      <t xml:space="preserve"> zamTris gare temperaturis dros.</t>
    </r>
  </si>
  <si>
    <r>
      <rPr>
        <b/>
        <sz val="11"/>
        <color rgb="FF0000CC"/>
        <rFont val="Arial"/>
        <family val="2"/>
        <charset val="204"/>
      </rPr>
      <t>VRF</t>
    </r>
    <r>
      <rPr>
        <sz val="11"/>
        <color theme="1"/>
        <rFont val="AcadNusx"/>
      </rPr>
      <t xml:space="preserve">Fsistemis modinebiTi arxuli maRali wnevis saventilacio danadgari </t>
    </r>
    <r>
      <rPr>
        <b/>
        <sz val="11"/>
        <color theme="1"/>
        <rFont val="Arial"/>
        <family val="2"/>
        <charset val="204"/>
      </rPr>
      <t>L=1000m3/h</t>
    </r>
    <r>
      <rPr>
        <sz val="11"/>
        <color theme="1"/>
        <rFont val="AcadNusx"/>
      </rPr>
      <t xml:space="preserve"> warmadobis da </t>
    </r>
    <r>
      <rPr>
        <b/>
        <sz val="11"/>
        <color theme="1"/>
        <rFont val="Arial"/>
        <family val="2"/>
        <charset val="204"/>
      </rPr>
      <t xml:space="preserve">DP=250Pa </t>
    </r>
    <r>
      <rPr>
        <sz val="11"/>
        <color theme="1"/>
        <rFont val="AcadNusx"/>
      </rPr>
      <t>statikuri</t>
    </r>
    <r>
      <rPr>
        <b/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wneviT, aRWurvili: antivibraciuli samagrebiT, sruli avtomatikiT, marTvis centr. blokiT, maT Soris:</t>
    </r>
  </si>
  <si>
    <r>
      <t>1.2. gaciebis da gaTbobis simZlavre:</t>
    </r>
    <r>
      <rPr>
        <b/>
        <sz val="11"/>
        <color theme="1"/>
        <rFont val="Arial"/>
        <family val="2"/>
        <charset val="204"/>
      </rPr>
      <t xml:space="preserve"> </t>
    </r>
    <r>
      <rPr>
        <b/>
        <sz val="11"/>
        <color rgb="FF0000CC"/>
        <rFont val="Arial"/>
        <family val="2"/>
        <charset val="204"/>
      </rPr>
      <t xml:space="preserve">Q=14,0 kw </t>
    </r>
    <r>
      <rPr>
        <b/>
        <sz val="11"/>
        <color rgb="FFFF0000"/>
        <rFont val="Arial"/>
        <family val="2"/>
        <charset val="204"/>
      </rPr>
      <t xml:space="preserve"> Q=12,0 kw</t>
    </r>
    <r>
      <rPr>
        <b/>
        <sz val="11"/>
        <color rgb="FF0000CC"/>
        <rFont val="Arial"/>
        <family val="2"/>
        <charset val="204"/>
      </rPr>
      <t>.</t>
    </r>
  </si>
  <si>
    <r>
      <t xml:space="preserve">1.3. haersatarSi Casayenebeli, marTvis avtomaturi sistemiT aRWurvili eleqtro kaloriferi (el.teni): </t>
    </r>
    <r>
      <rPr>
        <b/>
        <sz val="11"/>
        <color rgb="FFFF0000"/>
        <rFont val="Arial"/>
        <family val="2"/>
        <charset val="204"/>
      </rPr>
      <t>Qx=10,0kw.</t>
    </r>
  </si>
  <si>
    <r>
      <t>haeris maregulirebeli sarqveli:</t>
    </r>
    <r>
      <rPr>
        <b/>
        <sz val="11"/>
        <rFont val="фкшфд"/>
        <charset val="1"/>
      </rPr>
      <t xml:space="preserve"> 200X200.</t>
    </r>
    <r>
      <rPr>
        <b/>
        <sz val="11"/>
        <rFont val="Arial"/>
        <family val="2"/>
        <charset val="204"/>
      </rPr>
      <t xml:space="preserve"> </t>
    </r>
  </si>
  <si>
    <t>gamwovi saventilacio sistema #02.</t>
  </si>
  <si>
    <r>
      <t xml:space="preserve">gamwovi centridanuli ventilatori </t>
    </r>
    <r>
      <rPr>
        <b/>
        <sz val="11"/>
        <color theme="1"/>
        <rFont val="Arial"/>
        <family val="2"/>
        <charset val="204"/>
      </rPr>
      <t xml:space="preserve">L=1000m3/h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DP=300Pa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 xml:space="preserve">statikuri wnevis. xmaur damxSobi </t>
    </r>
    <r>
      <rPr>
        <b/>
        <sz val="11"/>
        <color theme="1"/>
        <rFont val="Arial"/>
        <family val="2"/>
        <charset val="204"/>
      </rPr>
      <t xml:space="preserve">L=0,6 m </t>
    </r>
    <r>
      <rPr>
        <sz val="11"/>
        <color theme="1"/>
        <rFont val="AcadNusx"/>
      </rPr>
      <t xml:space="preserve">sigrZis. </t>
    </r>
  </si>
  <si>
    <r>
      <t xml:space="preserve">gamwovi centridanuli ventilatori </t>
    </r>
    <r>
      <rPr>
        <b/>
        <sz val="11"/>
        <color theme="1"/>
        <rFont val="Arial"/>
        <family val="2"/>
        <charset val="204"/>
      </rPr>
      <t xml:space="preserve">L=100m3/h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DP=100Pa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xmaurdamxSobi: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L=0,6m.</t>
    </r>
  </si>
  <si>
    <r>
      <t xml:space="preserve">gamwovi centridanuli ventilatori </t>
    </r>
    <r>
      <rPr>
        <b/>
        <sz val="11"/>
        <color theme="1"/>
        <rFont val="Arial"/>
        <family val="2"/>
        <charset val="204"/>
      </rPr>
      <t xml:space="preserve">L=300m3/h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DP=150Pa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xmaurdamxSobi: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L=0,6m.</t>
    </r>
  </si>
  <si>
    <t>tualetebis gamwovi saventilacio sistema #03.</t>
  </si>
  <si>
    <r>
      <t>haeris maregulirebeli sarqveli:</t>
    </r>
    <r>
      <rPr>
        <b/>
        <sz val="11"/>
        <rFont val="фкшфд"/>
        <charset val="1"/>
      </rPr>
      <t xml:space="preserve"> 250X200.</t>
    </r>
    <r>
      <rPr>
        <b/>
        <sz val="11"/>
        <rFont val="Arial"/>
        <family val="2"/>
        <charset val="204"/>
      </rPr>
      <t xml:space="preserve"> </t>
    </r>
  </si>
  <si>
    <r>
      <t>haeris maregulirebeli sarqveli:</t>
    </r>
    <r>
      <rPr>
        <b/>
        <sz val="11"/>
        <rFont val="фкшфд"/>
        <charset val="1"/>
      </rPr>
      <t xml:space="preserve"> 150X150.</t>
    </r>
    <r>
      <rPr>
        <b/>
        <sz val="11"/>
        <rFont val="Arial"/>
        <family val="2"/>
        <charset val="204"/>
      </rPr>
      <t xml:space="preserve"> </t>
    </r>
  </si>
  <si>
    <r>
      <t xml:space="preserve">aluminis, haergamgdebi cxaura: </t>
    </r>
    <r>
      <rPr>
        <b/>
        <sz val="11"/>
        <rFont val="фкшфд"/>
        <charset val="1"/>
      </rPr>
      <t>L=300m3/h (150X150).</t>
    </r>
    <r>
      <rPr>
        <b/>
        <sz val="11"/>
        <rFont val="Arial"/>
        <family val="2"/>
        <charset val="204"/>
      </rPr>
      <t xml:space="preserve"> 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</si>
  <si>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rgb="FF0000CC"/>
        <rFont val="Arial"/>
        <family val="2"/>
        <charset val="204"/>
      </rPr>
      <t xml:space="preserve">VRF </t>
    </r>
    <r>
      <rPr>
        <sz val="11"/>
        <rFont val="AcadNusx"/>
      </rPr>
      <t xml:space="preserve">sistemis </t>
    </r>
    <r>
      <rPr>
        <b/>
        <sz val="11"/>
        <rFont val="AcadNusx"/>
      </rPr>
      <t>2 milovani</t>
    </r>
    <r>
      <rPr>
        <sz val="11"/>
        <rFont val="AcadNusx"/>
      </rPr>
      <t xml:space="preserve">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>aRWurvili antivibraciuli samagrebiT,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Q=40,0kw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xolo gaTbobis simZlavre </t>
    </r>
    <r>
      <rPr>
        <b/>
        <sz val="11"/>
        <color rgb="FFFF0000"/>
        <rFont val="Arial"/>
        <family val="2"/>
        <charset val="204"/>
      </rPr>
      <t>Q=35,0kw. t=-8ºC,</t>
    </r>
    <r>
      <rPr>
        <sz val="11"/>
        <rFont val="AcadNusx"/>
      </rPr>
      <t xml:space="preserve"> zamTris gare temperaturis dros.</t>
    </r>
  </si>
  <si>
    <t>Ø9.52 Pipe.</t>
  </si>
  <si>
    <t>Branch joint:FQZHD-01.</t>
  </si>
  <si>
    <r>
      <t xml:space="preserve">kauCukis Tboizolacia </t>
    </r>
    <r>
      <rPr>
        <b/>
        <sz val="11"/>
        <rFont val="Arial"/>
        <family val="2"/>
        <charset val="204"/>
      </rPr>
      <t>Ø9.52 (H=9mm)</t>
    </r>
    <r>
      <rPr>
        <sz val="11"/>
        <rFont val="AcadNusx"/>
      </rPr>
      <t xml:space="preserve"> spilenZis milebisaTvis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</si>
  <si>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Qx=1,0kw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</si>
  <si>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Qx=1,5kw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</si>
  <si>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Qx=2,0kw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</si>
  <si>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Qx=2,5kw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</si>
  <si>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Qx=2,0kw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Qx=2,5kw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</si>
  <si>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Qx=2,5kw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Qx=3,0kw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</si>
  <si>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Qx=2,5kw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Qx=3,5kw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</si>
  <si>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sruli avtomatikiT aRWurvili da ekologiurad sufTa samacivro agentze </t>
    </r>
    <r>
      <rPr>
        <b/>
        <sz val="11"/>
        <color rgb="FF0000CC"/>
        <rFont val="Arial"/>
        <family val="2"/>
        <charset val="204"/>
      </rPr>
      <t>R410A</t>
    </r>
    <r>
      <rPr>
        <sz val="11"/>
        <rFont val="AcadNusx"/>
      </rPr>
      <t xml:space="preserve"> momuSave,</t>
    </r>
    <r>
      <rPr>
        <b/>
        <sz val="11"/>
        <rFont val="Arial"/>
        <family val="2"/>
        <charset val="204"/>
      </rPr>
      <t xml:space="preserve">  </t>
    </r>
    <r>
      <rPr>
        <b/>
        <sz val="11"/>
        <color rgb="FF0000CC"/>
        <rFont val="Arial"/>
        <family val="2"/>
        <charset val="204"/>
      </rPr>
      <t xml:space="preserve">VRF </t>
    </r>
    <r>
      <rPr>
        <sz val="11"/>
        <rFont val="AcadNusx"/>
      </rPr>
      <t xml:space="preserve">sistemis </t>
    </r>
    <r>
      <rPr>
        <b/>
        <sz val="11"/>
        <rFont val="AcadNusx"/>
      </rPr>
      <t>2 milovani</t>
    </r>
    <r>
      <rPr>
        <sz val="11"/>
        <rFont val="AcadNusx"/>
      </rPr>
      <t xml:space="preserve"> gare bloki </t>
    </r>
    <r>
      <rPr>
        <b/>
        <sz val="11"/>
        <rFont val="AcadNusx"/>
      </rPr>
      <t xml:space="preserve">(inventoruli) </t>
    </r>
    <r>
      <rPr>
        <sz val="11"/>
        <rFont val="AcadNusx"/>
      </rPr>
      <t>aRWurvili antivibraciuli samagrebiT, romlis energetukuli maCvenebelia</t>
    </r>
    <r>
      <rPr>
        <b/>
        <sz val="11"/>
        <color rgb="FF0000CC"/>
        <rFont val="Calibri"/>
        <family val="2"/>
        <charset val="204"/>
        <scheme val="minor"/>
      </rPr>
      <t xml:space="preserve"> </t>
    </r>
    <r>
      <rPr>
        <b/>
        <sz val="11"/>
        <color rgb="FF0000CC"/>
        <rFont val="Arial"/>
        <family val="2"/>
        <charset val="204"/>
      </rPr>
      <t>Q=8,0kw</t>
    </r>
    <r>
      <rPr>
        <sz val="11"/>
        <rFont val="AcadNusx"/>
      </rPr>
      <t xml:space="preserve">  sicivis simZlavre </t>
    </r>
    <r>
      <rPr>
        <b/>
        <sz val="11"/>
        <color rgb="FF0000CC"/>
        <rFont val="Arial"/>
        <family val="2"/>
        <charset val="204"/>
      </rPr>
      <t>t=+38ºC,</t>
    </r>
    <r>
      <rPr>
        <sz val="11"/>
        <rFont val="AcadNusx"/>
      </rPr>
      <t xml:space="preserve"> zafxulis  gare temperaturis dros. xolo gaTbobis simZlavre </t>
    </r>
    <r>
      <rPr>
        <b/>
        <sz val="11"/>
        <color rgb="FFFF0000"/>
        <rFont val="Arial"/>
        <family val="2"/>
        <charset val="204"/>
      </rPr>
      <t>Q=6,0kw. t=-8ºC,</t>
    </r>
    <r>
      <rPr>
        <sz val="11"/>
        <rFont val="AcadNusx"/>
      </rPr>
      <t xml:space="preserve"> zamTris gare temperaturis dros.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</si>
  <si>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Qx=1,0kw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Qx=1,0kw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</si>
  <si>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Qx=2,5kw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Qx=4,0kw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</si>
  <si>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t>gaTboba-gagrilebis sistema #03.</t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</si>
  <si>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Qx=1,0kw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Qx=1,5kw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</si>
  <si>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Qx=2,5kw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Qx=2,0kw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</si>
  <si>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r>
      <t xml:space="preserve"> ekologiurad sufTa samacivro agentze </t>
    </r>
    <r>
      <rPr>
        <b/>
        <sz val="11"/>
        <color rgb="FF0000CC"/>
        <rFont val="Arial"/>
        <family val="2"/>
        <charset val="204"/>
      </rPr>
      <t>R410A,</t>
    </r>
    <r>
      <rPr>
        <sz val="11"/>
        <rFont val="AcadNusx"/>
      </rPr>
      <t xml:space="preserve"> momuSave </t>
    </r>
    <r>
      <rPr>
        <b/>
        <sz val="11"/>
        <color rgb="FF0000CC"/>
        <rFont val="Arial"/>
        <family val="2"/>
        <charset val="204"/>
      </rPr>
      <t>VRF</t>
    </r>
    <r>
      <rPr>
        <sz val="11"/>
        <rFont val="AcadNusx"/>
      </rPr>
      <t xml:space="preserve"> sistemis , </t>
    </r>
    <r>
      <rPr>
        <b/>
        <sz val="11"/>
        <rFont val="AcadNusx"/>
      </rPr>
      <t>Weris kaseturi 2 milovani</t>
    </r>
    <r>
      <rPr>
        <sz val="11"/>
        <rFont val="AcadNusx"/>
      </rPr>
      <t xml:space="preserve"> fenkoili aRWurvili: sruli avtomatikiT, kondensatis gadamRvreli tumboTi, marTvis pultiT, TermostatiT, haeris gamwmendi filtriT, antivibraciuli samagrebiT, romlis, Tboteqnikuri maCveneblebia: siTbos_</t>
    </r>
    <r>
      <rPr>
        <b/>
        <sz val="11"/>
        <color rgb="FFFF0000"/>
        <rFont val="Arial"/>
        <family val="2"/>
        <charset val="204"/>
      </rPr>
      <t>Qx=3,0kw</t>
    </r>
    <r>
      <rPr>
        <sz val="11"/>
        <rFont val="AcadNusx"/>
      </rPr>
      <t xml:space="preserve"> da sicivis_</t>
    </r>
    <r>
      <rPr>
        <b/>
        <sz val="11"/>
        <color rgb="FF0000CC"/>
        <rFont val="Arial"/>
        <family val="2"/>
        <charset val="204"/>
      </rPr>
      <t>Qx=3,0kw</t>
    </r>
    <r>
      <rPr>
        <sz val="11"/>
        <rFont val="AcadNusx"/>
      </rPr>
      <t>. (xmauris done:</t>
    </r>
    <r>
      <rPr>
        <b/>
        <sz val="11"/>
        <rFont val="Arial"/>
        <family val="2"/>
        <charset val="204"/>
      </rPr>
      <t xml:space="preserve"> &lt;42 DBA</t>
    </r>
    <r>
      <rPr>
        <sz val="11"/>
        <rFont val="AcadNusx"/>
      </rPr>
      <t>).</t>
    </r>
  </si>
  <si>
    <t>gaTboba-gagrilebis sistema #04.</t>
  </si>
  <si>
    <t>Reducer:Φ22.2&lt;-&gt;Φ15,9.</t>
  </si>
  <si>
    <r>
      <t>el. Tburi farda, aRWurvili antivibraciuli samagrebiT:</t>
    </r>
    <r>
      <rPr>
        <b/>
        <sz val="11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Q=9,0 kw.</t>
    </r>
  </si>
  <si>
    <r>
      <t xml:space="preserve">gamwovi centridanuli ventilatori </t>
    </r>
    <r>
      <rPr>
        <b/>
        <sz val="11"/>
        <color theme="1"/>
        <rFont val="Arial"/>
        <family val="2"/>
        <charset val="204"/>
      </rPr>
      <t xml:space="preserve">L=800m3/h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DP=250Pa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 xml:space="preserve">statikuri wnevis. xmaur damxSobi </t>
    </r>
    <r>
      <rPr>
        <b/>
        <sz val="11"/>
        <color theme="1"/>
        <rFont val="Arial"/>
        <family val="2"/>
        <charset val="204"/>
      </rPr>
      <t xml:space="preserve">L=0,6 m </t>
    </r>
    <r>
      <rPr>
        <sz val="11"/>
        <color theme="1"/>
        <rFont val="AcadNusx"/>
      </rPr>
      <t xml:space="preserve">sigrZis. </t>
    </r>
  </si>
  <si>
    <t>tualetebis gamwovi saventilacio sistema #04.</t>
  </si>
  <si>
    <r>
      <t xml:space="preserve">gamwovi centridanuli ventilatori </t>
    </r>
    <r>
      <rPr>
        <b/>
        <sz val="11"/>
        <color theme="1"/>
        <rFont val="Arial"/>
        <family val="2"/>
        <charset val="204"/>
      </rPr>
      <t xml:space="preserve">L=200m3/h </t>
    </r>
    <r>
      <rPr>
        <sz val="11"/>
        <color theme="1"/>
        <rFont val="AcadNusx"/>
      </rPr>
      <t xml:space="preserve">warmadobis da </t>
    </r>
    <r>
      <rPr>
        <b/>
        <sz val="11"/>
        <color theme="1"/>
        <rFont val="Arial"/>
        <family val="2"/>
        <charset val="204"/>
      </rPr>
      <t>DP=150Pa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1"/>
        <rFont val="AcadNusx"/>
      </rPr>
      <t>statikuri wnevis. xmaurdamxSobi:</t>
    </r>
    <r>
      <rPr>
        <sz val="11"/>
        <color theme="1"/>
        <rFont val="Arial"/>
        <family val="2"/>
        <charset val="204"/>
      </rPr>
      <t xml:space="preserve"> </t>
    </r>
    <r>
      <rPr>
        <b/>
        <sz val="11"/>
        <color theme="1"/>
        <rFont val="Arial"/>
        <family val="2"/>
        <charset val="204"/>
      </rPr>
      <t>L=0,6m.</t>
    </r>
  </si>
  <si>
    <r>
      <t xml:space="preserve">aluminis, haermimRebi cxaura: </t>
    </r>
    <r>
      <rPr>
        <b/>
        <sz val="11"/>
        <rFont val="фкшфд"/>
        <charset val="1"/>
      </rPr>
      <t>L=1000m3/h (400X300).</t>
    </r>
    <r>
      <rPr>
        <b/>
        <sz val="11"/>
        <rFont val="Arial"/>
        <family val="2"/>
        <charset val="204"/>
      </rPr>
      <t xml:space="preserve"> </t>
    </r>
  </si>
  <si>
    <r>
      <t xml:space="preserve">aluminis, haergamgdebi cxaura: </t>
    </r>
    <r>
      <rPr>
        <b/>
        <sz val="11"/>
        <rFont val="фкшфд"/>
        <charset val="1"/>
      </rPr>
      <t>L=1000m3/h (300X250).</t>
    </r>
    <r>
      <rPr>
        <b/>
        <sz val="11"/>
        <rFont val="Arial"/>
        <family val="2"/>
        <charset val="204"/>
      </rPr>
      <t xml:space="preserve"> </t>
    </r>
  </si>
  <si>
    <r>
      <t xml:space="preserve">aluminis saerTo, haergamgdebi cxaura: </t>
    </r>
    <r>
      <rPr>
        <b/>
        <sz val="11"/>
        <rFont val="фкшфд"/>
        <charset val="1"/>
      </rPr>
      <t>L=1000m3/h (600X200).</t>
    </r>
    <r>
      <rPr>
        <b/>
        <sz val="11"/>
        <rFont val="Arial"/>
        <family val="2"/>
        <charset val="204"/>
      </rPr>
      <t xml:space="preserve"> </t>
    </r>
  </si>
  <si>
    <r>
      <t xml:space="preserve">kauCukis Tboizolacia </t>
    </r>
    <r>
      <rPr>
        <b/>
        <sz val="11"/>
        <rFont val="Arial"/>
        <family val="2"/>
        <charset val="204"/>
      </rPr>
      <t>Ø9,52 (H=9mm)</t>
    </r>
    <r>
      <rPr>
        <sz val="11"/>
        <rFont val="AcadNusx"/>
      </rPr>
      <t xml:space="preserve"> spilenZis milebisaTvis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</si>
</sst>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-* #,##0.00_-;\-* #,##0.00_-;_-* &quot;-&quot;??_-;_-@_-"/>
    <numFmt numFmtId="165" formatCode="_-* #,##0.00_р_._-;\-* #,##0.00_р_._-;_-* &quot;-&quot;??_р_._-;_-@_-"/>
    <numFmt numFmtId="166" formatCode="0.0"/>
    <numFmt numFmtId="167" formatCode="0.000"/>
    <numFmt numFmtId="168" formatCode="_-* #,##0.00\ _₽_-;\-* #,##0.00\ _₽_-;_-* &quot;-&quot;??\ _₽_-;_-@_-"/>
    <numFmt numFmtId="169" formatCode="0.0000"/>
    <numFmt numFmtId="170" formatCode="_-* #,##0.00\ _₾_-;\-* #,##0.00\ _₾_-;_-* &quot;-&quot;??\ _₾_-;_-@_-"/>
    <numFmt numFmtId="171" formatCode="0_);[Red]\(0\)"/>
    <numFmt numFmtId="172" formatCode="0.0_);[Red]\(0.0\)"/>
    <numFmt numFmtId="173" formatCode="_-* #,##0.0_-;\-* #,##0.0_-;_-* &quot;-&quot;??_-;_-@_-"/>
  </numFmts>
  <fonts count="10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2"/>
      <name val="Sylfaen"/>
      <family val="1"/>
    </font>
    <font>
      <sz val="10"/>
      <name val="Arial CYR"/>
      <charset val="204"/>
    </font>
    <font>
      <b/>
      <sz val="12"/>
      <name val="Sylfaen"/>
      <family val="1"/>
      <charset val="204"/>
    </font>
    <font>
      <sz val="10"/>
      <color theme="1"/>
      <name val="AcadNusx"/>
    </font>
    <font>
      <b/>
      <sz val="10"/>
      <color theme="1"/>
      <name val="AcadNusx"/>
    </font>
    <font>
      <sz val="12"/>
      <name val="Sylfaen"/>
      <family val="1"/>
      <charset val="204"/>
    </font>
    <font>
      <sz val="10"/>
      <name val="Arial"/>
      <family val="2"/>
    </font>
    <font>
      <b/>
      <sz val="10"/>
      <name val="AcadNusx"/>
    </font>
    <font>
      <sz val="10"/>
      <name val="AcadNusx"/>
    </font>
    <font>
      <sz val="12"/>
      <name val="Sylfaen"/>
      <family val="1"/>
    </font>
    <font>
      <sz val="10"/>
      <name val="Arial"/>
      <family val="2"/>
      <charset val="204"/>
    </font>
    <font>
      <sz val="10"/>
      <name val="Sylfaen"/>
      <family val="1"/>
      <charset val="204"/>
    </font>
    <font>
      <sz val="10"/>
      <color theme="1"/>
      <name val="Arial"/>
      <family val="2"/>
    </font>
    <font>
      <sz val="11"/>
      <color theme="1"/>
      <name val="Arial"/>
      <family val="2"/>
      <charset val="204"/>
    </font>
    <font>
      <b/>
      <sz val="14"/>
      <color theme="1"/>
      <name val="AcadNusx"/>
    </font>
    <font>
      <sz val="11"/>
      <color theme="1"/>
      <name val="AcadNusx"/>
    </font>
    <font>
      <b/>
      <sz val="11"/>
      <color theme="1"/>
      <name val="AcadNusx"/>
    </font>
    <font>
      <sz val="11"/>
      <name val="Sylfaen"/>
      <family val="1"/>
    </font>
    <font>
      <sz val="8"/>
      <name val="Calibri"/>
      <family val="2"/>
      <charset val="1"/>
      <scheme val="minor"/>
    </font>
    <font>
      <b/>
      <sz val="10"/>
      <name val="Sylfaen"/>
      <family val="1"/>
    </font>
    <font>
      <sz val="10"/>
      <name val="Sylfaen"/>
      <family val="1"/>
    </font>
    <font>
      <sz val="10"/>
      <name val="Arial Cyr"/>
    </font>
    <font>
      <b/>
      <sz val="11"/>
      <color theme="1"/>
      <name val="Sylfaen"/>
      <family val="1"/>
      <charset val="204"/>
    </font>
    <font>
      <b/>
      <sz val="10"/>
      <name val="Arial"/>
      <family val="2"/>
      <charset val="204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charset val="204"/>
      <scheme val="minor"/>
    </font>
    <font>
      <b/>
      <sz val="11"/>
      <name val="AcadNusx"/>
    </font>
    <font>
      <sz val="11"/>
      <name val="AcadNusx"/>
    </font>
    <font>
      <sz val="14"/>
      <color theme="1"/>
      <name val="AcadNusx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sz val="1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cadMtavr"/>
    </font>
    <font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9"/>
      <name val="Sylfaen"/>
      <family val="1"/>
      <charset val="204"/>
    </font>
    <font>
      <sz val="9"/>
      <name val="Arial"/>
      <family val="2"/>
    </font>
    <font>
      <sz val="11"/>
      <color indexed="8"/>
      <name val="Calibri"/>
      <family val="2"/>
      <scheme val="minor"/>
    </font>
    <font>
      <sz val="10"/>
      <name val="Calibri"/>
      <family val="2"/>
      <scheme val="minor"/>
    </font>
    <font>
      <b/>
      <sz val="9"/>
      <name val="AcadNusx"/>
    </font>
    <font>
      <sz val="9"/>
      <name val="AcadNusx"/>
    </font>
    <font>
      <vertAlign val="superscript"/>
      <sz val="10"/>
      <name val="AcadNusx"/>
    </font>
    <font>
      <b/>
      <sz val="9"/>
      <name val="Arial"/>
      <family val="2"/>
      <charset val="204"/>
    </font>
    <font>
      <b/>
      <sz val="10"/>
      <name val="Sylfaen"/>
      <family val="1"/>
      <charset val="204"/>
    </font>
    <font>
      <b/>
      <vertAlign val="superscript"/>
      <sz val="10"/>
      <name val="Sylfaen"/>
      <family val="1"/>
    </font>
    <font>
      <vertAlign val="superscript"/>
      <sz val="10"/>
      <name val="Sylfaen"/>
      <family val="1"/>
    </font>
    <font>
      <b/>
      <sz val="11"/>
      <name val="AcadMtavr"/>
    </font>
    <font>
      <b/>
      <sz val="12"/>
      <name val="AcadNusx"/>
    </font>
    <font>
      <b/>
      <sz val="14"/>
      <name val="AcadNusx"/>
    </font>
    <font>
      <sz val="12"/>
      <name val="Arial"/>
      <family val="2"/>
      <charset val="204"/>
    </font>
    <font>
      <sz val="10"/>
      <name val="Calibri"/>
      <family val="2"/>
      <charset val="204"/>
      <scheme val="minor"/>
    </font>
    <font>
      <b/>
      <sz val="11"/>
      <color theme="1"/>
      <name val="Sylfaen"/>
      <family val="1"/>
    </font>
    <font>
      <b/>
      <sz val="11"/>
      <name val="Times New Roman"/>
      <family val="1"/>
    </font>
    <font>
      <b/>
      <sz val="11"/>
      <name val="Sylfaen"/>
      <family val="1"/>
    </font>
    <font>
      <sz val="10"/>
      <name val="Calibri"/>
      <family val="2"/>
      <charset val="204"/>
    </font>
    <font>
      <sz val="10"/>
      <color theme="1"/>
      <name val="Sylfae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фкшфд"/>
      <charset val="1"/>
    </font>
    <font>
      <b/>
      <sz val="11"/>
      <color rgb="FF0000CC"/>
      <name val="Arial"/>
      <family val="2"/>
      <charset val="204"/>
    </font>
    <font>
      <b/>
      <sz val="11"/>
      <color rgb="FF0000CC"/>
      <name val="Calibri"/>
      <family val="2"/>
      <charset val="204"/>
      <scheme val="minor"/>
    </font>
    <font>
      <sz val="10"/>
      <name val="Sylfaen"/>
      <family val="1"/>
      <charset val="1"/>
    </font>
    <font>
      <sz val="10"/>
      <name val="AcadNusx"/>
      <family val="2"/>
      <charset val="1"/>
    </font>
    <font>
      <sz val="11"/>
      <name val="Arial"/>
      <family val="2"/>
    </font>
    <font>
      <sz val="9"/>
      <name val="Arial"/>
      <family val="2"/>
      <charset val="1"/>
    </font>
    <font>
      <sz val="9"/>
      <name val="AcadNusx"/>
      <family val="2"/>
      <charset val="1"/>
    </font>
    <font>
      <sz val="12"/>
      <name val="Sylfaen"/>
      <family val="1"/>
      <charset val="1"/>
    </font>
    <font>
      <b/>
      <sz val="11"/>
      <name val="Sylfaen"/>
      <family val="1"/>
      <charset val="1"/>
    </font>
    <font>
      <sz val="11"/>
      <name val="Sylfaen"/>
      <family val="1"/>
      <charset val="1"/>
    </font>
    <font>
      <sz val="12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theme="1"/>
      <name val="Calibri (Body)"/>
    </font>
    <font>
      <sz val="10"/>
      <name val="Arial "/>
      <charset val="1"/>
    </font>
    <font>
      <b/>
      <sz val="10"/>
      <color rgb="FF000000"/>
      <name val="Sylfaen"/>
      <family val="1"/>
      <charset val="204"/>
    </font>
    <font>
      <b/>
      <sz val="10"/>
      <color theme="1"/>
      <name val="Sylfaen"/>
      <family val="1"/>
      <charset val="204"/>
    </font>
    <font>
      <vertAlign val="superscript"/>
      <sz val="10"/>
      <color theme="1"/>
      <name val="Sylfaen"/>
      <family val="1"/>
      <charset val="204"/>
    </font>
    <font>
      <b/>
      <sz val="10"/>
      <color rgb="FF000000"/>
      <name val="AcadNusx"/>
    </font>
    <font>
      <b/>
      <sz val="12"/>
      <color theme="1"/>
      <name val="Arial"/>
      <family val="2"/>
      <charset val="204"/>
    </font>
    <font>
      <b/>
      <sz val="11"/>
      <color theme="1"/>
      <name val="фкшфд"/>
      <charset val="1"/>
    </font>
    <font>
      <sz val="13"/>
      <name val="Arial"/>
      <family val="2"/>
      <charset val="204"/>
    </font>
    <font>
      <b/>
      <sz val="10"/>
      <name val="Sylfaen"/>
      <family val="1"/>
      <charset val="1"/>
    </font>
    <font>
      <b/>
      <sz val="11"/>
      <name val="Arial"/>
      <family val="2"/>
      <charset val="1"/>
    </font>
    <font>
      <sz val="11"/>
      <name val="Arial"/>
      <family val="2"/>
      <charset val="1"/>
    </font>
    <font>
      <sz val="11"/>
      <color theme="1"/>
      <name val="AcadMtavr"/>
    </font>
    <font>
      <b/>
      <sz val="11"/>
      <color rgb="FFFF0000"/>
      <name val="AcadMtav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D9F1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/>
    <xf numFmtId="43" fontId="5" fillId="0" borderId="0" applyFont="0" applyFill="0" applyBorder="0" applyAlignment="0" applyProtection="0"/>
    <xf numFmtId="0" fontId="16" fillId="0" borderId="0"/>
    <xf numFmtId="0" fontId="16" fillId="0" borderId="0"/>
    <xf numFmtId="165" fontId="7" fillId="0" borderId="0" applyFont="0" applyFill="0" applyBorder="0" applyAlignment="0" applyProtection="0"/>
    <xf numFmtId="0" fontId="16" fillId="0" borderId="0"/>
    <xf numFmtId="43" fontId="12" fillId="0" borderId="0" applyFont="0" applyFill="0" applyBorder="0" applyAlignment="0" applyProtection="0"/>
    <xf numFmtId="0" fontId="16" fillId="0" borderId="0"/>
    <xf numFmtId="0" fontId="19" fillId="0" borderId="0"/>
    <xf numFmtId="0" fontId="5" fillId="0" borderId="0"/>
    <xf numFmtId="43" fontId="5" fillId="0" borderId="0" applyFont="0" applyFill="0" applyBorder="0" applyAlignment="0" applyProtection="0"/>
    <xf numFmtId="0" fontId="12" fillId="0" borderId="0"/>
    <xf numFmtId="0" fontId="7" fillId="0" borderId="0"/>
    <xf numFmtId="0" fontId="5" fillId="0" borderId="0"/>
    <xf numFmtId="0" fontId="27" fillId="0" borderId="0"/>
    <xf numFmtId="0" fontId="5" fillId="0" borderId="0"/>
    <xf numFmtId="0" fontId="48" fillId="0" borderId="0"/>
    <xf numFmtId="0" fontId="16" fillId="0" borderId="0"/>
    <xf numFmtId="0" fontId="5" fillId="0" borderId="0"/>
    <xf numFmtId="0" fontId="16" fillId="0" borderId="0"/>
    <xf numFmtId="0" fontId="12" fillId="0" borderId="0"/>
    <xf numFmtId="0" fontId="16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12" fillId="0" borderId="0"/>
    <xf numFmtId="0" fontId="1" fillId="0" borderId="0"/>
  </cellStyleXfs>
  <cellXfs count="425">
    <xf numFmtId="0" fontId="0" fillId="0" borderId="0" xfId="0"/>
    <xf numFmtId="0" fontId="9" fillId="0" borderId="0" xfId="2" applyFont="1"/>
    <xf numFmtId="0" fontId="9" fillId="2" borderId="0" xfId="2" applyFont="1" applyFill="1"/>
    <xf numFmtId="0" fontId="15" fillId="0" borderId="1" xfId="5" applyFont="1" applyBorder="1" applyAlignment="1">
      <alignment horizontal="center" vertical="center"/>
    </xf>
    <xf numFmtId="0" fontId="8" fillId="0" borderId="0" xfId="5" applyFont="1" applyAlignment="1">
      <alignment vertical="center" wrapText="1"/>
    </xf>
    <xf numFmtId="0" fontId="8" fillId="0" borderId="0" xfId="5" applyFont="1" applyAlignment="1">
      <alignment vertical="center"/>
    </xf>
    <xf numFmtId="0" fontId="11" fillId="0" borderId="0" xfId="5" applyFont="1" applyAlignment="1">
      <alignment vertical="center"/>
    </xf>
    <xf numFmtId="0" fontId="11" fillId="0" borderId="0" xfId="5" applyFont="1" applyAlignment="1">
      <alignment horizontal="center" vertical="center" wrapText="1"/>
    </xf>
    <xf numFmtId="0" fontId="11" fillId="0" borderId="0" xfId="5" applyFont="1" applyAlignment="1">
      <alignment vertical="center" wrapText="1"/>
    </xf>
    <xf numFmtId="0" fontId="11" fillId="0" borderId="0" xfId="14" applyFont="1" applyAlignment="1">
      <alignment horizontal="left" vertical="center" wrapText="1"/>
    </xf>
    <xf numFmtId="2" fontId="11" fillId="0" borderId="0" xfId="5" applyNumberFormat="1" applyFont="1" applyAlignment="1">
      <alignment horizontal="center" vertical="center" wrapText="1"/>
    </xf>
    <xf numFmtId="2" fontId="11" fillId="0" borderId="0" xfId="5" applyNumberFormat="1" applyFont="1" applyAlignment="1">
      <alignment horizontal="center" vertical="center"/>
    </xf>
    <xf numFmtId="2" fontId="11" fillId="0" borderId="0" xfId="5" applyNumberFormat="1" applyFont="1" applyAlignment="1">
      <alignment horizontal="left" vertical="center" wrapText="1"/>
    </xf>
    <xf numFmtId="0" fontId="11" fillId="0" borderId="0" xfId="5" applyFont="1"/>
    <xf numFmtId="4" fontId="11" fillId="0" borderId="0" xfId="5" applyNumberFormat="1" applyFont="1" applyAlignment="1">
      <alignment horizontal="center" vertical="center"/>
    </xf>
    <xf numFmtId="4" fontId="11" fillId="0" borderId="0" xfId="5" applyNumberFormat="1" applyFont="1" applyAlignment="1">
      <alignment vertical="center" wrapText="1"/>
    </xf>
    <xf numFmtId="10" fontId="11" fillId="0" borderId="0" xfId="5" applyNumberFormat="1" applyFont="1" applyAlignment="1">
      <alignment vertical="center"/>
    </xf>
    <xf numFmtId="165" fontId="11" fillId="0" borderId="0" xfId="4" applyFont="1" applyFill="1" applyBorder="1" applyAlignment="1">
      <alignment horizontal="center" vertical="center" wrapText="1"/>
    </xf>
    <xf numFmtId="0" fontId="11" fillId="0" borderId="0" xfId="4" applyNumberFormat="1" applyFont="1" applyFill="1" applyBorder="1" applyAlignment="1">
      <alignment horizontal="center" vertical="center" wrapText="1"/>
    </xf>
    <xf numFmtId="165" fontId="11" fillId="0" borderId="0" xfId="4" applyFont="1" applyFill="1" applyBorder="1" applyAlignment="1">
      <alignment vertical="center" wrapText="1"/>
    </xf>
    <xf numFmtId="165" fontId="11" fillId="0" borderId="0" xfId="4" applyFont="1" applyFill="1" applyBorder="1" applyAlignment="1">
      <alignment horizontal="left" vertical="center" wrapText="1"/>
    </xf>
    <xf numFmtId="165" fontId="11" fillId="0" borderId="0" xfId="4" applyFont="1" applyFill="1" applyBorder="1" applyAlignment="1">
      <alignment vertical="center"/>
    </xf>
    <xf numFmtId="9" fontId="11" fillId="0" borderId="0" xfId="5" applyNumberFormat="1" applyFont="1" applyAlignment="1">
      <alignment vertical="center"/>
    </xf>
    <xf numFmtId="168" fontId="11" fillId="0" borderId="0" xfId="5" applyNumberFormat="1" applyFont="1" applyAlignment="1">
      <alignment vertical="center"/>
    </xf>
    <xf numFmtId="2" fontId="11" fillId="0" borderId="0" xfId="14" applyNumberFormat="1" applyFont="1" applyAlignment="1">
      <alignment vertical="center"/>
    </xf>
    <xf numFmtId="0" fontId="11" fillId="0" borderId="0" xfId="5" applyFont="1" applyAlignment="1" applyProtection="1">
      <alignment vertical="center"/>
      <protection locked="0"/>
    </xf>
    <xf numFmtId="0" fontId="25" fillId="0" borderId="0" xfId="5" applyFont="1" applyAlignment="1" applyProtection="1">
      <alignment horizontal="center" vertical="center"/>
      <protection locked="0"/>
    </xf>
    <xf numFmtId="0" fontId="15" fillId="0" borderId="0" xfId="5" applyFont="1" applyAlignment="1" applyProtection="1">
      <alignment vertical="center"/>
      <protection locked="0"/>
    </xf>
    <xf numFmtId="0" fontId="15" fillId="0" borderId="0" xfId="5" applyFont="1" applyAlignment="1" applyProtection="1">
      <alignment horizontal="center" vertical="center"/>
      <protection locked="0"/>
    </xf>
    <xf numFmtId="165" fontId="15" fillId="0" borderId="1" xfId="4" applyFont="1" applyFill="1" applyBorder="1" applyAlignment="1">
      <alignment horizontal="center" vertical="center"/>
    </xf>
    <xf numFmtId="0" fontId="11" fillId="2" borderId="0" xfId="5" applyFont="1" applyFill="1" applyAlignment="1">
      <alignment vertical="center"/>
    </xf>
    <xf numFmtId="0" fontId="15" fillId="0" borderId="0" xfId="5" applyFont="1" applyAlignment="1">
      <alignment vertical="center"/>
    </xf>
    <xf numFmtId="0" fontId="15" fillId="2" borderId="0" xfId="5" applyFont="1" applyFill="1" applyAlignment="1">
      <alignment vertical="center"/>
    </xf>
    <xf numFmtId="0" fontId="15" fillId="2" borderId="0" xfId="5" applyFont="1" applyFill="1" applyAlignment="1" applyProtection="1">
      <alignment vertical="center"/>
      <protection locked="0"/>
    </xf>
    <xf numFmtId="0" fontId="15" fillId="0" borderId="1" xfId="5" applyFont="1" applyBorder="1" applyAlignment="1" applyProtection="1">
      <alignment vertical="center"/>
      <protection locked="0"/>
    </xf>
    <xf numFmtId="0" fontId="8" fillId="0" borderId="0" xfId="5" applyFont="1" applyAlignment="1" applyProtection="1">
      <alignment vertical="center"/>
      <protection locked="0"/>
    </xf>
    <xf numFmtId="0" fontId="8" fillId="2" borderId="0" xfId="5" applyFont="1" applyFill="1" applyAlignment="1" applyProtection="1">
      <alignment vertical="center"/>
      <protection locked="0"/>
    </xf>
    <xf numFmtId="0" fontId="8" fillId="2" borderId="0" xfId="5" applyFont="1" applyFill="1" applyAlignment="1">
      <alignment vertical="center"/>
    </xf>
    <xf numFmtId="0" fontId="17" fillId="0" borderId="0" xfId="5" applyFont="1" applyAlignment="1">
      <alignment vertical="center"/>
    </xf>
    <xf numFmtId="0" fontId="17" fillId="2" borderId="0" xfId="5" applyFont="1" applyFill="1" applyAlignment="1">
      <alignment vertical="center"/>
    </xf>
    <xf numFmtId="0" fontId="15" fillId="0" borderId="0" xfId="0" applyFont="1" applyAlignment="1" applyProtection="1">
      <alignment vertical="center"/>
      <protection locked="0"/>
    </xf>
    <xf numFmtId="0" fontId="15" fillId="2" borderId="0" xfId="0" applyFont="1" applyFill="1" applyAlignment="1" applyProtection="1">
      <alignment vertical="center"/>
      <protection locked="0"/>
    </xf>
    <xf numFmtId="0" fontId="15" fillId="2" borderId="0" xfId="0" applyFont="1" applyFill="1" applyAlignment="1">
      <alignment vertical="center"/>
    </xf>
    <xf numFmtId="0" fontId="30" fillId="2" borderId="0" xfId="0" applyFont="1" applyFill="1"/>
    <xf numFmtId="0" fontId="13" fillId="0" borderId="1" xfId="0" applyFont="1" applyBorder="1" applyAlignment="1">
      <alignment horizontal="center" vertical="center" wrapText="1"/>
    </xf>
    <xf numFmtId="0" fontId="33" fillId="2" borderId="0" xfId="0" applyFont="1" applyFill="1"/>
    <xf numFmtId="0" fontId="10" fillId="2" borderId="0" xfId="16" applyFont="1" applyFill="1" applyAlignment="1">
      <alignment horizontal="center" vertical="center"/>
    </xf>
    <xf numFmtId="0" fontId="9" fillId="2" borderId="0" xfId="16" applyFont="1" applyFill="1" applyAlignment="1">
      <alignment horizontal="center" vertical="center"/>
    </xf>
    <xf numFmtId="0" fontId="5" fillId="2" borderId="0" xfId="16" applyFill="1"/>
    <xf numFmtId="0" fontId="20" fillId="2" borderId="0" xfId="16" applyFont="1" applyFill="1" applyAlignment="1">
      <alignment horizontal="center" vertical="center" wrapText="1"/>
    </xf>
    <xf numFmtId="0" fontId="36" fillId="2" borderId="0" xfId="16" applyFont="1" applyFill="1" applyAlignment="1">
      <alignment horizontal="center" vertical="center" wrapText="1"/>
    </xf>
    <xf numFmtId="0" fontId="9" fillId="2" borderId="0" xfId="16" applyFont="1" applyFill="1" applyAlignment="1">
      <alignment horizontal="center" vertical="center" wrapText="1"/>
    </xf>
    <xf numFmtId="0" fontId="10" fillId="2" borderId="1" xfId="16" applyFont="1" applyFill="1" applyBorder="1" applyAlignment="1">
      <alignment horizontal="center" vertical="center" wrapText="1"/>
    </xf>
    <xf numFmtId="0" fontId="9" fillId="2" borderId="1" xfId="16" applyFont="1" applyFill="1" applyBorder="1" applyAlignment="1">
      <alignment vertical="center" wrapText="1"/>
    </xf>
    <xf numFmtId="0" fontId="33" fillId="2" borderId="0" xfId="16" applyFont="1" applyFill="1"/>
    <xf numFmtId="0" fontId="37" fillId="2" borderId="0" xfId="16" applyFont="1" applyFill="1"/>
    <xf numFmtId="0" fontId="30" fillId="2" borderId="0" xfId="16" applyFont="1" applyFill="1"/>
    <xf numFmtId="0" fontId="10" fillId="2" borderId="0" xfId="16" applyFont="1" applyFill="1" applyAlignment="1">
      <alignment horizontal="center" vertical="center" wrapText="1"/>
    </xf>
    <xf numFmtId="0" fontId="9" fillId="2" borderId="0" xfId="16" applyFont="1" applyFill="1" applyAlignment="1">
      <alignment vertical="center" wrapText="1"/>
    </xf>
    <xf numFmtId="0" fontId="10" fillId="2" borderId="1" xfId="16" applyFont="1" applyFill="1" applyBorder="1" applyAlignment="1">
      <alignment vertical="center" wrapText="1"/>
    </xf>
    <xf numFmtId="0" fontId="40" fillId="2" borderId="0" xfId="16" applyFont="1" applyFill="1" applyAlignment="1">
      <alignment horizontal="center" vertical="center" wrapText="1"/>
    </xf>
    <xf numFmtId="0" fontId="18" fillId="2" borderId="0" xfId="16" applyFont="1" applyFill="1" applyAlignment="1">
      <alignment vertical="center" wrapText="1"/>
    </xf>
    <xf numFmtId="0" fontId="38" fillId="2" borderId="0" xfId="16" applyFont="1" applyFill="1" applyAlignment="1">
      <alignment vertical="center" wrapText="1"/>
    </xf>
    <xf numFmtId="0" fontId="41" fillId="2" borderId="0" xfId="16" applyFont="1" applyFill="1" applyAlignment="1">
      <alignment vertical="center" wrapText="1"/>
    </xf>
    <xf numFmtId="0" fontId="10" fillId="2" borderId="0" xfId="16" applyFont="1" applyFill="1" applyAlignment="1">
      <alignment vertical="center" wrapText="1"/>
    </xf>
    <xf numFmtId="0" fontId="40" fillId="2" borderId="0" xfId="16" applyFont="1" applyFill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4" fillId="2" borderId="1" xfId="0" applyFont="1" applyFill="1" applyBorder="1" applyAlignment="1">
      <alignment horizontal="center" vertical="center"/>
    </xf>
    <xf numFmtId="0" fontId="12" fillId="2" borderId="0" xfId="0" applyFont="1" applyFill="1"/>
    <xf numFmtId="0" fontId="13" fillId="0" borderId="1" xfId="7" applyFont="1" applyBorder="1" applyAlignment="1">
      <alignment horizontal="center" vertical="center" wrapText="1"/>
    </xf>
    <xf numFmtId="0" fontId="14" fillId="2" borderId="1" xfId="7" applyFont="1" applyFill="1" applyBorder="1" applyAlignment="1">
      <alignment horizontal="center" vertical="center"/>
    </xf>
    <xf numFmtId="0" fontId="30" fillId="0" borderId="0" xfId="36" applyFont="1"/>
    <xf numFmtId="0" fontId="13" fillId="0" borderId="0" xfId="36" applyFont="1" applyAlignment="1">
      <alignment horizontal="center" vertical="center"/>
    </xf>
    <xf numFmtId="0" fontId="14" fillId="0" borderId="0" xfId="36" applyFont="1" applyAlignment="1">
      <alignment horizontal="center" vertical="center"/>
    </xf>
    <xf numFmtId="0" fontId="59" fillId="0" borderId="0" xfId="36" applyFont="1" applyAlignment="1">
      <alignment horizontal="center" vertical="center" wrapText="1"/>
    </xf>
    <xf numFmtId="0" fontId="14" fillId="0" borderId="0" xfId="36" applyFont="1" applyAlignment="1">
      <alignment horizontal="center" vertical="center" wrapText="1"/>
    </xf>
    <xf numFmtId="0" fontId="50" fillId="2" borderId="1" xfId="36" applyFont="1" applyFill="1" applyBorder="1" applyAlignment="1">
      <alignment horizontal="center" vertical="center"/>
    </xf>
    <xf numFmtId="43" fontId="14" fillId="2" borderId="1" xfId="37" applyFont="1" applyFill="1" applyBorder="1" applyAlignment="1">
      <alignment horizontal="center" vertical="center" wrapText="1"/>
    </xf>
    <xf numFmtId="0" fontId="57" fillId="2" borderId="1" xfId="36" applyFont="1" applyFill="1" applyBorder="1" applyAlignment="1">
      <alignment horizontal="center" vertical="center" wrapText="1"/>
    </xf>
    <xf numFmtId="43" fontId="13" fillId="2" borderId="1" xfId="37" applyFont="1" applyFill="1" applyBorder="1" applyAlignment="1">
      <alignment horizontal="center" vertical="center" wrapText="1"/>
    </xf>
    <xf numFmtId="49" fontId="13" fillId="2" borderId="1" xfId="36" applyNumberFormat="1" applyFont="1" applyFill="1" applyBorder="1" applyAlignment="1">
      <alignment horizontal="center" vertical="center"/>
    </xf>
    <xf numFmtId="169" fontId="13" fillId="2" borderId="1" xfId="36" applyNumberFormat="1" applyFont="1" applyFill="1" applyBorder="1" applyAlignment="1">
      <alignment horizontal="center" vertical="center"/>
    </xf>
    <xf numFmtId="43" fontId="13" fillId="2" borderId="1" xfId="37" applyFont="1" applyFill="1" applyBorder="1" applyAlignment="1">
      <alignment horizontal="center" vertical="center"/>
    </xf>
    <xf numFmtId="2" fontId="14" fillId="2" borderId="1" xfId="36" applyNumberFormat="1" applyFont="1" applyFill="1" applyBorder="1" applyAlignment="1">
      <alignment horizontal="center" vertical="center"/>
    </xf>
    <xf numFmtId="169" fontId="14" fillId="2" borderId="1" xfId="36" applyNumberFormat="1" applyFont="1" applyFill="1" applyBorder="1" applyAlignment="1">
      <alignment horizontal="center" vertical="center"/>
    </xf>
    <xf numFmtId="43" fontId="14" fillId="2" borderId="1" xfId="37" applyFont="1" applyFill="1" applyBorder="1" applyAlignment="1">
      <alignment horizontal="center" vertical="center"/>
    </xf>
    <xf numFmtId="49" fontId="13" fillId="2" borderId="1" xfId="36" applyNumberFormat="1" applyFont="1" applyFill="1" applyBorder="1" applyAlignment="1">
      <alignment horizontal="center" vertical="center" wrapText="1"/>
    </xf>
    <xf numFmtId="0" fontId="30" fillId="2" borderId="1" xfId="36" applyFont="1" applyFill="1" applyBorder="1" applyAlignment="1">
      <alignment horizontal="center" vertical="center"/>
    </xf>
    <xf numFmtId="0" fontId="31" fillId="0" borderId="0" xfId="36" applyFont="1"/>
    <xf numFmtId="0" fontId="34" fillId="0" borderId="0" xfId="7" applyFont="1"/>
    <xf numFmtId="0" fontId="32" fillId="0" borderId="0" xfId="7" applyFont="1"/>
    <xf numFmtId="0" fontId="12" fillId="0" borderId="0" xfId="36" applyFont="1" applyAlignment="1">
      <alignment vertical="center" wrapText="1"/>
    </xf>
    <xf numFmtId="0" fontId="14" fillId="0" borderId="0" xfId="36" applyFont="1" applyAlignment="1">
      <alignment vertical="center" wrapText="1"/>
    </xf>
    <xf numFmtId="0" fontId="29" fillId="0" borderId="0" xfId="36" applyFont="1" applyAlignment="1">
      <alignment horizontal="center" vertical="center" wrapText="1"/>
    </xf>
    <xf numFmtId="0" fontId="16" fillId="0" borderId="0" xfId="36" applyFont="1" applyAlignment="1">
      <alignment horizontal="center" vertical="center" wrapText="1"/>
    </xf>
    <xf numFmtId="0" fontId="16" fillId="0" borderId="0" xfId="36" applyFont="1" applyAlignment="1">
      <alignment vertical="center" wrapText="1"/>
    </xf>
    <xf numFmtId="2" fontId="16" fillId="0" borderId="0" xfId="36" applyNumberFormat="1" applyFont="1" applyAlignment="1">
      <alignment vertical="center" wrapText="1"/>
    </xf>
    <xf numFmtId="0" fontId="13" fillId="0" borderId="0" xfId="36" applyFont="1" applyAlignment="1">
      <alignment horizontal="center" vertical="center" wrapText="1"/>
    </xf>
    <xf numFmtId="0" fontId="21" fillId="2" borderId="1" xfId="0" applyFont="1" applyFill="1" applyBorder="1" applyAlignment="1">
      <alignment vertical="center" wrapText="1"/>
    </xf>
    <xf numFmtId="0" fontId="35" fillId="2" borderId="1" xfId="0" applyFont="1" applyFill="1" applyBorder="1" applyAlignment="1">
      <alignment horizontal="center" vertical="center"/>
    </xf>
    <xf numFmtId="0" fontId="35" fillId="2" borderId="1" xfId="0" applyFont="1" applyFill="1" applyBorder="1" applyAlignment="1">
      <alignment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4" fillId="2" borderId="1" xfId="0" applyFont="1" applyFill="1" applyBorder="1" applyAlignment="1">
      <alignment horizontal="left" vertical="center" wrapText="1"/>
    </xf>
    <xf numFmtId="43" fontId="13" fillId="0" borderId="1" xfId="41" applyFont="1" applyFill="1" applyBorder="1" applyAlignment="1">
      <alignment horizontal="center" vertical="center" wrapText="1"/>
    </xf>
    <xf numFmtId="43" fontId="14" fillId="0" borderId="1" xfId="41" applyFont="1" applyFill="1" applyBorder="1" applyAlignment="1">
      <alignment horizontal="center" vertical="center"/>
    </xf>
    <xf numFmtId="164" fontId="13" fillId="2" borderId="1" xfId="1" applyFont="1" applyFill="1" applyBorder="1" applyAlignment="1">
      <alignment vertical="center" wrapText="1"/>
    </xf>
    <xf numFmtId="164" fontId="14" fillId="2" borderId="1" xfId="1" applyFont="1" applyFill="1" applyBorder="1" applyAlignment="1">
      <alignment horizontal="center" vertical="center"/>
    </xf>
    <xf numFmtId="0" fontId="2" fillId="2" borderId="0" xfId="40" applyFill="1"/>
    <xf numFmtId="165" fontId="15" fillId="0" borderId="2" xfId="4" applyFont="1" applyFill="1" applyBorder="1" applyAlignment="1">
      <alignment horizontal="center" vertical="center"/>
    </xf>
    <xf numFmtId="164" fontId="13" fillId="2" borderId="1" xfId="1" applyFont="1" applyFill="1" applyBorder="1" applyAlignment="1">
      <alignment horizontal="center" vertical="center"/>
    </xf>
    <xf numFmtId="0" fontId="15" fillId="0" borderId="5" xfId="5" applyFont="1" applyBorder="1" applyAlignment="1">
      <alignment horizontal="center" vertical="center"/>
    </xf>
    <xf numFmtId="0" fontId="15" fillId="0" borderId="6" xfId="5" applyFont="1" applyBorder="1" applyAlignment="1">
      <alignment horizontal="center" vertical="center" wrapText="1"/>
    </xf>
    <xf numFmtId="0" fontId="15" fillId="0" borderId="6" xfId="5" applyFont="1" applyBorder="1" applyAlignment="1">
      <alignment horizontal="center" vertical="center"/>
    </xf>
    <xf numFmtId="0" fontId="15" fillId="2" borderId="6" xfId="5" applyFont="1" applyFill="1" applyBorder="1" applyAlignment="1">
      <alignment horizontal="center" vertical="center" wrapText="1"/>
    </xf>
    <xf numFmtId="0" fontId="15" fillId="2" borderId="7" xfId="11" applyNumberFormat="1" applyFont="1" applyFill="1" applyBorder="1" applyAlignment="1">
      <alignment horizontal="center" vertical="center" wrapText="1"/>
    </xf>
    <xf numFmtId="49" fontId="23" fillId="0" borderId="6" xfId="5" applyNumberFormat="1" applyFont="1" applyBorder="1" applyAlignment="1">
      <alignment horizontal="center" vertical="center" wrapText="1"/>
    </xf>
    <xf numFmtId="0" fontId="15" fillId="0" borderId="6" xfId="16" applyFont="1" applyBorder="1" applyAlignment="1">
      <alignment vertical="center" wrapText="1"/>
    </xf>
    <xf numFmtId="164" fontId="15" fillId="0" borderId="6" xfId="1" applyFont="1" applyFill="1" applyBorder="1" applyAlignment="1">
      <alignment vertical="center"/>
    </xf>
    <xf numFmtId="164" fontId="15" fillId="0" borderId="7" xfId="1" applyFont="1" applyFill="1" applyBorder="1" applyAlignment="1">
      <alignment horizontal="center" vertical="center" wrapText="1"/>
    </xf>
    <xf numFmtId="164" fontId="6" fillId="0" borderId="6" xfId="1" applyFont="1" applyFill="1" applyBorder="1" applyAlignment="1">
      <alignment horizontal="center" vertical="center"/>
    </xf>
    <xf numFmtId="0" fontId="6" fillId="0" borderId="6" xfId="14" applyFont="1" applyBorder="1" applyAlignment="1">
      <alignment horizontal="left" vertical="center" wrapText="1"/>
    </xf>
    <xf numFmtId="164" fontId="15" fillId="0" borderId="6" xfId="1" applyFont="1" applyBorder="1" applyAlignment="1">
      <alignment horizontal="center" vertical="center" wrapText="1"/>
    </xf>
    <xf numFmtId="164" fontId="15" fillId="0" borderId="6" xfId="1" applyFont="1" applyBorder="1" applyAlignment="1">
      <alignment horizontal="left" vertical="center" wrapText="1"/>
    </xf>
    <xf numFmtId="0" fontId="17" fillId="2" borderId="0" xfId="2" applyFont="1" applyFill="1" applyAlignment="1" applyProtection="1">
      <alignment vertical="center"/>
      <protection locked="0"/>
    </xf>
    <xf numFmtId="0" fontId="14" fillId="2" borderId="0" xfId="16" applyFont="1" applyFill="1" applyAlignment="1">
      <alignment vertical="center" wrapText="1"/>
    </xf>
    <xf numFmtId="2" fontId="30" fillId="0" borderId="0" xfId="36" applyNumberFormat="1" applyFont="1"/>
    <xf numFmtId="2" fontId="14" fillId="0" borderId="4" xfId="36" applyNumberFormat="1" applyFont="1" applyBorder="1" applyAlignment="1">
      <alignment horizontal="center" vertical="center" wrapText="1"/>
    </xf>
    <xf numFmtId="43" fontId="14" fillId="2" borderId="4" xfId="37" applyFont="1" applyFill="1" applyBorder="1" applyAlignment="1">
      <alignment horizontal="center" vertical="center" wrapText="1"/>
    </xf>
    <xf numFmtId="0" fontId="63" fillId="2" borderId="1" xfId="0" applyFont="1" applyFill="1" applyBorder="1" applyAlignment="1">
      <alignment horizontal="left" vertical="center" wrapText="1"/>
    </xf>
    <xf numFmtId="165" fontId="17" fillId="0" borderId="1" xfId="4" applyFont="1" applyFill="1" applyBorder="1" applyAlignment="1">
      <alignment horizontal="center" vertical="center"/>
    </xf>
    <xf numFmtId="0" fontId="26" fillId="0" borderId="1" xfId="0" applyFont="1" applyBorder="1" applyAlignment="1">
      <alignment vertical="center"/>
    </xf>
    <xf numFmtId="0" fontId="26" fillId="0" borderId="1" xfId="0" applyFont="1" applyBorder="1" applyAlignment="1">
      <alignment horizontal="center" vertical="center"/>
    </xf>
    <xf numFmtId="166" fontId="23" fillId="0" borderId="1" xfId="0" applyNumberFormat="1" applyFont="1" applyBorder="1" applyAlignment="1">
      <alignment horizontal="center" vertical="center"/>
    </xf>
    <xf numFmtId="164" fontId="23" fillId="0" borderId="1" xfId="1" applyFont="1" applyBorder="1" applyAlignment="1">
      <alignment horizontal="center" vertical="center"/>
    </xf>
    <xf numFmtId="0" fontId="64" fillId="0" borderId="1" xfId="5" applyFont="1" applyBorder="1" applyAlignment="1">
      <alignment horizontal="center" vertical="center"/>
    </xf>
    <xf numFmtId="164" fontId="64" fillId="0" borderId="1" xfId="1" applyFont="1" applyBorder="1" applyAlignment="1">
      <alignment horizontal="center" vertical="center"/>
    </xf>
    <xf numFmtId="0" fontId="23" fillId="0" borderId="1" xfId="5" applyFont="1" applyBorder="1" applyAlignment="1">
      <alignment vertical="center"/>
    </xf>
    <xf numFmtId="0" fontId="23" fillId="0" borderId="1" xfId="14" applyFont="1" applyBorder="1" applyAlignment="1">
      <alignment horizontal="center" vertical="center"/>
    </xf>
    <xf numFmtId="164" fontId="30" fillId="0" borderId="0" xfId="1" applyFont="1"/>
    <xf numFmtId="0" fontId="11" fillId="0" borderId="0" xfId="5" applyFont="1" applyAlignment="1">
      <alignment horizontal="left" vertical="center" wrapText="1"/>
    </xf>
    <xf numFmtId="0" fontId="26" fillId="0" borderId="1" xfId="5" applyFont="1" applyBorder="1" applyAlignment="1">
      <alignment horizontal="center" vertical="center"/>
    </xf>
    <xf numFmtId="0" fontId="23" fillId="0" borderId="1" xfId="5" applyFont="1" applyBorder="1" applyAlignment="1">
      <alignment horizontal="left" vertical="center" wrapText="1"/>
    </xf>
    <xf numFmtId="9" fontId="23" fillId="0" borderId="1" xfId="5" applyNumberFormat="1" applyFont="1" applyBorder="1" applyAlignment="1">
      <alignment horizontal="center" vertical="center"/>
    </xf>
    <xf numFmtId="2" fontId="23" fillId="0" borderId="1" xfId="0" applyNumberFormat="1" applyFont="1" applyBorder="1" applyAlignment="1">
      <alignment horizontal="center" vertical="center"/>
    </xf>
    <xf numFmtId="164" fontId="23" fillId="0" borderId="1" xfId="1" applyFont="1" applyFill="1" applyBorder="1" applyAlignment="1">
      <alignment horizontal="center" vertical="center"/>
    </xf>
    <xf numFmtId="0" fontId="64" fillId="0" borderId="1" xfId="5" applyFont="1" applyBorder="1" applyAlignment="1">
      <alignment horizontal="left" vertical="center" wrapText="1"/>
    </xf>
    <xf numFmtId="2" fontId="64" fillId="0" borderId="1" xfId="5" applyNumberFormat="1" applyFont="1" applyBorder="1" applyAlignment="1">
      <alignment horizontal="center" vertical="center"/>
    </xf>
    <xf numFmtId="164" fontId="64" fillId="0" borderId="1" xfId="1" applyFont="1" applyFill="1" applyBorder="1" applyAlignment="1">
      <alignment horizontal="center" vertical="center"/>
    </xf>
    <xf numFmtId="0" fontId="23" fillId="0" borderId="1" xfId="14" applyFont="1" applyBorder="1" applyAlignment="1">
      <alignment horizontal="left" vertical="center" wrapText="1"/>
    </xf>
    <xf numFmtId="167" fontId="23" fillId="0" borderId="1" xfId="14" applyNumberFormat="1" applyFont="1" applyBorder="1" applyAlignment="1">
      <alignment horizontal="center" vertical="center"/>
    </xf>
    <xf numFmtId="0" fontId="11" fillId="0" borderId="1" xfId="5" applyFont="1" applyBorder="1" applyAlignment="1">
      <alignment horizontal="center" vertical="center"/>
    </xf>
    <xf numFmtId="164" fontId="13" fillId="0" borderId="1" xfId="1" applyFont="1" applyFill="1" applyBorder="1" applyAlignment="1">
      <alignment horizontal="center" vertical="center" wrapText="1"/>
    </xf>
    <xf numFmtId="49" fontId="6" fillId="0" borderId="1" xfId="5" applyNumberFormat="1" applyFont="1" applyBorder="1" applyAlignment="1">
      <alignment horizontal="center" vertical="center"/>
    </xf>
    <xf numFmtId="0" fontId="15" fillId="0" borderId="1" xfId="5" applyFont="1" applyBorder="1" applyAlignment="1">
      <alignment vertical="center"/>
    </xf>
    <xf numFmtId="0" fontId="11" fillId="0" borderId="1" xfId="5" applyFont="1" applyBorder="1" applyAlignment="1">
      <alignment vertical="center"/>
    </xf>
    <xf numFmtId="0" fontId="23" fillId="0" borderId="1" xfId="5" applyFont="1" applyBorder="1" applyAlignment="1">
      <alignment horizontal="center" vertical="center"/>
    </xf>
    <xf numFmtId="0" fontId="64" fillId="0" borderId="1" xfId="14" applyFont="1" applyBorder="1" applyAlignment="1">
      <alignment horizontal="left" vertical="center" wrapText="1"/>
    </xf>
    <xf numFmtId="0" fontId="6" fillId="0" borderId="1" xfId="5" applyFont="1" applyBorder="1" applyAlignment="1" applyProtection="1">
      <alignment horizontal="left" vertical="center" wrapText="1"/>
      <protection locked="0"/>
    </xf>
    <xf numFmtId="0" fontId="6" fillId="0" borderId="1" xfId="5" applyFont="1" applyBorder="1" applyAlignment="1">
      <alignment horizontal="left" vertical="center" wrapText="1"/>
    </xf>
    <xf numFmtId="165" fontId="6" fillId="0" borderId="1" xfId="4" applyFont="1" applyFill="1" applyBorder="1" applyAlignment="1">
      <alignment horizontal="center" vertical="center"/>
    </xf>
    <xf numFmtId="0" fontId="15" fillId="0" borderId="1" xfId="5" applyFont="1" applyBorder="1" applyAlignment="1">
      <alignment horizontal="left" vertical="center" wrapText="1"/>
    </xf>
    <xf numFmtId="9" fontId="26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vertical="center"/>
    </xf>
    <xf numFmtId="0" fontId="47" fillId="0" borderId="1" xfId="36" applyFont="1" applyBorder="1" applyAlignment="1">
      <alignment horizontal="center" vertical="center"/>
    </xf>
    <xf numFmtId="0" fontId="13" fillId="0" borderId="1" xfId="36" applyFont="1" applyBorder="1" applyAlignment="1">
      <alignment horizontal="center" vertical="center"/>
    </xf>
    <xf numFmtId="0" fontId="51" fillId="0" borderId="1" xfId="36" applyFont="1" applyBorder="1" applyAlignment="1">
      <alignment horizontal="center" vertical="center"/>
    </xf>
    <xf numFmtId="43" fontId="47" fillId="0" borderId="1" xfId="37" applyFont="1" applyFill="1" applyBorder="1" applyAlignment="1">
      <alignment horizontal="center" vertical="center"/>
    </xf>
    <xf numFmtId="0" fontId="30" fillId="0" borderId="1" xfId="36" applyFont="1" applyBorder="1"/>
    <xf numFmtId="49" fontId="13" fillId="2" borderId="1" xfId="36" applyNumberFormat="1" applyFont="1" applyFill="1" applyBorder="1" applyAlignment="1">
      <alignment vertical="center"/>
    </xf>
    <xf numFmtId="49" fontId="13" fillId="2" borderId="1" xfId="36" applyNumberFormat="1" applyFont="1" applyFill="1" applyBorder="1" applyAlignment="1">
      <alignment horizontal="left" vertical="center" wrapText="1"/>
    </xf>
    <xf numFmtId="164" fontId="13" fillId="0" borderId="1" xfId="1" applyFont="1" applyBorder="1" applyAlignment="1">
      <alignment horizontal="center" vertical="center"/>
    </xf>
    <xf numFmtId="164" fontId="13" fillId="2" borderId="1" xfId="1" applyFont="1" applyFill="1" applyBorder="1" applyAlignment="1">
      <alignment horizontal="left" vertical="center" wrapText="1"/>
    </xf>
    <xf numFmtId="49" fontId="13" fillId="2" borderId="1" xfId="36" applyNumberFormat="1" applyFont="1" applyFill="1" applyBorder="1" applyAlignment="1">
      <alignment vertical="center" wrapText="1"/>
    </xf>
    <xf numFmtId="0" fontId="13" fillId="0" borderId="1" xfId="36" applyFont="1" applyBorder="1" applyAlignment="1">
      <alignment horizontal="center" vertical="center" wrapText="1"/>
    </xf>
    <xf numFmtId="0" fontId="14" fillId="0" borderId="1" xfId="36" applyFont="1" applyBorder="1" applyAlignment="1">
      <alignment horizontal="center" vertical="center" wrapText="1"/>
    </xf>
    <xf numFmtId="43" fontId="13" fillId="0" borderId="1" xfId="37" applyFont="1" applyFill="1" applyBorder="1" applyAlignment="1">
      <alignment horizontal="center" vertical="center" wrapText="1"/>
    </xf>
    <xf numFmtId="43" fontId="11" fillId="0" borderId="1" xfId="0" applyNumberFormat="1" applyFont="1" applyBorder="1" applyAlignment="1">
      <alignment vertical="center"/>
    </xf>
    <xf numFmtId="43" fontId="15" fillId="0" borderId="1" xfId="5" applyNumberFormat="1" applyFont="1" applyBorder="1" applyAlignment="1">
      <alignment vertical="center"/>
    </xf>
    <xf numFmtId="0" fontId="14" fillId="0" borderId="1" xfId="36" applyFont="1" applyBorder="1" applyAlignment="1">
      <alignment horizontal="left" vertical="center" wrapText="1"/>
    </xf>
    <xf numFmtId="0" fontId="13" fillId="0" borderId="1" xfId="36" applyFont="1" applyBorder="1" applyAlignment="1">
      <alignment horizontal="left" vertical="center" wrapText="1"/>
    </xf>
    <xf numFmtId="43" fontId="14" fillId="0" borderId="1" xfId="37" applyFont="1" applyFill="1" applyBorder="1" applyAlignment="1">
      <alignment horizontal="center" vertical="center" wrapText="1"/>
    </xf>
    <xf numFmtId="170" fontId="11" fillId="0" borderId="0" xfId="5" applyNumberFormat="1" applyFont="1"/>
    <xf numFmtId="173" fontId="6" fillId="0" borderId="6" xfId="1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21" fillId="0" borderId="0" xfId="0" applyFont="1" applyAlignment="1">
      <alignment vertical="center"/>
    </xf>
    <xf numFmtId="0" fontId="9" fillId="0" borderId="0" xfId="0" applyFont="1"/>
    <xf numFmtId="0" fontId="13" fillId="2" borderId="1" xfId="36" applyFont="1" applyFill="1" applyBorder="1" applyAlignment="1">
      <alignment horizontal="left" vertical="center" wrapText="1"/>
    </xf>
    <xf numFmtId="0" fontId="80" fillId="2" borderId="1" xfId="14" applyFont="1" applyFill="1" applyBorder="1" applyAlignment="1">
      <alignment horizontal="left" vertical="center" wrapText="1"/>
    </xf>
    <xf numFmtId="0" fontId="80" fillId="0" borderId="1" xfId="5" applyFont="1" applyBorder="1" applyAlignment="1">
      <alignment horizontal="left" vertical="center" wrapText="1"/>
    </xf>
    <xf numFmtId="0" fontId="80" fillId="2" borderId="1" xfId="5" applyFont="1" applyFill="1" applyBorder="1" applyAlignment="1">
      <alignment horizontal="left" vertical="center" wrapText="1"/>
    </xf>
    <xf numFmtId="9" fontId="74" fillId="2" borderId="1" xfId="5" applyNumberFormat="1" applyFont="1" applyFill="1" applyBorder="1" applyAlignment="1">
      <alignment horizontal="center" vertical="center"/>
    </xf>
    <xf numFmtId="164" fontId="14" fillId="2" borderId="1" xfId="1" applyFont="1" applyFill="1" applyBorder="1" applyAlignment="1">
      <alignment vertical="center" wrapText="1"/>
    </xf>
    <xf numFmtId="9" fontId="81" fillId="0" borderId="1" xfId="5" applyNumberFormat="1" applyFont="1" applyBorder="1" applyAlignment="1">
      <alignment horizontal="center" vertical="center"/>
    </xf>
    <xf numFmtId="2" fontId="81" fillId="0" borderId="1" xfId="5" applyNumberFormat="1" applyFont="1" applyBorder="1" applyAlignment="1">
      <alignment horizontal="center" vertical="center"/>
    </xf>
    <xf numFmtId="0" fontId="81" fillId="0" borderId="1" xfId="5" applyFont="1" applyBorder="1" applyAlignment="1">
      <alignment horizontal="center" vertical="center"/>
    </xf>
    <xf numFmtId="0" fontId="81" fillId="0" borderId="1" xfId="5" applyFont="1" applyBorder="1" applyAlignment="1">
      <alignment vertical="center"/>
    </xf>
    <xf numFmtId="167" fontId="81" fillId="0" borderId="1" xfId="14" applyNumberFormat="1" applyFont="1" applyBorder="1" applyAlignment="1">
      <alignment horizontal="center" vertical="center"/>
    </xf>
    <xf numFmtId="2" fontId="8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7" fillId="0" borderId="1" xfId="0" applyFont="1" applyBorder="1" applyAlignment="1">
      <alignment horizontal="center" vertical="center"/>
    </xf>
    <xf numFmtId="1" fontId="47" fillId="0" borderId="1" xfId="0" applyNumberFormat="1" applyFont="1" applyBorder="1" applyAlignment="1">
      <alignment horizontal="center" vertical="center"/>
    </xf>
    <xf numFmtId="0" fontId="0" fillId="0" borderId="1" xfId="0" applyBorder="1"/>
    <xf numFmtId="0" fontId="35" fillId="0" borderId="1" xfId="42" applyFont="1" applyBorder="1" applyAlignment="1">
      <alignment horizontal="center" vertical="center"/>
    </xf>
    <xf numFmtId="2" fontId="76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horizontal="center" vertical="center"/>
    </xf>
    <xf numFmtId="0" fontId="12" fillId="0" borderId="1" xfId="0" applyFont="1" applyBorder="1"/>
    <xf numFmtId="0" fontId="13" fillId="0" borderId="1" xfId="33" applyFont="1" applyBorder="1" applyAlignment="1">
      <alignment horizontal="center" vertical="center" wrapText="1"/>
    </xf>
    <xf numFmtId="0" fontId="13" fillId="0" borderId="1" xfId="16" applyFont="1" applyBorder="1" applyAlignment="1">
      <alignment vertical="center" wrapText="1"/>
    </xf>
    <xf numFmtId="0" fontId="13" fillId="0" borderId="1" xfId="33" applyFont="1" applyBorder="1" applyAlignment="1">
      <alignment vertical="center" wrapText="1"/>
    </xf>
    <xf numFmtId="0" fontId="78" fillId="0" borderId="1" xfId="0" applyFont="1" applyBorder="1" applyAlignment="1">
      <alignment horizontal="center" vertical="center"/>
    </xf>
    <xf numFmtId="0" fontId="7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23" applyFont="1" applyBorder="1" applyAlignment="1">
      <alignment horizontal="center" vertical="center" wrapText="1"/>
    </xf>
    <xf numFmtId="0" fontId="79" fillId="0" borderId="1" xfId="5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" fontId="60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vertical="center" wrapText="1"/>
    </xf>
    <xf numFmtId="0" fontId="6" fillId="0" borderId="0" xfId="5" applyFont="1" applyAlignment="1" applyProtection="1">
      <alignment horizontal="center" vertical="center"/>
      <protection locked="0"/>
    </xf>
    <xf numFmtId="0" fontId="17" fillId="0" borderId="0" xfId="2" applyFont="1" applyAlignment="1" applyProtection="1">
      <alignment vertical="center"/>
      <protection locked="0"/>
    </xf>
    <xf numFmtId="49" fontId="11" fillId="0" borderId="1" xfId="5" applyNumberFormat="1" applyFont="1" applyBorder="1" applyAlignment="1">
      <alignment horizontal="center" vertical="center"/>
    </xf>
    <xf numFmtId="0" fontId="77" fillId="0" borderId="1" xfId="0" applyFont="1" applyBorder="1" applyAlignment="1">
      <alignment vertical="center"/>
    </xf>
    <xf numFmtId="0" fontId="26" fillId="0" borderId="1" xfId="5" applyFont="1" applyBorder="1" applyAlignment="1" applyProtection="1">
      <alignment horizontal="center" vertical="center"/>
      <protection locked="0"/>
    </xf>
    <xf numFmtId="0" fontId="28" fillId="0" borderId="1" xfId="0" applyFont="1" applyBorder="1" applyAlignment="1">
      <alignment horizontal="center" vertical="top"/>
    </xf>
    <xf numFmtId="0" fontId="15" fillId="0" borderId="1" xfId="5" applyFont="1" applyBorder="1" applyAlignment="1" applyProtection="1">
      <alignment horizontal="center" vertical="center"/>
      <protection locked="0"/>
    </xf>
    <xf numFmtId="0" fontId="6" fillId="0" borderId="1" xfId="5" applyFont="1" applyBorder="1" applyAlignment="1">
      <alignment horizontal="center" vertical="center"/>
    </xf>
    <xf numFmtId="2" fontId="6" fillId="0" borderId="1" xfId="5" applyNumberFormat="1" applyFont="1" applyBorder="1" applyAlignment="1">
      <alignment horizontal="center" vertical="center"/>
    </xf>
    <xf numFmtId="0" fontId="79" fillId="0" borderId="1" xfId="14" applyFont="1" applyBorder="1" applyAlignment="1">
      <alignment horizontal="center" vertical="center" wrapText="1"/>
    </xf>
    <xf numFmtId="2" fontId="15" fillId="0" borderId="1" xfId="5" applyNumberFormat="1" applyFont="1" applyBorder="1" applyAlignment="1">
      <alignment horizontal="center" vertical="center"/>
    </xf>
    <xf numFmtId="9" fontId="79" fillId="0" borderId="1" xfId="5" applyNumberFormat="1" applyFont="1" applyBorder="1" applyAlignment="1">
      <alignment horizontal="center" vertical="center"/>
    </xf>
    <xf numFmtId="0" fontId="79" fillId="0" borderId="1" xfId="5" applyFont="1" applyBorder="1" applyAlignment="1">
      <alignment vertical="center"/>
    </xf>
    <xf numFmtId="167" fontId="79" fillId="0" borderId="1" xfId="14" applyNumberFormat="1" applyFont="1" applyBorder="1" applyAlignment="1">
      <alignment horizontal="center" vertical="center"/>
    </xf>
    <xf numFmtId="0" fontId="11" fillId="0" borderId="1" xfId="14" applyFont="1" applyBorder="1" applyAlignment="1">
      <alignment horizontal="center" vertical="center"/>
    </xf>
    <xf numFmtId="0" fontId="17" fillId="0" borderId="1" xfId="5" applyFont="1" applyBorder="1" applyAlignment="1" applyProtection="1">
      <alignment horizontal="center" vertical="center"/>
      <protection locked="0"/>
    </xf>
    <xf numFmtId="165" fontId="11" fillId="0" borderId="1" xfId="4" applyFont="1" applyFill="1" applyBorder="1" applyAlignment="1">
      <alignment horizontal="center" vertical="center"/>
    </xf>
    <xf numFmtId="0" fontId="17" fillId="0" borderId="1" xfId="5" applyFont="1" applyBorder="1" applyAlignment="1">
      <alignment horizontal="center" vertical="center"/>
    </xf>
    <xf numFmtId="9" fontId="17" fillId="0" borderId="1" xfId="5" applyNumberFormat="1" applyFont="1" applyBorder="1" applyAlignment="1">
      <alignment horizontal="center" vertical="center"/>
    </xf>
    <xf numFmtId="0" fontId="11" fillId="0" borderId="1" xfId="5" applyFont="1" applyBorder="1" applyAlignment="1" applyProtection="1">
      <alignment horizontal="center" vertical="center" wrapText="1"/>
      <protection locked="0"/>
    </xf>
    <xf numFmtId="0" fontId="17" fillId="0" borderId="1" xfId="5" applyFont="1" applyBorder="1" applyAlignment="1">
      <alignment vertical="center"/>
    </xf>
    <xf numFmtId="0" fontId="54" fillId="0" borderId="1" xfId="5" applyFont="1" applyBorder="1" applyAlignment="1">
      <alignment horizontal="center" vertical="center"/>
    </xf>
    <xf numFmtId="0" fontId="13" fillId="0" borderId="1" xfId="16" applyFont="1" applyBorder="1" applyAlignment="1">
      <alignment horizontal="center" vertical="center" wrapText="1"/>
    </xf>
    <xf numFmtId="0" fontId="14" fillId="0" borderId="1" xfId="36" applyFont="1" applyBorder="1" applyAlignment="1">
      <alignment horizontal="center" vertical="center"/>
    </xf>
    <xf numFmtId="2" fontId="14" fillId="0" borderId="1" xfId="36" applyNumberFormat="1" applyFont="1" applyBorder="1" applyAlignment="1">
      <alignment horizontal="center" vertical="center" wrapText="1"/>
    </xf>
    <xf numFmtId="166" fontId="14" fillId="0" borderId="1" xfId="36" applyNumberFormat="1" applyFont="1" applyBorder="1" applyAlignment="1">
      <alignment horizontal="center" vertical="center" wrapText="1"/>
    </xf>
    <xf numFmtId="0" fontId="29" fillId="0" borderId="1" xfId="7" applyFont="1" applyBorder="1" applyAlignment="1">
      <alignment horizontal="center" vertical="center"/>
    </xf>
    <xf numFmtId="2" fontId="13" fillId="0" borderId="1" xfId="7" applyNumberFormat="1" applyFont="1" applyBorder="1" applyAlignment="1">
      <alignment horizontal="center" vertical="center"/>
    </xf>
    <xf numFmtId="49" fontId="13" fillId="0" borderId="1" xfId="36" applyNumberFormat="1" applyFont="1" applyBorder="1" applyAlignment="1">
      <alignment vertical="center"/>
    </xf>
    <xf numFmtId="49" fontId="13" fillId="0" borderId="1" xfId="36" applyNumberFormat="1" applyFont="1" applyBorder="1" applyAlignment="1">
      <alignment horizontal="center" vertical="center"/>
    </xf>
    <xf numFmtId="169" fontId="13" fillId="0" borderId="1" xfId="36" applyNumberFormat="1" applyFont="1" applyBorder="1" applyAlignment="1">
      <alignment horizontal="center" vertical="center"/>
    </xf>
    <xf numFmtId="43" fontId="13" fillId="0" borderId="1" xfId="37" applyFont="1" applyFill="1" applyBorder="1" applyAlignment="1">
      <alignment horizontal="center" vertical="center"/>
    </xf>
    <xf numFmtId="49" fontId="14" fillId="0" borderId="1" xfId="36" applyNumberFormat="1" applyFont="1" applyBorder="1" applyAlignment="1">
      <alignment vertical="center" wrapText="1"/>
    </xf>
    <xf numFmtId="169" fontId="14" fillId="0" borderId="1" xfId="36" applyNumberFormat="1" applyFont="1" applyBorder="1" applyAlignment="1">
      <alignment horizontal="center" vertical="center"/>
    </xf>
    <xf numFmtId="43" fontId="14" fillId="0" borderId="1" xfId="37" applyFont="1" applyFill="1" applyBorder="1" applyAlignment="1">
      <alignment horizontal="center" vertical="center"/>
    </xf>
    <xf numFmtId="49" fontId="13" fillId="0" borderId="1" xfId="36" applyNumberFormat="1" applyFont="1" applyBorder="1" applyAlignment="1">
      <alignment vertical="center" wrapText="1"/>
    </xf>
    <xf numFmtId="2" fontId="14" fillId="0" borderId="1" xfId="36" applyNumberFormat="1" applyFont="1" applyBorder="1" applyAlignment="1">
      <alignment horizontal="center" vertical="center"/>
    </xf>
    <xf numFmtId="0" fontId="81" fillId="0" borderId="1" xfId="14" applyFont="1" applyBorder="1" applyAlignment="1">
      <alignment horizontal="center" vertical="center"/>
    </xf>
    <xf numFmtId="0" fontId="12" fillId="0" borderId="1" xfId="36" applyFont="1" applyBorder="1"/>
    <xf numFmtId="169" fontId="14" fillId="0" borderId="1" xfId="36" applyNumberFormat="1" applyFont="1" applyBorder="1" applyAlignment="1">
      <alignment horizontal="center" vertical="center" wrapText="1"/>
    </xf>
    <xf numFmtId="0" fontId="14" fillId="0" borderId="1" xfId="36" applyFont="1" applyBorder="1"/>
    <xf numFmtId="0" fontId="14" fillId="0" borderId="1" xfId="9" applyFont="1" applyBorder="1" applyAlignment="1">
      <alignment horizontal="center" vertical="center" wrapText="1"/>
    </xf>
    <xf numFmtId="0" fontId="9" fillId="0" borderId="1" xfId="2" applyFont="1" applyBorder="1" applyAlignment="1">
      <alignment horizontal="center" vertical="center"/>
    </xf>
    <xf numFmtId="0" fontId="54" fillId="0" borderId="1" xfId="5" applyFont="1" applyBorder="1" applyAlignment="1">
      <alignment horizontal="left" vertical="center" wrapText="1"/>
    </xf>
    <xf numFmtId="166" fontId="54" fillId="0" borderId="1" xfId="5" applyNumberFormat="1" applyFont="1" applyBorder="1" applyAlignment="1">
      <alignment horizontal="center" vertical="center"/>
    </xf>
    <xf numFmtId="0" fontId="26" fillId="0" borderId="1" xfId="5" applyFont="1" applyBorder="1" applyAlignment="1">
      <alignment vertical="center" wrapText="1"/>
    </xf>
    <xf numFmtId="166" fontId="17" fillId="0" borderId="1" xfId="5" applyNumberFormat="1" applyFont="1" applyBorder="1" applyAlignment="1">
      <alignment horizontal="center" vertical="center"/>
    </xf>
    <xf numFmtId="0" fontId="66" fillId="0" borderId="1" xfId="2" applyFont="1" applyBorder="1" applyAlignment="1">
      <alignment horizontal="left" vertical="center" wrapText="1"/>
    </xf>
    <xf numFmtId="0" fontId="66" fillId="0" borderId="1" xfId="2" applyFont="1" applyBorder="1" applyAlignment="1">
      <alignment horizontal="center" vertical="center" wrapText="1"/>
    </xf>
    <xf numFmtId="0" fontId="66" fillId="0" borderId="1" xfId="2" applyFont="1" applyBorder="1" applyAlignment="1">
      <alignment horizontal="center" vertical="center"/>
    </xf>
    <xf numFmtId="49" fontId="13" fillId="0" borderId="1" xfId="0" applyNumberFormat="1" applyFont="1" applyBorder="1" applyAlignment="1">
      <alignment wrapText="1"/>
    </xf>
    <xf numFmtId="0" fontId="13" fillId="0" borderId="1" xfId="9" applyFont="1" applyBorder="1" applyAlignment="1">
      <alignment horizontal="center" vertical="center" wrapText="1"/>
    </xf>
    <xf numFmtId="166" fontId="13" fillId="0" borderId="1" xfId="0" applyNumberFormat="1" applyFont="1" applyBorder="1" applyAlignment="1">
      <alignment horizontal="center" vertical="center"/>
    </xf>
    <xf numFmtId="43" fontId="13" fillId="0" borderId="1" xfId="41" applyFont="1" applyFill="1" applyBorder="1" applyAlignment="1">
      <alignment horizontal="center" vertical="center"/>
    </xf>
    <xf numFmtId="0" fontId="49" fillId="0" borderId="1" xfId="0" applyFont="1" applyBorder="1"/>
    <xf numFmtId="49" fontId="1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 vertical="center"/>
    </xf>
    <xf numFmtId="166" fontId="14" fillId="0" borderId="1" xfId="0" applyNumberFormat="1" applyFont="1" applyBorder="1" applyAlignment="1">
      <alignment horizontal="center" vertical="center" wrapText="1"/>
    </xf>
    <xf numFmtId="0" fontId="13" fillId="0" borderId="1" xfId="9" applyFont="1" applyBorder="1" applyAlignment="1">
      <alignment horizontal="left" vertical="center" wrapText="1"/>
    </xf>
    <xf numFmtId="9" fontId="14" fillId="0" borderId="1" xfId="36" applyNumberFormat="1" applyFont="1" applyBorder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79" fillId="0" borderId="1" xfId="5" applyFont="1" applyBorder="1" applyAlignment="1">
      <alignment horizontal="center" vertical="center" wrapText="1"/>
    </xf>
    <xf numFmtId="2" fontId="79" fillId="0" borderId="1" xfId="5" applyNumberFormat="1" applyFont="1" applyBorder="1" applyAlignment="1">
      <alignment horizontal="center" vertical="center"/>
    </xf>
    <xf numFmtId="43" fontId="47" fillId="2" borderId="1" xfId="37" applyFont="1" applyFill="1" applyBorder="1" applyAlignment="1">
      <alignment horizontal="center" vertical="center"/>
    </xf>
    <xf numFmtId="165" fontId="6" fillId="0" borderId="2" xfId="4" applyFont="1" applyFill="1" applyBorder="1" applyAlignment="1">
      <alignment horizontal="center" vertical="center"/>
    </xf>
    <xf numFmtId="0" fontId="15" fillId="0" borderId="2" xfId="5" applyFont="1" applyBorder="1" applyAlignment="1" applyProtection="1">
      <alignment vertical="center"/>
      <protection locked="0"/>
    </xf>
    <xf numFmtId="0" fontId="15" fillId="0" borderId="2" xfId="5" applyFont="1" applyBorder="1" applyAlignment="1" applyProtection="1">
      <alignment horizontal="center" vertical="center"/>
      <protection locked="0"/>
    </xf>
    <xf numFmtId="0" fontId="6" fillId="0" borderId="2" xfId="5" applyFont="1" applyBorder="1" applyAlignment="1">
      <alignment horizontal="left" vertical="center" wrapText="1"/>
    </xf>
    <xf numFmtId="0" fontId="26" fillId="0" borderId="2" xfId="5" applyFont="1" applyBorder="1" applyAlignment="1" applyProtection="1">
      <alignment horizontal="center" vertical="center"/>
      <protection locked="0"/>
    </xf>
    <xf numFmtId="0" fontId="5" fillId="2" borderId="1" xfId="16" applyFill="1" applyBorder="1"/>
    <xf numFmtId="0" fontId="61" fillId="0" borderId="1" xfId="0" applyFont="1" applyBorder="1" applyAlignment="1">
      <alignment vertical="center" wrapText="1"/>
    </xf>
    <xf numFmtId="0" fontId="61" fillId="0" borderId="1" xfId="16" applyFont="1" applyBorder="1" applyAlignment="1">
      <alignment horizontal="center" vertical="center"/>
    </xf>
    <xf numFmtId="165" fontId="82" fillId="0" borderId="1" xfId="4" applyFont="1" applyFill="1" applyBorder="1" applyAlignment="1">
      <alignment horizontal="center" vertical="center"/>
    </xf>
    <xf numFmtId="0" fontId="61" fillId="0" borderId="1" xfId="16" applyFont="1" applyBorder="1" applyAlignment="1">
      <alignment vertical="center" wrapText="1"/>
    </xf>
    <xf numFmtId="0" fontId="61" fillId="0" borderId="1" xfId="16" applyFont="1" applyBorder="1" applyAlignment="1">
      <alignment horizontal="center" vertical="center" wrapText="1"/>
    </xf>
    <xf numFmtId="0" fontId="33" fillId="0" borderId="1" xfId="16" applyFont="1" applyBorder="1" applyAlignment="1">
      <alignment vertical="center" wrapText="1"/>
    </xf>
    <xf numFmtId="0" fontId="83" fillId="0" borderId="1" xfId="16" applyFont="1" applyBorder="1" applyAlignment="1">
      <alignment vertical="center" wrapText="1"/>
    </xf>
    <xf numFmtId="0" fontId="82" fillId="0" borderId="1" xfId="5" applyFont="1" applyBorder="1" applyAlignment="1" applyProtection="1">
      <alignment horizontal="left" vertical="center" wrapText="1"/>
      <protection locked="0"/>
    </xf>
    <xf numFmtId="0" fontId="84" fillId="0" borderId="1" xfId="5" applyFont="1" applyBorder="1" applyAlignment="1" applyProtection="1">
      <alignment horizontal="center" vertical="center"/>
      <protection locked="0"/>
    </xf>
    <xf numFmtId="0" fontId="82" fillId="0" borderId="1" xfId="5" applyFont="1" applyBorder="1" applyAlignment="1" applyProtection="1">
      <alignment horizontal="center" vertical="center"/>
      <protection locked="0"/>
    </xf>
    <xf numFmtId="0" fontId="82" fillId="0" borderId="1" xfId="0" applyFont="1" applyBorder="1" applyAlignment="1" applyProtection="1">
      <alignment horizontal="center" vertical="center"/>
      <protection locked="0"/>
    </xf>
    <xf numFmtId="0" fontId="82" fillId="0" borderId="1" xfId="5" applyFont="1" applyBorder="1" applyAlignment="1">
      <alignment horizontal="left" vertical="center" wrapText="1"/>
    </xf>
    <xf numFmtId="0" fontId="82" fillId="0" borderId="1" xfId="5" applyFont="1" applyBorder="1" applyAlignment="1">
      <alignment horizontal="center" vertical="center"/>
    </xf>
    <xf numFmtId="0" fontId="43" fillId="0" borderId="1" xfId="16" applyFont="1" applyBorder="1" applyAlignment="1">
      <alignment horizontal="center" vertical="center"/>
    </xf>
    <xf numFmtId="0" fontId="82" fillId="0" borderId="1" xfId="19" applyFont="1" applyBorder="1" applyAlignment="1">
      <alignment vertical="center" wrapText="1"/>
    </xf>
    <xf numFmtId="0" fontId="82" fillId="0" borderId="1" xfId="19" applyFont="1" applyBorder="1" applyAlignment="1">
      <alignment horizontal="center" vertical="center"/>
    </xf>
    <xf numFmtId="0" fontId="42" fillId="0" borderId="1" xfId="16" applyFont="1" applyBorder="1" applyAlignment="1">
      <alignment horizontal="center" vertical="center"/>
    </xf>
    <xf numFmtId="0" fontId="32" fillId="0" borderId="1" xfId="16" applyFont="1" applyBorder="1" applyAlignment="1">
      <alignment horizontal="center" vertical="center" wrapText="1"/>
    </xf>
    <xf numFmtId="0" fontId="8" fillId="0" borderId="1" xfId="5" applyFont="1" applyBorder="1" applyAlignment="1">
      <alignment horizontal="center" vertical="center" wrapText="1"/>
    </xf>
    <xf numFmtId="0" fontId="13" fillId="0" borderId="2" xfId="16" applyFont="1" applyBorder="1" applyAlignment="1">
      <alignment horizontal="center" vertical="center" wrapText="1"/>
    </xf>
    <xf numFmtId="0" fontId="82" fillId="0" borderId="2" xfId="19" applyFont="1" applyBorder="1" applyAlignment="1">
      <alignment horizontal="center" vertical="center"/>
    </xf>
    <xf numFmtId="0" fontId="34" fillId="2" borderId="8" xfId="0" applyFont="1" applyFill="1" applyBorder="1" applyAlignment="1">
      <alignment horizontal="center" vertical="center" wrapText="1"/>
    </xf>
    <xf numFmtId="0" fontId="85" fillId="0" borderId="9" xfId="0" applyFont="1" applyBorder="1" applyAlignment="1">
      <alignment horizontal="center"/>
    </xf>
    <xf numFmtId="0" fontId="86" fillId="0" borderId="1" xfId="36" applyFont="1" applyBorder="1" applyAlignment="1">
      <alignment vertical="center" wrapText="1"/>
    </xf>
    <xf numFmtId="164" fontId="3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86" fillId="0" borderId="1" xfId="35" applyFont="1" applyBorder="1" applyAlignment="1">
      <alignment horizontal="center" vertical="center"/>
    </xf>
    <xf numFmtId="0" fontId="85" fillId="0" borderId="9" xfId="0" applyFont="1" applyBorder="1" applyAlignment="1">
      <alignment vertical="center" wrapText="1"/>
    </xf>
    <xf numFmtId="0" fontId="84" fillId="0" borderId="2" xfId="19" applyFont="1" applyBorder="1" applyAlignment="1">
      <alignment horizontal="center" vertical="center" wrapText="1"/>
    </xf>
    <xf numFmtId="0" fontId="88" fillId="0" borderId="1" xfId="15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8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83" fillId="0" borderId="1" xfId="0" applyFont="1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/>
    </xf>
    <xf numFmtId="0" fontId="8" fillId="0" borderId="1" xfId="5" applyFont="1" applyBorder="1" applyAlignment="1" applyProtection="1">
      <alignment horizontal="center" vertical="center" wrapText="1"/>
      <protection locked="0"/>
    </xf>
    <xf numFmtId="0" fontId="83" fillId="0" borderId="8" xfId="0" applyFont="1" applyBorder="1" applyAlignment="1">
      <alignment vertical="center" wrapText="1"/>
    </xf>
    <xf numFmtId="0" fontId="6" fillId="0" borderId="0" xfId="5" applyFont="1" applyAlignment="1" applyProtection="1">
      <alignment vertical="center"/>
      <protection locked="0"/>
    </xf>
    <xf numFmtId="0" fontId="62" fillId="0" borderId="0" xfId="0" applyFont="1" applyAlignment="1">
      <alignment vertical="center"/>
    </xf>
    <xf numFmtId="165" fontId="15" fillId="0" borderId="10" xfId="4" applyFont="1" applyFill="1" applyBorder="1" applyAlignment="1">
      <alignment horizontal="center" vertical="center"/>
    </xf>
    <xf numFmtId="0" fontId="90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vertical="center" wrapText="1"/>
    </xf>
    <xf numFmtId="0" fontId="66" fillId="0" borderId="1" xfId="0" applyFont="1" applyBorder="1" applyAlignment="1">
      <alignment horizontal="center" vertical="center" wrapText="1"/>
    </xf>
    <xf numFmtId="0" fontId="89" fillId="0" borderId="1" xfId="0" applyFont="1" applyBorder="1" applyAlignment="1">
      <alignment vertical="center" wrapText="1"/>
    </xf>
    <xf numFmtId="0" fontId="89" fillId="0" borderId="1" xfId="0" applyFont="1" applyBorder="1" applyAlignment="1">
      <alignment horizontal="center" vertical="center" wrapText="1"/>
    </xf>
    <xf numFmtId="0" fontId="89" fillId="3" borderId="1" xfId="0" applyFont="1" applyFill="1" applyBorder="1" applyAlignment="1">
      <alignment horizontal="center" vertical="center" wrapText="1"/>
    </xf>
    <xf numFmtId="0" fontId="89" fillId="3" borderId="1" xfId="0" applyFont="1" applyFill="1" applyBorder="1" applyAlignment="1">
      <alignment vertical="center" wrapText="1"/>
    </xf>
    <xf numFmtId="1" fontId="39" fillId="2" borderId="1" xfId="0" applyNumberFormat="1" applyFont="1" applyFill="1" applyBorder="1" applyAlignment="1">
      <alignment horizontal="center" vertical="center"/>
    </xf>
    <xf numFmtId="0" fontId="93" fillId="2" borderId="1" xfId="0" applyFont="1" applyFill="1" applyBorder="1" applyAlignment="1">
      <alignment horizontal="center" vertical="center"/>
    </xf>
    <xf numFmtId="0" fontId="34" fillId="2" borderId="1" xfId="0" applyFont="1" applyFill="1" applyBorder="1" applyAlignment="1">
      <alignment horizontal="center" vertical="center" wrapText="1"/>
    </xf>
    <xf numFmtId="2" fontId="53" fillId="2" borderId="1" xfId="36" applyNumberFormat="1" applyFont="1" applyFill="1" applyBorder="1" applyAlignment="1">
      <alignment horizontal="center" vertical="center"/>
    </xf>
    <xf numFmtId="2" fontId="29" fillId="2" borderId="1" xfId="36" applyNumberFormat="1" applyFont="1" applyFill="1" applyBorder="1" applyAlignment="1">
      <alignment vertical="center"/>
    </xf>
    <xf numFmtId="1" fontId="70" fillId="2" borderId="1" xfId="0" applyNumberFormat="1" applyFont="1" applyFill="1" applyBorder="1" applyAlignment="1">
      <alignment horizontal="center" vertical="center"/>
    </xf>
    <xf numFmtId="49" fontId="95" fillId="2" borderId="1" xfId="0" applyNumberFormat="1" applyFont="1" applyFill="1" applyBorder="1" applyAlignment="1">
      <alignment horizontal="left" vertical="center" wrapText="1"/>
    </xf>
    <xf numFmtId="171" fontId="60" fillId="2" borderId="1" xfId="0" applyNumberFormat="1" applyFont="1" applyFill="1" applyBorder="1" applyAlignment="1">
      <alignment horizontal="center" vertical="center" wrapText="1"/>
    </xf>
    <xf numFmtId="172" fontId="60" fillId="2" borderId="1" xfId="0" applyNumberFormat="1" applyFont="1" applyFill="1" applyBorder="1" applyAlignment="1">
      <alignment horizontal="center" vertical="center" wrapText="1"/>
    </xf>
    <xf numFmtId="171" fontId="60" fillId="2" borderId="1" xfId="0" applyNumberFormat="1" applyFont="1" applyFill="1" applyBorder="1" applyAlignment="1">
      <alignment horizontal="center" vertical="center"/>
    </xf>
    <xf numFmtId="0" fontId="60" fillId="2" borderId="1" xfId="0" applyFont="1" applyFill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0" fontId="30" fillId="0" borderId="0" xfId="36" applyFont="1" applyAlignment="1">
      <alignment horizontal="center" vertical="center"/>
    </xf>
    <xf numFmtId="0" fontId="30" fillId="0" borderId="1" xfId="36" applyFont="1" applyBorder="1" applyAlignment="1">
      <alignment horizontal="center" vertical="center"/>
    </xf>
    <xf numFmtId="169" fontId="14" fillId="0" borderId="1" xfId="9" applyNumberFormat="1" applyFont="1" applyBorder="1" applyAlignment="1">
      <alignment horizontal="center" vertical="center"/>
    </xf>
    <xf numFmtId="0" fontId="2" fillId="0" borderId="1" xfId="40" applyBorder="1" applyAlignment="1">
      <alignment horizontal="center" vertical="center"/>
    </xf>
    <xf numFmtId="166" fontId="13" fillId="0" borderId="1" xfId="9" applyNumberFormat="1" applyFont="1" applyBorder="1" applyAlignment="1">
      <alignment horizontal="center" vertical="center"/>
    </xf>
    <xf numFmtId="49" fontId="14" fillId="2" borderId="1" xfId="36" applyNumberFormat="1" applyFont="1" applyFill="1" applyBorder="1" applyAlignment="1">
      <alignment horizontal="left" vertical="center" wrapText="1"/>
    </xf>
    <xf numFmtId="0" fontId="53" fillId="0" borderId="1" xfId="0" applyFont="1" applyBorder="1" applyAlignment="1">
      <alignment horizontal="center" vertical="center"/>
    </xf>
    <xf numFmtId="0" fontId="35" fillId="0" borderId="4" xfId="42" applyFont="1" applyBorder="1" applyAlignment="1">
      <alignment horizontal="center" vertical="center"/>
    </xf>
    <xf numFmtId="0" fontId="35" fillId="0" borderId="2" xfId="42" applyFont="1" applyBorder="1" applyAlignment="1">
      <alignment horizontal="center" vertical="center"/>
    </xf>
    <xf numFmtId="0" fontId="14" fillId="0" borderId="1" xfId="23" applyFont="1" applyBorder="1" applyAlignment="1">
      <alignment vertical="center" wrapText="1"/>
    </xf>
    <xf numFmtId="0" fontId="13" fillId="0" borderId="1" xfId="23" applyFont="1" applyBorder="1" applyAlignment="1">
      <alignment vertical="center" wrapText="1"/>
    </xf>
    <xf numFmtId="0" fontId="96" fillId="0" borderId="1" xfId="0" applyFont="1" applyBorder="1" applyAlignment="1">
      <alignment horizontal="center" vertical="center" wrapText="1"/>
    </xf>
    <xf numFmtId="2" fontId="97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vertical="center"/>
    </xf>
    <xf numFmtId="0" fontId="96" fillId="0" borderId="1" xfId="0" applyFont="1" applyBorder="1" applyAlignment="1">
      <alignment vertical="center"/>
    </xf>
    <xf numFmtId="0" fontId="96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35" fillId="0" borderId="12" xfId="42" applyFont="1" applyBorder="1" applyAlignment="1">
      <alignment horizontal="center" vertical="center"/>
    </xf>
    <xf numFmtId="0" fontId="74" fillId="0" borderId="4" xfId="0" applyFont="1" applyBorder="1" applyAlignment="1">
      <alignment horizontal="center" vertical="center" wrapText="1"/>
    </xf>
    <xf numFmtId="0" fontId="13" fillId="0" borderId="4" xfId="23" applyFont="1" applyBorder="1" applyAlignment="1">
      <alignment horizontal="center" vertical="center" wrapText="1"/>
    </xf>
    <xf numFmtId="0" fontId="13" fillId="0" borderId="1" xfId="23" applyFont="1" applyBorder="1" applyAlignment="1">
      <alignment horizontal="center" vertical="center" wrapText="1"/>
    </xf>
    <xf numFmtId="0" fontId="96" fillId="0" borderId="1" xfId="0" applyFont="1" applyBorder="1" applyAlignment="1">
      <alignment vertical="center" wrapText="1"/>
    </xf>
    <xf numFmtId="2" fontId="22" fillId="0" borderId="1" xfId="0" applyNumberFormat="1" applyFont="1" applyBorder="1" applyAlignment="1">
      <alignment horizontal="center" vertical="center"/>
    </xf>
    <xf numFmtId="0" fontId="54" fillId="0" borderId="1" xfId="0" applyFont="1" applyBorder="1" applyAlignment="1">
      <alignment horizontal="center" vertical="center" wrapText="1"/>
    </xf>
    <xf numFmtId="2" fontId="70" fillId="0" borderId="1" xfId="0" applyNumberFormat="1" applyFont="1" applyBorder="1" applyAlignment="1">
      <alignment horizontal="center" vertical="center"/>
    </xf>
    <xf numFmtId="2" fontId="15" fillId="0" borderId="1" xfId="5" applyNumberFormat="1" applyFont="1" applyBorder="1" applyAlignment="1" applyProtection="1">
      <alignment vertical="center"/>
      <protection locked="0"/>
    </xf>
    <xf numFmtId="165" fontId="79" fillId="0" borderId="1" xfId="4" applyFont="1" applyFill="1" applyBorder="1" applyAlignment="1">
      <alignment horizontal="center" vertical="center"/>
    </xf>
    <xf numFmtId="2" fontId="30" fillId="0" borderId="1" xfId="36" applyNumberFormat="1" applyFont="1" applyBorder="1" applyAlignment="1">
      <alignment horizontal="center" vertical="center"/>
    </xf>
    <xf numFmtId="2" fontId="67" fillId="0" borderId="1" xfId="36" applyNumberFormat="1" applyFont="1" applyBorder="1" applyAlignment="1">
      <alignment horizontal="center" vertical="center"/>
    </xf>
    <xf numFmtId="170" fontId="22" fillId="0" borderId="1" xfId="0" applyNumberFormat="1" applyFont="1" applyBorder="1" applyAlignment="1">
      <alignment horizontal="center" vertical="center"/>
    </xf>
    <xf numFmtId="0" fontId="67" fillId="0" borderId="1" xfId="36" applyFont="1" applyBorder="1" applyAlignment="1">
      <alignment horizontal="center" vertical="center"/>
    </xf>
    <xf numFmtId="0" fontId="17" fillId="0" borderId="1" xfId="0" applyFont="1" applyBorder="1" applyAlignment="1">
      <alignment vertical="center" wrapText="1"/>
    </xf>
    <xf numFmtId="2" fontId="98" fillId="0" borderId="1" xfId="0" applyNumberFormat="1" applyFont="1" applyBorder="1" applyAlignment="1">
      <alignment horizontal="center" vertical="center"/>
    </xf>
    <xf numFmtId="0" fontId="99" fillId="0" borderId="1" xfId="0" applyFont="1" applyBorder="1" applyAlignment="1">
      <alignment horizontal="left" vertical="center" wrapText="1"/>
    </xf>
    <xf numFmtId="0" fontId="45" fillId="0" borderId="8" xfId="0" applyFont="1" applyBorder="1" applyAlignment="1">
      <alignment horizontal="center" vertical="center" wrapText="1"/>
    </xf>
    <xf numFmtId="0" fontId="66" fillId="0" borderId="10" xfId="0" applyFont="1" applyBorder="1" applyAlignment="1">
      <alignment horizontal="center" vertical="center" wrapText="1"/>
    </xf>
    <xf numFmtId="0" fontId="66" fillId="0" borderId="4" xfId="0" applyFont="1" applyBorder="1" applyAlignment="1">
      <alignment vertical="center" wrapText="1"/>
    </xf>
    <xf numFmtId="0" fontId="89" fillId="0" borderId="2" xfId="0" applyFont="1" applyBorder="1" applyAlignment="1">
      <alignment horizontal="center" vertical="center" wrapText="1"/>
    </xf>
    <xf numFmtId="0" fontId="100" fillId="2" borderId="1" xfId="0" applyFont="1" applyFill="1" applyBorder="1" applyAlignment="1">
      <alignment vertical="center" wrapText="1"/>
    </xf>
    <xf numFmtId="166" fontId="39" fillId="2" borderId="1" xfId="0" applyNumberFormat="1" applyFont="1" applyFill="1" applyBorder="1" applyAlignment="1">
      <alignment horizontal="center" vertical="center"/>
    </xf>
    <xf numFmtId="1" fontId="70" fillId="0" borderId="1" xfId="0" applyNumberFormat="1" applyFont="1" applyBorder="1" applyAlignment="1">
      <alignment horizontal="center" vertical="center"/>
    </xf>
    <xf numFmtId="0" fontId="11" fillId="2" borderId="6" xfId="5" applyFont="1" applyFill="1" applyBorder="1" applyAlignment="1">
      <alignment horizontal="center" vertical="center" wrapText="1"/>
    </xf>
    <xf numFmtId="0" fontId="11" fillId="2" borderId="7" xfId="5" applyFont="1" applyFill="1" applyBorder="1" applyAlignment="1">
      <alignment horizontal="center" vertical="center"/>
    </xf>
    <xf numFmtId="0" fontId="8" fillId="0" borderId="0" xfId="5" applyFont="1" applyAlignment="1">
      <alignment horizontal="center" vertical="center" wrapText="1"/>
    </xf>
    <xf numFmtId="0" fontId="8" fillId="0" borderId="0" xfId="5" applyFont="1" applyAlignment="1">
      <alignment horizontal="center" vertical="center"/>
    </xf>
    <xf numFmtId="0" fontId="11" fillId="0" borderId="5" xfId="5" applyFont="1" applyBorder="1" applyAlignment="1">
      <alignment horizontal="center" vertical="center"/>
    </xf>
    <xf numFmtId="0" fontId="11" fillId="0" borderId="6" xfId="5" applyFont="1" applyBorder="1" applyAlignment="1">
      <alignment horizontal="center" vertical="center" wrapText="1"/>
    </xf>
    <xf numFmtId="0" fontId="11" fillId="2" borderId="6" xfId="5" applyFont="1" applyFill="1" applyBorder="1" applyAlignment="1">
      <alignment horizontal="center" vertical="center"/>
    </xf>
    <xf numFmtId="0" fontId="35" fillId="0" borderId="4" xfId="42" applyFont="1" applyBorder="1" applyAlignment="1">
      <alignment horizontal="center" vertical="center"/>
    </xf>
    <xf numFmtId="0" fontId="35" fillId="0" borderId="2" xfId="42" applyFont="1" applyBorder="1" applyAlignment="1">
      <alignment horizontal="center" vertical="center"/>
    </xf>
    <xf numFmtId="0" fontId="35" fillId="0" borderId="3" xfId="4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0" fontId="11" fillId="0" borderId="1" xfId="5" applyFont="1" applyBorder="1" applyAlignment="1">
      <alignment horizontal="center" vertical="center" wrapText="1"/>
    </xf>
    <xf numFmtId="0" fontId="45" fillId="0" borderId="0" xfId="0" applyFont="1" applyAlignment="1">
      <alignment horizontal="center"/>
    </xf>
    <xf numFmtId="0" fontId="46" fillId="0" borderId="0" xfId="5" applyFont="1" applyAlignment="1">
      <alignment horizontal="left" vertical="center" wrapText="1"/>
    </xf>
    <xf numFmtId="49" fontId="11" fillId="0" borderId="1" xfId="5" applyNumberFormat="1" applyFont="1" applyBorder="1" applyAlignment="1">
      <alignment horizontal="center" vertical="center"/>
    </xf>
    <xf numFmtId="0" fontId="14" fillId="0" borderId="1" xfId="36" applyFont="1" applyBorder="1" applyAlignment="1">
      <alignment horizontal="center" vertical="center" wrapText="1"/>
    </xf>
    <xf numFmtId="0" fontId="35" fillId="0" borderId="1" xfId="4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89" fillId="0" borderId="8" xfId="0" applyFont="1" applyBorder="1" applyAlignment="1">
      <alignment horizontal="center" vertical="center" wrapText="1"/>
    </xf>
    <xf numFmtId="0" fontId="89" fillId="0" borderId="11" xfId="0" applyFont="1" applyBorder="1" applyAlignment="1">
      <alignment horizontal="center" vertical="center" wrapText="1"/>
    </xf>
    <xf numFmtId="0" fontId="89" fillId="0" borderId="10" xfId="0" applyFont="1" applyBorder="1" applyAlignment="1">
      <alignment horizontal="center" vertical="center" wrapText="1"/>
    </xf>
    <xf numFmtId="49" fontId="11" fillId="0" borderId="4" xfId="5" applyNumberFormat="1" applyFont="1" applyBorder="1" applyAlignment="1">
      <alignment horizontal="center" vertical="center"/>
    </xf>
    <xf numFmtId="0" fontId="11" fillId="0" borderId="4" xfId="5" applyFont="1" applyBorder="1" applyAlignment="1">
      <alignment horizontal="center" vertical="center" wrapText="1"/>
    </xf>
    <xf numFmtId="0" fontId="62" fillId="0" borderId="0" xfId="0" applyFont="1" applyAlignment="1">
      <alignment horizontal="center" vertical="center"/>
    </xf>
    <xf numFmtId="0" fontId="6" fillId="0" borderId="0" xfId="5" applyFont="1" applyAlignment="1" applyProtection="1">
      <alignment horizontal="center" vertical="center"/>
      <protection locked="0"/>
    </xf>
    <xf numFmtId="0" fontId="11" fillId="0" borderId="0" xfId="2" applyFont="1" applyAlignment="1" applyProtection="1">
      <alignment vertical="center"/>
      <protection locked="0"/>
    </xf>
    <xf numFmtId="0" fontId="44" fillId="2" borderId="0" xfId="16" applyFont="1" applyFill="1" applyAlignment="1">
      <alignment horizontal="center" vertical="center" wrapText="1"/>
    </xf>
    <xf numFmtId="0" fontId="17" fillId="0" borderId="0" xfId="2" applyFont="1" applyAlignment="1" applyProtection="1">
      <alignment vertical="center"/>
      <protection locked="0"/>
    </xf>
    <xf numFmtId="0" fontId="62" fillId="0" borderId="0" xfId="0" applyFont="1" applyAlignment="1">
      <alignment horizontal="center" vertical="center" wrapText="1"/>
    </xf>
    <xf numFmtId="0" fontId="58" fillId="0" borderId="0" xfId="36" applyFont="1" applyAlignment="1">
      <alignment horizontal="center" vertical="center" wrapText="1"/>
    </xf>
    <xf numFmtId="0" fontId="47" fillId="0" borderId="1" xfId="36" applyFont="1" applyBorder="1" applyAlignment="1">
      <alignment horizontal="center" vertical="center"/>
    </xf>
  </cellXfs>
  <cellStyles count="44">
    <cellStyle name="Comma" xfId="1" builtinId="3"/>
    <cellStyle name="Comma 10" xfId="4" xr:uid="{AA5597B3-3C26-4A50-B6A4-0D0ED0AA7386}"/>
    <cellStyle name="Comma 2" xfId="17" xr:uid="{B7482EB6-FFEA-4378-A97D-C35691867B27}"/>
    <cellStyle name="Comma 2 2" xfId="11" xr:uid="{186C488F-B38F-4409-A544-CB8BA6D485BE}"/>
    <cellStyle name="Comma 2 3" xfId="41" xr:uid="{62980034-A55D-4E9A-913B-BADAAAF33694}"/>
    <cellStyle name="Comma 3" xfId="37" xr:uid="{85D9F09E-49B6-4699-9809-6EAA65646774}"/>
    <cellStyle name="Comma 4 2" xfId="8" xr:uid="{1CE37625-6BEC-4ADA-9C02-4C74D8C1EC93}"/>
    <cellStyle name="Comma 5 2" xfId="13" xr:uid="{AB185FB0-5D11-4E83-BA97-2CFB02D4A6FF}"/>
    <cellStyle name="Normal" xfId="0" builtinId="0"/>
    <cellStyle name="Normal 10" xfId="33" xr:uid="{5193D0F2-657C-4006-BCFB-7A2931E77DA0}"/>
    <cellStyle name="Normal 10 2" xfId="35" xr:uid="{87B07C8C-4F97-4C09-86ED-848D47925FC4}"/>
    <cellStyle name="Normal 11" xfId="10" xr:uid="{34C8A205-8DD9-4E5B-9988-977174C6DCF8}"/>
    <cellStyle name="Normal 11 2 2" xfId="12" xr:uid="{4CE501FA-DAEE-45C7-875F-197AC051A0EF}"/>
    <cellStyle name="Normal 12" xfId="3" xr:uid="{F73B8349-A8A6-45EF-8EF5-AA496C7E7DE7}"/>
    <cellStyle name="Normal 14 3" xfId="26" xr:uid="{CF362479-9695-4573-9697-1787EF195735}"/>
    <cellStyle name="Normal 15" xfId="43" xr:uid="{194CB649-C605-45F6-9710-58CE2AF69949}"/>
    <cellStyle name="Normal 2" xfId="16" xr:uid="{604A3DA8-5730-4AD2-88DD-5BA0376102D5}"/>
    <cellStyle name="Normal 2 11" xfId="24" xr:uid="{F8807ED4-6362-469E-9922-922905920735}"/>
    <cellStyle name="Normal 2 2 2" xfId="22" xr:uid="{A5DF886B-3CE5-480D-903E-6F5E9DAF5349}"/>
    <cellStyle name="Normal 2 2 2 2" xfId="23" xr:uid="{92E7857A-A54A-420A-989A-65BF0F13BD22}"/>
    <cellStyle name="Normal 2 2 2 2 2" xfId="25" xr:uid="{C0812FCD-0F63-40AD-A0A6-28CFD8BE54E5}"/>
    <cellStyle name="Normal 2 2 2 2 2 2" xfId="40" xr:uid="{84BA226C-3ABC-45D3-9F7F-7E1DA0662960}"/>
    <cellStyle name="Normal 2 2 2 3" xfId="39" xr:uid="{565E745F-C7CB-46E8-86D3-941B463089E3}"/>
    <cellStyle name="Normal 2 2 3" xfId="7" xr:uid="{E010248B-D1EB-4674-A3F5-4A0D5BC38EBA}"/>
    <cellStyle name="Normal 2 2 4" xfId="9" xr:uid="{190551E3-54FF-4019-B343-A12123A66C7F}"/>
    <cellStyle name="Normal 2 2 4 2" xfId="31" xr:uid="{6D35C69A-11B9-4757-B508-A1E443FD55B8}"/>
    <cellStyle name="Normal 2 3" xfId="34" xr:uid="{0F0A0284-0B26-40D4-BE7B-450CE183C25C}"/>
    <cellStyle name="Normal 2 3 2" xfId="38" xr:uid="{3E7E3EDE-36F4-4583-9921-8EF5B92ED13F}"/>
    <cellStyle name="Normal 2 4" xfId="32" xr:uid="{CAA0CC8F-6B56-4D9F-90DD-E1353B594EEF}"/>
    <cellStyle name="Normal 2 4 2" xfId="28" xr:uid="{E7931A19-BD21-48B8-AC77-A3E6E14E6C64}"/>
    <cellStyle name="Normal 2 9" xfId="5" xr:uid="{E8135EA1-4AF0-4EAC-94DB-241C66390691}"/>
    <cellStyle name="Normal 3" xfId="36" xr:uid="{F68B813D-06B0-4C89-B5E9-54DE3663FA54}"/>
    <cellStyle name="Normal 3 2" xfId="18" xr:uid="{230DBDFE-F92E-42C8-BEB3-0082CB3BB784}"/>
    <cellStyle name="Normal 3 3 2" xfId="21" xr:uid="{A7366264-4524-49DC-ABE3-75952B3FFF7A}"/>
    <cellStyle name="Normal 4" xfId="15" xr:uid="{47EA6565-C9FA-4B27-B838-7188CF21934A}"/>
    <cellStyle name="Normal 5" xfId="6" xr:uid="{F6252556-7FA8-44DE-A172-70093CB52ADF}"/>
    <cellStyle name="Normal 5 2" xfId="27" xr:uid="{3AF155C0-5D6B-4ED8-B4E0-D83E370A32A2}"/>
    <cellStyle name="Normal 6" xfId="19" xr:uid="{D347E7B1-1FE8-49B2-B011-AE509D1706C7}"/>
    <cellStyle name="Normal 6 3" xfId="30" xr:uid="{84A73D30-2E32-47F0-961B-27C9D32F21D8}"/>
    <cellStyle name="Normal 7 3" xfId="20" xr:uid="{E34F3E02-39F7-4051-B4D8-B48F801D18A0}"/>
    <cellStyle name="Normal 8" xfId="29" xr:uid="{7963A851-1B39-43C6-AD86-C5E4C2CB3B0D}"/>
    <cellStyle name="Normal 8 2" xfId="2" xr:uid="{369B21C2-522A-4E79-AEF3-8FA5B687B3FD}"/>
    <cellStyle name="Normal_gare wyalsadfenigagarini_SAN2008=IIkv" xfId="42" xr:uid="{2773712A-F35C-4ED7-819B-220B496CC01B}"/>
    <cellStyle name="Обычный_Лист1" xfId="14" xr:uid="{353D6DED-3ED3-4CCC-A6A8-C517EACB7669}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E6B41-EF2F-404C-87BC-A88736EE88D4}">
  <sheetPr>
    <tabColor rgb="FFFFFF00"/>
  </sheetPr>
  <dimension ref="A1:Q50"/>
  <sheetViews>
    <sheetView tabSelected="1" workbookViewId="0">
      <selection activeCell="D10" sqref="D10"/>
    </sheetView>
  </sheetViews>
  <sheetFormatPr defaultColWidth="9.109375" defaultRowHeight="16.2"/>
  <cols>
    <col min="1" max="1" width="4.33203125" style="6" customWidth="1"/>
    <col min="2" max="2" width="19.109375" style="6" customWidth="1"/>
    <col min="3" max="3" width="48.44140625" style="6" customWidth="1"/>
    <col min="4" max="4" width="27.109375" style="7" bestFit="1" customWidth="1"/>
    <col min="5" max="5" width="16.6640625" style="7" customWidth="1"/>
    <col min="6" max="6" width="17.88671875" style="8" customWidth="1"/>
    <col min="7" max="7" width="13.33203125" style="141" customWidth="1"/>
    <col min="8" max="8" width="20" style="6" customWidth="1"/>
    <col min="9" max="12" width="9.109375" style="6"/>
    <col min="13" max="13" width="17.88671875" style="6" bestFit="1" customWidth="1"/>
    <col min="14" max="14" width="9.109375" style="6"/>
    <col min="15" max="15" width="14.88671875" style="6" bestFit="1" customWidth="1"/>
    <col min="16" max="16" width="9.109375" style="6"/>
    <col min="17" max="17" width="14.88671875" style="6" bestFit="1" customWidth="1"/>
    <col min="18" max="16384" width="9.109375" style="6"/>
  </cols>
  <sheetData>
    <row r="1" spans="1:15" s="5" customFormat="1" ht="50.4" customHeight="1">
      <c r="A1" s="395" t="s">
        <v>293</v>
      </c>
      <c r="B1" s="395"/>
      <c r="C1" s="395"/>
      <c r="D1" s="395"/>
      <c r="E1" s="395"/>
      <c r="F1" s="395"/>
      <c r="G1" s="395"/>
      <c r="H1" s="395"/>
      <c r="I1" s="4"/>
    </row>
    <row r="2" spans="1:15" ht="26.25" customHeight="1">
      <c r="A2" s="396" t="s">
        <v>21</v>
      </c>
      <c r="B2" s="396"/>
      <c r="C2" s="396"/>
      <c r="D2" s="396"/>
      <c r="E2" s="396"/>
      <c r="F2" s="396"/>
      <c r="G2" s="396"/>
      <c r="H2" s="396"/>
      <c r="I2" s="5"/>
    </row>
    <row r="3" spans="1:15" ht="16.5" customHeight="1" thickBot="1">
      <c r="A3" s="7"/>
      <c r="B3" s="7"/>
      <c r="C3" s="7"/>
      <c r="F3" s="7"/>
      <c r="G3" s="7"/>
      <c r="H3" s="7"/>
    </row>
    <row r="4" spans="1:15" ht="15.75" customHeight="1" thickBot="1">
      <c r="A4" s="397" t="s">
        <v>11</v>
      </c>
      <c r="B4" s="398" t="s">
        <v>12</v>
      </c>
      <c r="C4" s="398" t="s">
        <v>13</v>
      </c>
      <c r="D4" s="399" t="s">
        <v>85</v>
      </c>
      <c r="E4" s="399"/>
      <c r="F4" s="399"/>
      <c r="G4" s="399"/>
      <c r="H4" s="394"/>
    </row>
    <row r="5" spans="1:15" ht="23.25" customHeight="1" thickBot="1">
      <c r="A5" s="397"/>
      <c r="B5" s="398"/>
      <c r="C5" s="398"/>
      <c r="D5" s="393" t="s">
        <v>14</v>
      </c>
      <c r="E5" s="393" t="s">
        <v>15</v>
      </c>
      <c r="F5" s="393" t="s">
        <v>16</v>
      </c>
      <c r="G5" s="393" t="s">
        <v>17</v>
      </c>
      <c r="H5" s="394" t="s">
        <v>4</v>
      </c>
    </row>
    <row r="6" spans="1:15" ht="26.25" customHeight="1" thickBot="1">
      <c r="A6" s="397"/>
      <c r="B6" s="398"/>
      <c r="C6" s="398"/>
      <c r="D6" s="393"/>
      <c r="E6" s="393"/>
      <c r="F6" s="393"/>
      <c r="G6" s="393"/>
      <c r="H6" s="394"/>
    </row>
    <row r="7" spans="1:15" ht="14.25" customHeight="1" thickBot="1">
      <c r="A7" s="112">
        <v>1</v>
      </c>
      <c r="B7" s="113">
        <v>2</v>
      </c>
      <c r="C7" s="114">
        <v>3</v>
      </c>
      <c r="D7" s="115">
        <v>4</v>
      </c>
      <c r="E7" s="115">
        <v>5</v>
      </c>
      <c r="F7" s="115">
        <v>6</v>
      </c>
      <c r="G7" s="115">
        <v>7</v>
      </c>
      <c r="H7" s="116">
        <v>8</v>
      </c>
    </row>
    <row r="8" spans="1:15" ht="16.8" thickBot="1">
      <c r="A8" s="112">
        <v>1</v>
      </c>
      <c r="B8" s="117" t="s">
        <v>22</v>
      </c>
      <c r="C8" s="118" t="s">
        <v>57</v>
      </c>
      <c r="D8" s="119">
        <f>' N1 ინტ-კრებს'!I176</f>
        <v>0</v>
      </c>
      <c r="E8" s="123"/>
      <c r="F8" s="123"/>
      <c r="G8" s="124"/>
      <c r="H8" s="120">
        <f>D8</f>
        <v>0</v>
      </c>
    </row>
    <row r="9" spans="1:15" ht="16.8" thickBot="1">
      <c r="A9" s="112">
        <v>2</v>
      </c>
      <c r="B9" s="117" t="s">
        <v>61</v>
      </c>
      <c r="C9" s="118" t="s">
        <v>202</v>
      </c>
      <c r="D9" s="119">
        <f>'N2 წყალ-კანალიზაცია'!I82</f>
        <v>0</v>
      </c>
      <c r="E9" s="123"/>
      <c r="F9" s="123"/>
      <c r="G9" s="124"/>
      <c r="H9" s="120">
        <f t="shared" ref="H9" si="0">D9</f>
        <v>0</v>
      </c>
    </row>
    <row r="10" spans="1:15" ht="16.8" thickBot="1">
      <c r="A10" s="112">
        <v>2</v>
      </c>
      <c r="B10" s="117" t="s">
        <v>62</v>
      </c>
      <c r="C10" s="118" t="s">
        <v>58</v>
      </c>
      <c r="D10" s="119">
        <f>'N3 ელექტ-კრებს'!I86</f>
        <v>0</v>
      </c>
      <c r="E10" s="123"/>
      <c r="F10" s="123"/>
      <c r="G10" s="124"/>
      <c r="H10" s="120">
        <f t="shared" ref="H10:H13" si="1">D10</f>
        <v>0</v>
      </c>
    </row>
    <row r="11" spans="1:15" ht="16.8" thickBot="1">
      <c r="A11" s="112">
        <v>3</v>
      </c>
      <c r="B11" s="117" t="s">
        <v>63</v>
      </c>
      <c r="C11" s="118" t="s">
        <v>59</v>
      </c>
      <c r="D11" s="119">
        <f>'N4 IT -კრებს'!I63</f>
        <v>0</v>
      </c>
      <c r="E11" s="123"/>
      <c r="F11" s="123"/>
      <c r="G11" s="124"/>
      <c r="H11" s="120">
        <f t="shared" si="1"/>
        <v>0</v>
      </c>
    </row>
    <row r="12" spans="1:15" ht="16.8" thickBot="1">
      <c r="A12" s="112">
        <v>5</v>
      </c>
      <c r="B12" s="117" t="s">
        <v>64</v>
      </c>
      <c r="C12" s="118" t="s">
        <v>69</v>
      </c>
      <c r="D12" s="119">
        <f>'N5 ვენტ-კრებს'!I96</f>
        <v>0</v>
      </c>
      <c r="E12" s="123"/>
      <c r="F12" s="123"/>
      <c r="G12" s="124"/>
      <c r="H12" s="120">
        <f t="shared" si="1"/>
        <v>0</v>
      </c>
    </row>
    <row r="13" spans="1:15" ht="16.8" thickBot="1">
      <c r="A13" s="112">
        <v>6</v>
      </c>
      <c r="B13" s="117" t="s">
        <v>65</v>
      </c>
      <c r="C13" s="118" t="s">
        <v>60</v>
      </c>
      <c r="D13" s="119">
        <f>'N6 გათბ-კრებს'!I169</f>
        <v>0</v>
      </c>
      <c r="E13" s="123"/>
      <c r="F13" s="123"/>
      <c r="G13" s="124"/>
      <c r="H13" s="120">
        <f t="shared" si="1"/>
        <v>0</v>
      </c>
    </row>
    <row r="14" spans="1:15" ht="16.8" thickBot="1">
      <c r="A14" s="112"/>
      <c r="B14" s="117"/>
      <c r="C14" s="122" t="s">
        <v>20</v>
      </c>
      <c r="D14" s="184">
        <f>SUM(D8:D13)</f>
        <v>0</v>
      </c>
      <c r="E14" s="121">
        <f t="shared" ref="E14:H14" si="2">SUM(E8:E13)</f>
        <v>0</v>
      </c>
      <c r="F14" s="121">
        <f t="shared" si="2"/>
        <v>0</v>
      </c>
      <c r="G14" s="121">
        <f t="shared" si="2"/>
        <v>0</v>
      </c>
      <c r="H14" s="184">
        <f t="shared" si="2"/>
        <v>0</v>
      </c>
    </row>
    <row r="15" spans="1:15" ht="18.75" customHeight="1">
      <c r="C15" s="9"/>
      <c r="E15" s="10"/>
      <c r="F15" s="12"/>
      <c r="G15" s="12"/>
      <c r="H15" s="11"/>
      <c r="O15" s="23"/>
    </row>
    <row r="16" spans="1:15" ht="17.25" customHeight="1">
      <c r="C16" s="9"/>
      <c r="D16" s="10"/>
      <c r="E16" s="10"/>
      <c r="F16" s="24"/>
      <c r="G16" s="24"/>
      <c r="H16" s="24"/>
      <c r="O16" s="23"/>
    </row>
    <row r="17" spans="2:17">
      <c r="D17" s="10"/>
      <c r="E17" s="13"/>
      <c r="F17" s="6"/>
      <c r="G17" s="13"/>
      <c r="H17" s="183"/>
    </row>
    <row r="18" spans="2:17">
      <c r="D18" s="13"/>
      <c r="E18" s="13"/>
      <c r="F18" s="6"/>
      <c r="G18" s="13"/>
      <c r="H18" s="13"/>
    </row>
    <row r="19" spans="2:17">
      <c r="C19" s="13"/>
      <c r="D19" s="14"/>
      <c r="E19" s="14"/>
      <c r="F19" s="14"/>
      <c r="G19" s="14"/>
      <c r="H19" s="14"/>
      <c r="I19" s="14"/>
      <c r="Q19" s="23"/>
    </row>
    <row r="21" spans="2:17">
      <c r="D21" s="10"/>
      <c r="F21" s="15"/>
    </row>
    <row r="26" spans="2:17">
      <c r="B26" s="16"/>
      <c r="D26" s="17"/>
      <c r="E26" s="18"/>
      <c r="F26" s="19"/>
      <c r="G26" s="20"/>
      <c r="H26" s="21"/>
    </row>
    <row r="27" spans="2:17">
      <c r="D27" s="17"/>
      <c r="E27" s="18"/>
      <c r="F27" s="19"/>
      <c r="G27" s="20"/>
      <c r="H27" s="21"/>
    </row>
    <row r="28" spans="2:17">
      <c r="D28" s="17"/>
      <c r="E28" s="18"/>
      <c r="F28" s="19"/>
      <c r="G28" s="20"/>
      <c r="H28" s="21"/>
    </row>
    <row r="29" spans="2:17">
      <c r="D29" s="17"/>
      <c r="E29" s="18"/>
      <c r="F29" s="19"/>
      <c r="G29" s="20"/>
      <c r="H29" s="21"/>
    </row>
    <row r="30" spans="2:17">
      <c r="D30" s="17"/>
      <c r="E30" s="18"/>
      <c r="F30" s="19"/>
      <c r="G30" s="20"/>
      <c r="H30" s="21"/>
    </row>
    <row r="31" spans="2:17">
      <c r="B31" s="16"/>
      <c r="D31" s="17"/>
      <c r="E31" s="18"/>
      <c r="F31" s="19"/>
      <c r="G31" s="20"/>
      <c r="H31" s="21"/>
    </row>
    <row r="32" spans="2:17">
      <c r="B32" s="16"/>
      <c r="D32" s="17"/>
      <c r="E32" s="18"/>
      <c r="F32" s="19"/>
      <c r="G32" s="20"/>
      <c r="H32" s="21"/>
    </row>
    <row r="33" spans="2:8">
      <c r="B33" s="16"/>
      <c r="D33" s="17"/>
      <c r="E33" s="18"/>
      <c r="F33" s="19"/>
      <c r="G33" s="20"/>
      <c r="H33" s="21"/>
    </row>
    <row r="34" spans="2:8">
      <c r="D34" s="17"/>
      <c r="E34" s="18"/>
      <c r="F34" s="19"/>
      <c r="G34" s="20"/>
      <c r="H34" s="21"/>
    </row>
    <row r="35" spans="2:8">
      <c r="D35" s="17"/>
      <c r="E35" s="18"/>
      <c r="F35" s="19"/>
      <c r="G35" s="20"/>
      <c r="H35" s="21"/>
    </row>
    <row r="36" spans="2:8">
      <c r="D36" s="17"/>
      <c r="E36" s="18"/>
      <c r="F36" s="19"/>
      <c r="G36" s="20"/>
      <c r="H36" s="21"/>
    </row>
    <row r="37" spans="2:8">
      <c r="B37" s="16"/>
      <c r="D37" s="17"/>
      <c r="E37" s="18"/>
      <c r="F37" s="19"/>
      <c r="G37" s="20"/>
      <c r="H37" s="21"/>
    </row>
    <row r="38" spans="2:8">
      <c r="D38" s="17"/>
      <c r="E38" s="18"/>
      <c r="F38" s="19"/>
      <c r="G38" s="20"/>
      <c r="H38" s="21"/>
    </row>
    <row r="39" spans="2:8">
      <c r="D39" s="17"/>
      <c r="E39" s="18"/>
      <c r="F39" s="19"/>
      <c r="G39" s="20"/>
      <c r="H39" s="21"/>
    </row>
    <row r="40" spans="2:8">
      <c r="D40" s="17"/>
      <c r="E40" s="18"/>
      <c r="F40" s="19"/>
      <c r="G40" s="20"/>
      <c r="H40" s="21"/>
    </row>
    <row r="41" spans="2:8">
      <c r="D41" s="17"/>
      <c r="E41" s="18"/>
      <c r="F41" s="19"/>
      <c r="G41" s="20"/>
      <c r="H41" s="21"/>
    </row>
    <row r="42" spans="2:8">
      <c r="D42" s="17"/>
      <c r="E42" s="18"/>
      <c r="F42" s="19"/>
      <c r="G42" s="20"/>
      <c r="H42" s="21"/>
    </row>
    <row r="43" spans="2:8">
      <c r="D43" s="17"/>
      <c r="E43" s="18"/>
      <c r="F43" s="19"/>
      <c r="G43" s="20"/>
      <c r="H43" s="21"/>
    </row>
    <row r="44" spans="2:8">
      <c r="B44" s="22"/>
      <c r="D44" s="17"/>
      <c r="E44" s="18"/>
      <c r="F44" s="19"/>
      <c r="G44" s="20"/>
      <c r="H44" s="21"/>
    </row>
    <row r="45" spans="2:8">
      <c r="D45" s="17"/>
      <c r="E45" s="18"/>
      <c r="F45" s="19"/>
      <c r="G45" s="20"/>
      <c r="H45" s="21"/>
    </row>
    <row r="46" spans="2:8">
      <c r="D46" s="17"/>
      <c r="E46" s="18"/>
      <c r="F46" s="19"/>
      <c r="G46" s="20"/>
      <c r="H46" s="21"/>
    </row>
    <row r="47" spans="2:8">
      <c r="D47" s="17"/>
      <c r="E47" s="18"/>
      <c r="F47" s="19"/>
      <c r="G47" s="20"/>
      <c r="H47" s="21"/>
    </row>
    <row r="48" spans="2:8">
      <c r="D48" s="17"/>
      <c r="E48" s="18"/>
      <c r="F48" s="19"/>
      <c r="G48" s="20"/>
      <c r="H48" s="21"/>
    </row>
    <row r="49" spans="4:8">
      <c r="D49" s="17"/>
      <c r="E49" s="18"/>
      <c r="F49" s="19"/>
      <c r="G49" s="20"/>
      <c r="H49" s="21"/>
    </row>
    <row r="50" spans="4:8">
      <c r="D50" s="17"/>
      <c r="E50" s="18"/>
      <c r="F50" s="19"/>
      <c r="G50" s="20"/>
      <c r="H50" s="21"/>
    </row>
  </sheetData>
  <mergeCells count="11">
    <mergeCell ref="G5:G6"/>
    <mergeCell ref="H5:H6"/>
    <mergeCell ref="A1:H1"/>
    <mergeCell ref="A2:H2"/>
    <mergeCell ref="A4:A6"/>
    <mergeCell ref="B4:B6"/>
    <mergeCell ref="C4:C6"/>
    <mergeCell ref="D4:H4"/>
    <mergeCell ref="D5:D6"/>
    <mergeCell ref="E5:E6"/>
    <mergeCell ref="F5:F6"/>
  </mergeCells>
  <phoneticPr fontId="24" type="noConversion"/>
  <printOptions horizontalCentered="1"/>
  <pageMargins left="0.11811023622047245" right="0.11811023622047245" top="1.1023622047244095" bottom="0.43307086614173229" header="0.78740157480314965" footer="0.15748031496062992"/>
  <pageSetup scale="82" orientation="landscape" r:id="rId1"/>
  <headerFooter alignWithMargins="0">
    <oddHeader>&amp;Rდანართი № 1</oddHeader>
    <oddFooter>&amp;R&amp;P/&amp;N</oddFooter>
  </headerFooter>
  <rowBreaks count="1" manualBreakCount="1">
    <brk id="16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1FC156-5FA4-4069-BA48-ACB0DEA204C0}">
  <dimension ref="A1:AV176"/>
  <sheetViews>
    <sheetView topLeftCell="A163" zoomScale="80" zoomScaleNormal="80" workbookViewId="0">
      <selection activeCell="C165" sqref="C165:C175"/>
    </sheetView>
  </sheetViews>
  <sheetFormatPr defaultRowHeight="14.4"/>
  <cols>
    <col min="1" max="1" width="4.33203125" style="66" customWidth="1"/>
    <col min="2" max="2" width="38" customWidth="1"/>
    <col min="3" max="3" width="9" customWidth="1"/>
    <col min="4" max="4" width="11.5546875" bestFit="1" customWidth="1"/>
    <col min="5" max="5" width="17.21875" customWidth="1"/>
    <col min="6" max="6" width="20.5546875" customWidth="1"/>
    <col min="7" max="7" width="23.33203125" customWidth="1"/>
    <col min="8" max="8" width="17.44140625" customWidth="1"/>
    <col min="9" max="9" width="23.109375" customWidth="1"/>
  </cols>
  <sheetData>
    <row r="1" spans="1:21" ht="44.4" customHeight="1">
      <c r="A1" s="404" t="s">
        <v>293</v>
      </c>
      <c r="B1" s="404"/>
      <c r="C1" s="404"/>
      <c r="D1" s="404"/>
      <c r="E1" s="404"/>
      <c r="F1" s="404"/>
      <c r="G1" s="404"/>
      <c r="H1" s="404"/>
      <c r="I1" s="404"/>
    </row>
    <row r="2" spans="1:21">
      <c r="A2" s="67"/>
    </row>
    <row r="3" spans="1:21">
      <c r="A3" s="406" t="s">
        <v>107</v>
      </c>
      <c r="B3" s="406"/>
      <c r="C3" s="406"/>
      <c r="D3" s="406"/>
      <c r="E3" s="406"/>
      <c r="F3" s="406"/>
    </row>
    <row r="4" spans="1:21">
      <c r="A4" s="67"/>
    </row>
    <row r="5" spans="1:21">
      <c r="B5" s="407"/>
      <c r="C5" s="407"/>
      <c r="D5" s="407"/>
      <c r="E5" s="407"/>
      <c r="F5" s="407"/>
    </row>
    <row r="7" spans="1:21" ht="27.75" customHeight="1">
      <c r="A7" s="408" t="s">
        <v>25</v>
      </c>
      <c r="B7" s="405" t="s">
        <v>26</v>
      </c>
      <c r="C7" s="405" t="s">
        <v>27</v>
      </c>
      <c r="D7" s="405" t="s">
        <v>31</v>
      </c>
      <c r="E7" s="409" t="s">
        <v>1</v>
      </c>
      <c r="F7" s="409"/>
      <c r="G7" s="409" t="s">
        <v>2</v>
      </c>
      <c r="H7" s="409"/>
      <c r="I7" s="403" t="s">
        <v>3</v>
      </c>
    </row>
    <row r="8" spans="1:21" ht="26.4" customHeight="1">
      <c r="A8" s="408"/>
      <c r="B8" s="405"/>
      <c r="C8" s="405"/>
      <c r="D8" s="405"/>
      <c r="E8" s="247" t="s">
        <v>68</v>
      </c>
      <c r="F8" s="176" t="s">
        <v>3</v>
      </c>
      <c r="G8" s="247" t="s">
        <v>68</v>
      </c>
      <c r="H8" s="176" t="s">
        <v>3</v>
      </c>
      <c r="I8" s="403"/>
    </row>
    <row r="9" spans="1:21" ht="23.25" customHeight="1">
      <c r="A9" s="202"/>
      <c r="B9" s="358" t="s">
        <v>112</v>
      </c>
      <c r="C9" s="213"/>
      <c r="D9" s="226"/>
      <c r="E9" s="203"/>
      <c r="F9" s="204"/>
      <c r="G9" s="205"/>
      <c r="H9" s="205"/>
      <c r="I9" s="205"/>
    </row>
    <row r="10" spans="1:21" s="186" customFormat="1" ht="15.6">
      <c r="A10" s="206">
        <v>1</v>
      </c>
      <c r="B10" s="214" t="s">
        <v>294</v>
      </c>
      <c r="C10" s="215" t="s">
        <v>44</v>
      </c>
      <c r="D10" s="207">
        <v>491</v>
      </c>
      <c r="E10" s="207"/>
      <c r="F10" s="207"/>
      <c r="G10" s="208"/>
      <c r="H10" s="208"/>
      <c r="I10" s="374">
        <f t="shared" ref="I10:I21" si="0">F10+H10</f>
        <v>0</v>
      </c>
      <c r="J10" s="185"/>
      <c r="K10" s="185"/>
      <c r="L10" s="185"/>
      <c r="M10" s="185"/>
      <c r="N10" s="185"/>
      <c r="O10" s="185"/>
      <c r="P10" s="185"/>
      <c r="Q10" s="185"/>
      <c r="R10" s="185"/>
      <c r="S10" s="185"/>
      <c r="T10" s="185"/>
      <c r="U10" s="185"/>
    </row>
    <row r="11" spans="1:21" s="186" customFormat="1" ht="27.6">
      <c r="A11" s="206">
        <v>2</v>
      </c>
      <c r="B11" s="214" t="s">
        <v>295</v>
      </c>
      <c r="C11" s="215" t="s">
        <v>44</v>
      </c>
      <c r="D11" s="207">
        <v>120</v>
      </c>
      <c r="E11" s="207"/>
      <c r="F11" s="207"/>
      <c r="G11" s="208"/>
      <c r="H11" s="208"/>
      <c r="I11" s="374">
        <f t="shared" si="0"/>
        <v>0</v>
      </c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</row>
    <row r="12" spans="1:21" s="186" customFormat="1" ht="27.6">
      <c r="A12" s="206">
        <v>3</v>
      </c>
      <c r="B12" s="214" t="s">
        <v>296</v>
      </c>
      <c r="C12" s="215" t="s">
        <v>44</v>
      </c>
      <c r="D12" s="207">
        <v>43.8</v>
      </c>
      <c r="E12" s="207"/>
      <c r="F12" s="207"/>
      <c r="G12" s="208"/>
      <c r="H12" s="208"/>
      <c r="I12" s="374">
        <f t="shared" ref="I12" si="1">F12+H12</f>
        <v>0</v>
      </c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</row>
    <row r="13" spans="1:21" s="186" customFormat="1" ht="15.6">
      <c r="A13" s="206">
        <v>4</v>
      </c>
      <c r="B13" s="214" t="s">
        <v>297</v>
      </c>
      <c r="C13" s="215" t="s">
        <v>44</v>
      </c>
      <c r="D13" s="207">
        <v>175</v>
      </c>
      <c r="E13" s="207"/>
      <c r="F13" s="207"/>
      <c r="G13" s="208"/>
      <c r="H13" s="208"/>
      <c r="I13" s="374">
        <f>F13+H13</f>
        <v>0</v>
      </c>
      <c r="J13" s="185"/>
      <c r="K13" s="185"/>
      <c r="L13" s="185"/>
      <c r="M13" s="185"/>
      <c r="N13" s="185"/>
      <c r="O13" s="185"/>
      <c r="P13" s="185"/>
      <c r="Q13" s="185"/>
      <c r="R13" s="185"/>
      <c r="S13" s="185"/>
      <c r="T13" s="185"/>
      <c r="U13" s="185"/>
    </row>
    <row r="14" spans="1:21" s="186" customFormat="1" ht="15.6">
      <c r="A14" s="206">
        <v>5</v>
      </c>
      <c r="B14" s="214" t="s">
        <v>298</v>
      </c>
      <c r="C14" s="215" t="s">
        <v>44</v>
      </c>
      <c r="D14" s="207">
        <v>629.79999999999995</v>
      </c>
      <c r="E14" s="207"/>
      <c r="F14" s="207"/>
      <c r="G14" s="208"/>
      <c r="H14" s="208"/>
      <c r="I14" s="374">
        <f t="shared" si="0"/>
        <v>0</v>
      </c>
      <c r="J14" s="185"/>
      <c r="K14" s="185"/>
      <c r="L14" s="185"/>
      <c r="M14" s="185"/>
      <c r="N14" s="185"/>
      <c r="O14" s="185"/>
      <c r="P14" s="185"/>
      <c r="Q14" s="185"/>
      <c r="R14" s="185"/>
      <c r="S14" s="185"/>
      <c r="T14" s="185"/>
      <c r="U14" s="185"/>
    </row>
    <row r="15" spans="1:21" s="186" customFormat="1" ht="15.6">
      <c r="A15" s="206">
        <v>6</v>
      </c>
      <c r="B15" s="214" t="s">
        <v>299</v>
      </c>
      <c r="C15" s="215" t="s">
        <v>44</v>
      </c>
      <c r="D15" s="207">
        <v>310.7</v>
      </c>
      <c r="E15" s="207"/>
      <c r="F15" s="207"/>
      <c r="G15" s="208"/>
      <c r="H15" s="208"/>
      <c r="I15" s="374">
        <f t="shared" ref="I15" si="2">F15+H15</f>
        <v>0</v>
      </c>
      <c r="J15" s="185"/>
      <c r="K15" s="185"/>
      <c r="L15" s="185"/>
      <c r="M15" s="185"/>
      <c r="N15" s="185"/>
      <c r="O15" s="185"/>
      <c r="P15" s="185"/>
      <c r="Q15" s="185"/>
      <c r="R15" s="185"/>
      <c r="S15" s="185"/>
      <c r="T15" s="185"/>
      <c r="U15" s="185"/>
    </row>
    <row r="16" spans="1:21" s="186" customFormat="1" ht="15.6">
      <c r="A16" s="206">
        <v>7</v>
      </c>
      <c r="B16" s="214" t="s">
        <v>300</v>
      </c>
      <c r="C16" s="215" t="s">
        <v>44</v>
      </c>
      <c r="D16" s="207">
        <v>60.5</v>
      </c>
      <c r="E16" s="207"/>
      <c r="F16" s="207"/>
      <c r="G16" s="208"/>
      <c r="H16" s="208"/>
      <c r="I16" s="374">
        <f t="shared" ref="I16" si="3">F16+H16</f>
        <v>0</v>
      </c>
      <c r="J16" s="185"/>
      <c r="K16" s="185"/>
      <c r="L16" s="185"/>
      <c r="M16" s="185"/>
      <c r="N16" s="185"/>
      <c r="O16" s="185"/>
      <c r="P16" s="185"/>
      <c r="Q16" s="185"/>
      <c r="R16" s="185"/>
      <c r="S16" s="185"/>
      <c r="T16" s="185"/>
      <c r="U16" s="185"/>
    </row>
    <row r="17" spans="1:21" s="69" customFormat="1" ht="26.4">
      <c r="A17" s="206">
        <v>8</v>
      </c>
      <c r="B17" s="216" t="s">
        <v>345</v>
      </c>
      <c r="C17" s="215" t="s">
        <v>44</v>
      </c>
      <c r="D17" s="207">
        <v>42</v>
      </c>
      <c r="E17" s="207"/>
      <c r="F17" s="207"/>
      <c r="G17" s="208"/>
      <c r="H17" s="208"/>
      <c r="I17" s="374">
        <f t="shared" si="0"/>
        <v>0</v>
      </c>
    </row>
    <row r="18" spans="1:21" s="69" customFormat="1" ht="26.4">
      <c r="A18" s="206">
        <v>9</v>
      </c>
      <c r="B18" s="216" t="s">
        <v>344</v>
      </c>
      <c r="C18" s="215" t="s">
        <v>44</v>
      </c>
      <c r="D18" s="207">
        <v>9</v>
      </c>
      <c r="E18" s="207"/>
      <c r="F18" s="207"/>
      <c r="G18" s="208"/>
      <c r="H18" s="208"/>
      <c r="I18" s="374">
        <f t="shared" ref="I18" si="4">F18+H18</f>
        <v>0</v>
      </c>
    </row>
    <row r="19" spans="1:21" ht="27.6">
      <c r="A19" s="206">
        <v>10</v>
      </c>
      <c r="B19" s="214" t="s">
        <v>113</v>
      </c>
      <c r="C19" s="217" t="s">
        <v>42</v>
      </c>
      <c r="D19" s="207">
        <f>D10*0.1*2.2+D11*0.1*1.5+D12*1*1.5+D13*0.01+D14*0.01*1.5+D15*0.007+D16*0.01</f>
        <v>205.6969</v>
      </c>
      <c r="E19" s="207"/>
      <c r="F19" s="207"/>
      <c r="G19" s="208"/>
      <c r="H19" s="208"/>
      <c r="I19" s="374">
        <f t="shared" si="0"/>
        <v>0</v>
      </c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</row>
    <row r="20" spans="1:21" ht="27.6">
      <c r="A20" s="206">
        <v>11</v>
      </c>
      <c r="B20" s="214" t="s">
        <v>114</v>
      </c>
      <c r="C20" s="217" t="s">
        <v>42</v>
      </c>
      <c r="D20" s="207">
        <f>D19</f>
        <v>205.6969</v>
      </c>
      <c r="E20" s="207"/>
      <c r="F20" s="207"/>
      <c r="G20" s="208"/>
      <c r="H20" s="208"/>
      <c r="I20" s="374">
        <f t="shared" si="0"/>
        <v>0</v>
      </c>
      <c r="J20" s="187"/>
      <c r="K20" s="187"/>
      <c r="L20" s="187"/>
      <c r="M20" s="187"/>
      <c r="N20" s="187"/>
      <c r="O20" s="187"/>
      <c r="P20" s="187"/>
      <c r="Q20" s="187"/>
      <c r="R20" s="187"/>
      <c r="S20" s="187"/>
      <c r="T20" s="187"/>
      <c r="U20" s="187"/>
    </row>
    <row r="21" spans="1:21" s="189" customFormat="1" ht="13.8">
      <c r="A21" s="206">
        <v>12</v>
      </c>
      <c r="B21" s="214" t="s">
        <v>253</v>
      </c>
      <c r="C21" s="217" t="s">
        <v>42</v>
      </c>
      <c r="D21" s="207">
        <f>D20</f>
        <v>205.6969</v>
      </c>
      <c r="E21" s="207"/>
      <c r="F21" s="207"/>
      <c r="G21" s="208"/>
      <c r="H21" s="208"/>
      <c r="I21" s="374">
        <f t="shared" si="0"/>
        <v>0</v>
      </c>
      <c r="J21" s="188"/>
      <c r="K21" s="188"/>
      <c r="L21" s="188"/>
      <c r="M21" s="188"/>
      <c r="N21" s="188"/>
      <c r="O21" s="188"/>
      <c r="P21" s="188"/>
      <c r="Q21" s="188"/>
      <c r="R21" s="188"/>
      <c r="S21" s="188"/>
      <c r="T21" s="188"/>
      <c r="U21" s="188"/>
    </row>
    <row r="22" spans="1:21">
      <c r="A22" s="206"/>
      <c r="B22" s="372" t="s">
        <v>45</v>
      </c>
      <c r="C22" s="218"/>
      <c r="D22" s="207"/>
      <c r="E22" s="207"/>
      <c r="F22" s="207"/>
      <c r="G22" s="208"/>
      <c r="H22" s="208"/>
      <c r="I22" s="374">
        <f t="shared" ref="I22:I72" si="5">F22+H22</f>
        <v>0</v>
      </c>
    </row>
    <row r="23" spans="1:21" ht="41.25" customHeight="1">
      <c r="A23" s="359">
        <v>13</v>
      </c>
      <c r="B23" s="373" t="s">
        <v>289</v>
      </c>
      <c r="C23" s="363" t="s">
        <v>46</v>
      </c>
      <c r="D23" s="364">
        <v>995.46</v>
      </c>
      <c r="E23" s="207"/>
      <c r="F23" s="207">
        <f t="shared" ref="F23" si="6">D23*E23</f>
        <v>0</v>
      </c>
      <c r="G23" s="208"/>
      <c r="H23" s="208"/>
      <c r="I23" s="374">
        <f t="shared" ref="I23" si="7">F23+H23</f>
        <v>0</v>
      </c>
    </row>
    <row r="24" spans="1:21" ht="41.25" customHeight="1">
      <c r="A24" s="400">
        <v>14</v>
      </c>
      <c r="B24" s="373" t="s">
        <v>301</v>
      </c>
      <c r="C24" s="363" t="s">
        <v>46</v>
      </c>
      <c r="D24" s="364">
        <v>995.46</v>
      </c>
      <c r="E24" s="207"/>
      <c r="F24" s="207">
        <f t="shared" ref="F24:F72" si="8">D24*E24</f>
        <v>0</v>
      </c>
      <c r="G24" s="208"/>
      <c r="H24" s="208"/>
      <c r="I24" s="374">
        <f t="shared" si="5"/>
        <v>0</v>
      </c>
    </row>
    <row r="25" spans="1:21">
      <c r="A25" s="401"/>
      <c r="B25" s="214" t="s">
        <v>110</v>
      </c>
      <c r="C25" s="217" t="s">
        <v>254</v>
      </c>
      <c r="D25" s="207">
        <f>D24*0.08*1.02</f>
        <v>81.22953600000001</v>
      </c>
      <c r="E25" s="207"/>
      <c r="F25" s="207">
        <f t="shared" si="8"/>
        <v>0</v>
      </c>
      <c r="G25" s="208"/>
      <c r="H25" s="208"/>
      <c r="I25" s="374">
        <f t="shared" si="5"/>
        <v>0</v>
      </c>
    </row>
    <row r="26" spans="1:21" ht="16.2" customHeight="1">
      <c r="A26" s="400">
        <v>15</v>
      </c>
      <c r="B26" s="373" t="s">
        <v>255</v>
      </c>
      <c r="C26" s="363" t="s">
        <v>46</v>
      </c>
      <c r="D26" s="364">
        <v>900.06</v>
      </c>
      <c r="E26" s="207"/>
      <c r="F26" s="207">
        <f t="shared" si="8"/>
        <v>0</v>
      </c>
      <c r="G26" s="208"/>
      <c r="H26" s="208"/>
      <c r="I26" s="374">
        <f t="shared" si="5"/>
        <v>0</v>
      </c>
    </row>
    <row r="27" spans="1:21" ht="16.2" customHeight="1">
      <c r="A27" s="402"/>
      <c r="B27" s="214" t="s">
        <v>256</v>
      </c>
      <c r="C27" s="217" t="s">
        <v>82</v>
      </c>
      <c r="D27" s="207">
        <f>D26*1.02</f>
        <v>918.06119999999999</v>
      </c>
      <c r="E27" s="207"/>
      <c r="F27" s="207">
        <f t="shared" si="8"/>
        <v>0</v>
      </c>
      <c r="G27" s="208"/>
      <c r="H27" s="208"/>
      <c r="I27" s="374">
        <f t="shared" si="5"/>
        <v>0</v>
      </c>
    </row>
    <row r="28" spans="1:21" ht="16.2" customHeight="1">
      <c r="A28" s="402"/>
      <c r="B28" s="214" t="s">
        <v>257</v>
      </c>
      <c r="C28" s="217" t="s">
        <v>43</v>
      </c>
      <c r="D28" s="207">
        <f>D26*0.2</f>
        <v>180.012</v>
      </c>
      <c r="E28" s="207"/>
      <c r="F28" s="207">
        <f t="shared" si="8"/>
        <v>0</v>
      </c>
      <c r="G28" s="208"/>
      <c r="H28" s="208"/>
      <c r="I28" s="374">
        <f t="shared" si="5"/>
        <v>0</v>
      </c>
    </row>
    <row r="29" spans="1:21" ht="16.2" customHeight="1">
      <c r="A29" s="401"/>
      <c r="B29" s="214" t="s">
        <v>258</v>
      </c>
      <c r="C29" s="217" t="s">
        <v>43</v>
      </c>
      <c r="D29" s="207">
        <f>D26*0.2</f>
        <v>180.012</v>
      </c>
      <c r="E29" s="207"/>
      <c r="F29" s="207">
        <f t="shared" si="8"/>
        <v>0</v>
      </c>
      <c r="G29" s="208"/>
      <c r="H29" s="208"/>
      <c r="I29" s="374">
        <f t="shared" si="5"/>
        <v>0</v>
      </c>
    </row>
    <row r="30" spans="1:21" ht="16.2" customHeight="1">
      <c r="A30" s="400">
        <v>16</v>
      </c>
      <c r="B30" s="373" t="s">
        <v>259</v>
      </c>
      <c r="C30" s="363" t="s">
        <v>46</v>
      </c>
      <c r="D30" s="364">
        <v>68.52</v>
      </c>
      <c r="E30" s="207"/>
      <c r="F30" s="207">
        <f t="shared" si="8"/>
        <v>0</v>
      </c>
      <c r="G30" s="208"/>
      <c r="H30" s="208"/>
      <c r="I30" s="374">
        <f t="shared" si="5"/>
        <v>0</v>
      </c>
    </row>
    <row r="31" spans="1:21" ht="16.2" customHeight="1">
      <c r="A31" s="402"/>
      <c r="B31" s="214" t="s">
        <v>260</v>
      </c>
      <c r="C31" s="217" t="s">
        <v>82</v>
      </c>
      <c r="D31" s="207">
        <f>D30*1.02</f>
        <v>69.8904</v>
      </c>
      <c r="E31" s="207"/>
      <c r="F31" s="207">
        <f t="shared" si="8"/>
        <v>0</v>
      </c>
      <c r="G31" s="208"/>
      <c r="H31" s="208"/>
      <c r="I31" s="374">
        <f t="shared" si="5"/>
        <v>0</v>
      </c>
    </row>
    <row r="32" spans="1:21" ht="16.2" customHeight="1">
      <c r="A32" s="402"/>
      <c r="B32" s="214" t="s">
        <v>257</v>
      </c>
      <c r="C32" s="217" t="s">
        <v>43</v>
      </c>
      <c r="D32" s="207">
        <f>D30*0.2</f>
        <v>13.704000000000001</v>
      </c>
      <c r="E32" s="207"/>
      <c r="F32" s="207">
        <f t="shared" si="8"/>
        <v>0</v>
      </c>
      <c r="G32" s="208"/>
      <c r="H32" s="208"/>
      <c r="I32" s="374">
        <f t="shared" si="5"/>
        <v>0</v>
      </c>
    </row>
    <row r="33" spans="1:12" ht="16.2" customHeight="1">
      <c r="A33" s="401"/>
      <c r="B33" s="214" t="s">
        <v>258</v>
      </c>
      <c r="C33" s="217" t="s">
        <v>43</v>
      </c>
      <c r="D33" s="207">
        <f>D30*0.2</f>
        <v>13.704000000000001</v>
      </c>
      <c r="E33" s="207"/>
      <c r="F33" s="207">
        <f t="shared" si="8"/>
        <v>0</v>
      </c>
      <c r="G33" s="208"/>
      <c r="H33" s="208"/>
      <c r="I33" s="374">
        <f t="shared" si="5"/>
        <v>0</v>
      </c>
    </row>
    <row r="34" spans="1:12" ht="27.6">
      <c r="A34" s="400">
        <v>17</v>
      </c>
      <c r="B34" s="373" t="s">
        <v>261</v>
      </c>
      <c r="C34" s="363" t="s">
        <v>46</v>
      </c>
      <c r="D34" s="364">
        <v>26.87</v>
      </c>
      <c r="E34" s="207"/>
      <c r="F34" s="207">
        <f t="shared" si="8"/>
        <v>0</v>
      </c>
      <c r="G34" s="208"/>
      <c r="H34" s="208"/>
      <c r="I34" s="374">
        <f t="shared" si="5"/>
        <v>0</v>
      </c>
    </row>
    <row r="35" spans="1:12">
      <c r="A35" s="401"/>
      <c r="B35" s="214" t="s">
        <v>262</v>
      </c>
      <c r="C35" s="217" t="s">
        <v>43</v>
      </c>
      <c r="D35" s="207">
        <f>D34*3</f>
        <v>80.61</v>
      </c>
      <c r="E35" s="207"/>
      <c r="F35" s="207">
        <f t="shared" si="8"/>
        <v>0</v>
      </c>
      <c r="G35" s="208"/>
      <c r="H35" s="208"/>
      <c r="I35" s="374">
        <f t="shared" si="5"/>
        <v>0</v>
      </c>
    </row>
    <row r="36" spans="1:12" ht="27.6">
      <c r="A36" s="400">
        <v>18</v>
      </c>
      <c r="B36" s="373" t="s">
        <v>302</v>
      </c>
      <c r="C36" s="363" t="s">
        <v>46</v>
      </c>
      <c r="D36" s="364">
        <f>D34</f>
        <v>26.87</v>
      </c>
      <c r="E36" s="207"/>
      <c r="F36" s="207">
        <f t="shared" si="8"/>
        <v>0</v>
      </c>
      <c r="G36" s="208"/>
      <c r="H36" s="208"/>
      <c r="I36" s="374">
        <f t="shared" si="5"/>
        <v>0</v>
      </c>
    </row>
    <row r="37" spans="1:12" ht="15">
      <c r="A37" s="402"/>
      <c r="B37" s="214" t="s">
        <v>263</v>
      </c>
      <c r="C37" s="217" t="s">
        <v>82</v>
      </c>
      <c r="D37" s="207">
        <f>D36*1.02</f>
        <v>27.407400000000003</v>
      </c>
      <c r="E37" s="207"/>
      <c r="F37" s="207">
        <f t="shared" si="8"/>
        <v>0</v>
      </c>
      <c r="G37" s="208"/>
      <c r="H37" s="208"/>
      <c r="I37" s="374">
        <f t="shared" si="5"/>
        <v>0</v>
      </c>
    </row>
    <row r="38" spans="1:12">
      <c r="A38" s="401"/>
      <c r="B38" s="383" t="s">
        <v>303</v>
      </c>
      <c r="C38" s="217" t="s">
        <v>8</v>
      </c>
      <c r="D38" s="384">
        <v>21.27</v>
      </c>
      <c r="E38" s="207"/>
      <c r="F38" s="207">
        <f t="shared" si="8"/>
        <v>0</v>
      </c>
      <c r="G38" s="208"/>
      <c r="H38" s="208"/>
      <c r="I38" s="374">
        <f t="shared" ref="I38" si="9">F38+H38</f>
        <v>0</v>
      </c>
    </row>
    <row r="39" spans="1:12" ht="16.2" customHeight="1">
      <c r="A39" s="400">
        <v>19</v>
      </c>
      <c r="B39" s="373" t="s">
        <v>265</v>
      </c>
      <c r="C39" s="363" t="s">
        <v>264</v>
      </c>
      <c r="D39" s="364">
        <v>1176.8499999999999</v>
      </c>
      <c r="E39" s="207"/>
      <c r="F39" s="207">
        <f>D39*E39</f>
        <v>0</v>
      </c>
      <c r="G39" s="208"/>
      <c r="H39" s="208"/>
      <c r="I39" s="374">
        <f>F39+H39</f>
        <v>0</v>
      </c>
    </row>
    <row r="40" spans="1:12" ht="16.2" customHeight="1">
      <c r="A40" s="402"/>
      <c r="B40" s="214" t="s">
        <v>266</v>
      </c>
      <c r="C40" s="217" t="s">
        <v>82</v>
      </c>
      <c r="D40" s="207">
        <f>D39/10</f>
        <v>117.68499999999999</v>
      </c>
      <c r="E40" s="207"/>
      <c r="F40" s="207">
        <f>D40*E40</f>
        <v>0</v>
      </c>
      <c r="G40" s="208"/>
      <c r="H40" s="208"/>
      <c r="I40" s="374">
        <f>F40+H40</f>
        <v>0</v>
      </c>
    </row>
    <row r="41" spans="1:12" ht="16.2" customHeight="1">
      <c r="A41" s="402"/>
      <c r="B41" s="214" t="s">
        <v>257</v>
      </c>
      <c r="C41" s="217" t="s">
        <v>43</v>
      </c>
      <c r="D41" s="207">
        <f>D40*0.2</f>
        <v>23.536999999999999</v>
      </c>
      <c r="E41" s="207"/>
      <c r="F41" s="207">
        <f>D41*E41</f>
        <v>0</v>
      </c>
      <c r="G41" s="208"/>
      <c r="H41" s="208"/>
      <c r="I41" s="374">
        <f>F41+H41</f>
        <v>0</v>
      </c>
    </row>
    <row r="42" spans="1:12" ht="16.2" customHeight="1">
      <c r="A42" s="401"/>
      <c r="B42" s="214" t="s">
        <v>258</v>
      </c>
      <c r="C42" s="217" t="s">
        <v>43</v>
      </c>
      <c r="D42" s="207">
        <f>D40*0.2</f>
        <v>23.536999999999999</v>
      </c>
      <c r="E42" s="207"/>
      <c r="F42" s="207">
        <f>D42*E42</f>
        <v>0</v>
      </c>
      <c r="G42" s="208"/>
      <c r="H42" s="208"/>
      <c r="I42" s="374">
        <f>F42+H42</f>
        <v>0</v>
      </c>
    </row>
    <row r="43" spans="1:12">
      <c r="A43" s="369"/>
      <c r="B43" s="372" t="s">
        <v>292</v>
      </c>
      <c r="C43" s="217"/>
      <c r="D43" s="207"/>
      <c r="E43" s="207"/>
      <c r="F43" s="207"/>
      <c r="G43" s="208"/>
      <c r="H43" s="208"/>
      <c r="I43" s="374"/>
    </row>
    <row r="44" spans="1:12" ht="50.4" customHeight="1">
      <c r="A44" s="369">
        <v>20</v>
      </c>
      <c r="B44" s="362" t="s">
        <v>290</v>
      </c>
      <c r="C44" s="363" t="s">
        <v>46</v>
      </c>
      <c r="D44" s="364">
        <v>926.94</v>
      </c>
      <c r="E44" s="207"/>
      <c r="F44" s="207">
        <f t="shared" ref="F44" si="10">D44*E44</f>
        <v>0</v>
      </c>
      <c r="G44" s="208"/>
      <c r="H44" s="208"/>
      <c r="I44" s="374">
        <f t="shared" ref="I44" si="11">F44+H44</f>
        <v>0</v>
      </c>
    </row>
    <row r="45" spans="1:12" ht="50.4" customHeight="1">
      <c r="A45" s="369">
        <v>21</v>
      </c>
      <c r="B45" s="362" t="s">
        <v>291</v>
      </c>
      <c r="C45" s="363" t="s">
        <v>46</v>
      </c>
      <c r="D45" s="364">
        <v>68.52</v>
      </c>
      <c r="E45" s="207"/>
      <c r="F45" s="207">
        <f t="shared" ref="F45" si="12">D45*E45</f>
        <v>0</v>
      </c>
      <c r="G45" s="208"/>
      <c r="H45" s="208"/>
      <c r="I45" s="374">
        <f t="shared" ref="I45" si="13">F45+H45</f>
        <v>0</v>
      </c>
    </row>
    <row r="46" spans="1:12" ht="41.25" customHeight="1">
      <c r="A46" s="206"/>
      <c r="B46" s="372" t="s">
        <v>267</v>
      </c>
      <c r="C46" s="217"/>
      <c r="D46" s="207"/>
      <c r="E46" s="207"/>
      <c r="F46" s="207">
        <f t="shared" si="8"/>
        <v>0</v>
      </c>
      <c r="G46" s="208"/>
      <c r="H46" s="208"/>
      <c r="I46" s="374">
        <f t="shared" si="5"/>
        <v>0</v>
      </c>
    </row>
    <row r="47" spans="1:12" ht="26.4">
      <c r="A47" s="400">
        <v>22</v>
      </c>
      <c r="B47" s="362" t="s">
        <v>274</v>
      </c>
      <c r="C47" s="363" t="s">
        <v>46</v>
      </c>
      <c r="D47" s="364">
        <v>43.9</v>
      </c>
      <c r="E47" s="207"/>
      <c r="F47" s="207">
        <f>D47*E47</f>
        <v>0</v>
      </c>
      <c r="G47" s="208"/>
      <c r="H47" s="208"/>
      <c r="I47" s="374">
        <f>F47+H47</f>
        <v>0</v>
      </c>
      <c r="K47">
        <f>20/12.5</f>
        <v>1.6</v>
      </c>
      <c r="L47">
        <f>D48*1.6</f>
        <v>878</v>
      </c>
    </row>
    <row r="48" spans="1:12" ht="16.2" customHeight="1">
      <c r="A48" s="402"/>
      <c r="B48" s="361" t="s">
        <v>275</v>
      </c>
      <c r="C48" s="217" t="s">
        <v>7</v>
      </c>
      <c r="D48" s="207">
        <f>D47*12.5</f>
        <v>548.75</v>
      </c>
      <c r="E48" s="207"/>
      <c r="F48" s="207">
        <f>D48*E48</f>
        <v>0</v>
      </c>
      <c r="G48" s="208"/>
      <c r="H48" s="208"/>
      <c r="I48" s="374">
        <f>F48+H48</f>
        <v>0</v>
      </c>
    </row>
    <row r="49" spans="1:9" ht="16.2" customHeight="1">
      <c r="A49" s="401"/>
      <c r="B49" s="361" t="s">
        <v>276</v>
      </c>
      <c r="C49" s="217" t="s">
        <v>277</v>
      </c>
      <c r="D49" s="207">
        <f>D47*0.005</f>
        <v>0.2195</v>
      </c>
      <c r="E49" s="207"/>
      <c r="F49" s="207">
        <f>D49*E49</f>
        <v>0</v>
      </c>
      <c r="G49" s="208"/>
      <c r="H49" s="208"/>
      <c r="I49" s="374">
        <f>F49+H49</f>
        <v>0</v>
      </c>
    </row>
    <row r="50" spans="1:9" ht="22.2" customHeight="1">
      <c r="A50" s="400">
        <v>23</v>
      </c>
      <c r="B50" s="373" t="s">
        <v>268</v>
      </c>
      <c r="C50" s="363" t="s">
        <v>46</v>
      </c>
      <c r="D50" s="364">
        <v>50.1</v>
      </c>
      <c r="E50" s="207"/>
      <c r="F50" s="207">
        <f t="shared" si="8"/>
        <v>0</v>
      </c>
      <c r="G50" s="208"/>
      <c r="H50" s="208"/>
      <c r="I50" s="374">
        <f t="shared" si="5"/>
        <v>0</v>
      </c>
    </row>
    <row r="51" spans="1:9" ht="16.2" customHeight="1">
      <c r="A51" s="402"/>
      <c r="B51" s="214" t="s">
        <v>260</v>
      </c>
      <c r="C51" s="217" t="s">
        <v>82</v>
      </c>
      <c r="D51" s="207">
        <f>D50*1.02</f>
        <v>51.102000000000004</v>
      </c>
      <c r="E51" s="207"/>
      <c r="F51" s="207">
        <f t="shared" si="8"/>
        <v>0</v>
      </c>
      <c r="G51" s="208"/>
      <c r="H51" s="208"/>
      <c r="I51" s="374">
        <f t="shared" si="5"/>
        <v>0</v>
      </c>
    </row>
    <row r="52" spans="1:9" ht="16.2" customHeight="1">
      <c r="A52" s="402"/>
      <c r="B52" s="214" t="s">
        <v>257</v>
      </c>
      <c r="C52" s="217" t="s">
        <v>43</v>
      </c>
      <c r="D52" s="207">
        <f>D50*0.2</f>
        <v>10.020000000000001</v>
      </c>
      <c r="E52" s="207"/>
      <c r="F52" s="207">
        <f t="shared" si="8"/>
        <v>0</v>
      </c>
      <c r="G52" s="208"/>
      <c r="H52" s="208"/>
      <c r="I52" s="374">
        <f t="shared" si="5"/>
        <v>0</v>
      </c>
    </row>
    <row r="53" spans="1:9" ht="16.2" customHeight="1">
      <c r="A53" s="401"/>
      <c r="B53" s="214" t="s">
        <v>258</v>
      </c>
      <c r="C53" s="217" t="s">
        <v>43</v>
      </c>
      <c r="D53" s="207">
        <f>D50*0.2</f>
        <v>10.020000000000001</v>
      </c>
      <c r="E53" s="207"/>
      <c r="F53" s="207">
        <f t="shared" si="8"/>
        <v>0</v>
      </c>
      <c r="G53" s="208"/>
      <c r="H53" s="208"/>
      <c r="I53" s="374">
        <f t="shared" si="5"/>
        <v>0</v>
      </c>
    </row>
    <row r="54" spans="1:9" ht="24.6" customHeight="1">
      <c r="A54" s="400">
        <v>24</v>
      </c>
      <c r="B54" s="373" t="s">
        <v>269</v>
      </c>
      <c r="C54" s="363" t="s">
        <v>46</v>
      </c>
      <c r="D54" s="364">
        <v>335.51</v>
      </c>
      <c r="E54" s="207"/>
      <c r="F54" s="207">
        <f t="shared" si="8"/>
        <v>0</v>
      </c>
      <c r="G54" s="208"/>
      <c r="H54" s="208"/>
      <c r="I54" s="374">
        <f t="shared" si="5"/>
        <v>0</v>
      </c>
    </row>
    <row r="55" spans="1:9" ht="16.2" customHeight="1">
      <c r="A55" s="402"/>
      <c r="B55" s="214" t="s">
        <v>260</v>
      </c>
      <c r="C55" s="217" t="s">
        <v>82</v>
      </c>
      <c r="D55" s="207">
        <f>D54*1.02</f>
        <v>342.22019999999998</v>
      </c>
      <c r="E55" s="207"/>
      <c r="F55" s="207">
        <f t="shared" si="8"/>
        <v>0</v>
      </c>
      <c r="G55" s="208"/>
      <c r="H55" s="208"/>
      <c r="I55" s="374">
        <f t="shared" si="5"/>
        <v>0</v>
      </c>
    </row>
    <row r="56" spans="1:9" ht="16.2" customHeight="1">
      <c r="A56" s="402"/>
      <c r="B56" s="214" t="s">
        <v>257</v>
      </c>
      <c r="C56" s="217" t="s">
        <v>43</v>
      </c>
      <c r="D56" s="207">
        <f>D54*0.2</f>
        <v>67.102000000000004</v>
      </c>
      <c r="E56" s="207"/>
      <c r="F56" s="207">
        <f t="shared" si="8"/>
        <v>0</v>
      </c>
      <c r="G56" s="208"/>
      <c r="H56" s="208"/>
      <c r="I56" s="374">
        <f t="shared" si="5"/>
        <v>0</v>
      </c>
    </row>
    <row r="57" spans="1:9" ht="16.2" customHeight="1">
      <c r="A57" s="401"/>
      <c r="B57" s="214" t="s">
        <v>258</v>
      </c>
      <c r="C57" s="217" t="s">
        <v>43</v>
      </c>
      <c r="D57" s="207">
        <f>D54*0.2</f>
        <v>67.102000000000004</v>
      </c>
      <c r="E57" s="207"/>
      <c r="F57" s="207">
        <f t="shared" si="8"/>
        <v>0</v>
      </c>
      <c r="G57" s="208"/>
      <c r="H57" s="208"/>
      <c r="I57" s="374">
        <f t="shared" si="5"/>
        <v>0</v>
      </c>
    </row>
    <row r="58" spans="1:9" ht="26.4">
      <c r="A58" s="400">
        <v>25</v>
      </c>
      <c r="B58" s="362" t="s">
        <v>304</v>
      </c>
      <c r="C58" s="363" t="s">
        <v>46</v>
      </c>
      <c r="D58" s="364">
        <v>252.5</v>
      </c>
      <c r="E58" s="207"/>
      <c r="F58" s="207">
        <f t="shared" si="8"/>
        <v>0</v>
      </c>
      <c r="G58" s="208"/>
      <c r="H58" s="208"/>
      <c r="I58" s="374">
        <f t="shared" si="5"/>
        <v>0</v>
      </c>
    </row>
    <row r="59" spans="1:9" ht="15">
      <c r="A59" s="402"/>
      <c r="B59" s="361" t="s">
        <v>280</v>
      </c>
      <c r="C59" s="217" t="s">
        <v>82</v>
      </c>
      <c r="D59" s="207">
        <f>D58*1.03</f>
        <v>260.07499999999999</v>
      </c>
      <c r="E59" s="207"/>
      <c r="F59" s="207">
        <f t="shared" si="8"/>
        <v>0</v>
      </c>
      <c r="G59" s="208"/>
      <c r="H59" s="208"/>
      <c r="I59" s="374">
        <f t="shared" si="5"/>
        <v>0</v>
      </c>
    </row>
    <row r="60" spans="1:9" ht="15">
      <c r="A60" s="402"/>
      <c r="B60" s="361" t="s">
        <v>278</v>
      </c>
      <c r="C60" s="217" t="s">
        <v>82</v>
      </c>
      <c r="D60" s="207">
        <f>D58*4</f>
        <v>1010</v>
      </c>
      <c r="E60" s="207"/>
      <c r="F60" s="207">
        <f t="shared" si="8"/>
        <v>0</v>
      </c>
      <c r="G60" s="208"/>
      <c r="H60" s="208"/>
      <c r="I60" s="374">
        <f t="shared" si="5"/>
        <v>0</v>
      </c>
    </row>
    <row r="61" spans="1:9">
      <c r="A61" s="402"/>
      <c r="B61" s="132" t="s">
        <v>306</v>
      </c>
      <c r="C61" s="133" t="s">
        <v>8</v>
      </c>
      <c r="D61" s="207">
        <f>D60*4</f>
        <v>4040</v>
      </c>
      <c r="E61" s="207"/>
      <c r="F61" s="207">
        <f t="shared" si="8"/>
        <v>0</v>
      </c>
      <c r="G61" s="208"/>
      <c r="H61" s="208"/>
      <c r="I61" s="374">
        <f t="shared" si="5"/>
        <v>0</v>
      </c>
    </row>
    <row r="62" spans="1:9">
      <c r="A62" s="402"/>
      <c r="B62" s="132" t="s">
        <v>307</v>
      </c>
      <c r="C62" s="133" t="s">
        <v>8</v>
      </c>
      <c r="D62" s="207">
        <f>D60*0.7</f>
        <v>707</v>
      </c>
      <c r="E62" s="207"/>
      <c r="F62" s="207">
        <f t="shared" si="8"/>
        <v>0</v>
      </c>
      <c r="G62" s="208"/>
      <c r="H62" s="208"/>
      <c r="I62" s="374">
        <f t="shared" si="5"/>
        <v>0</v>
      </c>
    </row>
    <row r="63" spans="1:9">
      <c r="A63" s="402"/>
      <c r="B63" s="132" t="s">
        <v>47</v>
      </c>
      <c r="C63" s="133" t="s">
        <v>7</v>
      </c>
      <c r="D63" s="207">
        <f>D60*1.32</f>
        <v>1333.2</v>
      </c>
      <c r="E63" s="207"/>
      <c r="F63" s="207">
        <f t="shared" si="8"/>
        <v>0</v>
      </c>
      <c r="G63" s="208"/>
      <c r="H63" s="208"/>
      <c r="I63" s="374">
        <f t="shared" si="5"/>
        <v>0</v>
      </c>
    </row>
    <row r="64" spans="1:9">
      <c r="A64" s="402"/>
      <c r="B64" s="132" t="s">
        <v>48</v>
      </c>
      <c r="C64" s="133" t="s">
        <v>7</v>
      </c>
      <c r="D64" s="207">
        <f>D58*54</f>
        <v>13635</v>
      </c>
      <c r="E64" s="207"/>
      <c r="F64" s="207">
        <f t="shared" si="8"/>
        <v>0</v>
      </c>
      <c r="G64" s="208"/>
      <c r="H64" s="208"/>
      <c r="I64" s="374">
        <f t="shared" si="5"/>
        <v>0</v>
      </c>
    </row>
    <row r="65" spans="1:9">
      <c r="A65" s="401"/>
      <c r="B65" s="132" t="s">
        <v>279</v>
      </c>
      <c r="C65" s="133" t="s">
        <v>7</v>
      </c>
      <c r="D65" s="207">
        <f>D58*0.2</f>
        <v>50.5</v>
      </c>
      <c r="E65" s="207"/>
      <c r="F65" s="207">
        <f t="shared" si="8"/>
        <v>0</v>
      </c>
      <c r="G65" s="208"/>
      <c r="H65" s="208"/>
      <c r="I65" s="374">
        <f t="shared" si="5"/>
        <v>0</v>
      </c>
    </row>
    <row r="66" spans="1:9" ht="26.4">
      <c r="A66" s="400">
        <v>26</v>
      </c>
      <c r="B66" s="362" t="s">
        <v>338</v>
      </c>
      <c r="C66" s="363" t="s">
        <v>46</v>
      </c>
      <c r="D66" s="364">
        <v>370.2</v>
      </c>
      <c r="E66" s="207"/>
      <c r="F66" s="207">
        <f t="shared" si="8"/>
        <v>0</v>
      </c>
      <c r="G66" s="208"/>
      <c r="H66" s="208"/>
      <c r="I66" s="374">
        <f t="shared" si="5"/>
        <v>0</v>
      </c>
    </row>
    <row r="67" spans="1:9" ht="15">
      <c r="A67" s="402"/>
      <c r="B67" s="361" t="s">
        <v>280</v>
      </c>
      <c r="C67" s="217" t="s">
        <v>82</v>
      </c>
      <c r="D67" s="207">
        <f>D66*1.03</f>
        <v>381.30599999999998</v>
      </c>
      <c r="E67" s="207"/>
      <c r="F67" s="207">
        <f t="shared" si="8"/>
        <v>0</v>
      </c>
      <c r="G67" s="208"/>
      <c r="H67" s="208"/>
      <c r="I67" s="374">
        <f t="shared" si="5"/>
        <v>0</v>
      </c>
    </row>
    <row r="68" spans="1:9" ht="15">
      <c r="A68" s="402"/>
      <c r="B68" s="361" t="s">
        <v>281</v>
      </c>
      <c r="C68" s="217" t="s">
        <v>82</v>
      </c>
      <c r="D68" s="207">
        <f>D66*4</f>
        <v>1480.8</v>
      </c>
      <c r="E68" s="207"/>
      <c r="F68" s="207">
        <f t="shared" si="8"/>
        <v>0</v>
      </c>
      <c r="G68" s="208"/>
      <c r="H68" s="208"/>
      <c r="I68" s="374">
        <f t="shared" si="5"/>
        <v>0</v>
      </c>
    </row>
    <row r="69" spans="1:9">
      <c r="A69" s="402"/>
      <c r="B69" s="132" t="s">
        <v>308</v>
      </c>
      <c r="C69" s="133" t="s">
        <v>8</v>
      </c>
      <c r="D69" s="207">
        <f>D68*4</f>
        <v>5923.2</v>
      </c>
      <c r="E69" s="207"/>
      <c r="F69" s="207">
        <f t="shared" si="8"/>
        <v>0</v>
      </c>
      <c r="G69" s="208"/>
      <c r="H69" s="208"/>
      <c r="I69" s="374">
        <f t="shared" si="5"/>
        <v>0</v>
      </c>
    </row>
    <row r="70" spans="1:9">
      <c r="A70" s="402"/>
      <c r="B70" s="132" t="s">
        <v>307</v>
      </c>
      <c r="C70" s="133" t="s">
        <v>8</v>
      </c>
      <c r="D70" s="207">
        <f>D68*0.7</f>
        <v>1036.56</v>
      </c>
      <c r="E70" s="207"/>
      <c r="F70" s="207">
        <f t="shared" si="8"/>
        <v>0</v>
      </c>
      <c r="G70" s="208"/>
      <c r="H70" s="208"/>
      <c r="I70" s="374">
        <f t="shared" si="5"/>
        <v>0</v>
      </c>
    </row>
    <row r="71" spans="1:9">
      <c r="A71" s="402"/>
      <c r="B71" s="132" t="s">
        <v>47</v>
      </c>
      <c r="C71" s="133" t="s">
        <v>7</v>
      </c>
      <c r="D71" s="207">
        <f>D68*1.32</f>
        <v>1954.6559999999999</v>
      </c>
      <c r="E71" s="207"/>
      <c r="F71" s="207">
        <f t="shared" si="8"/>
        <v>0</v>
      </c>
      <c r="G71" s="208"/>
      <c r="H71" s="208"/>
      <c r="I71" s="374">
        <f t="shared" si="5"/>
        <v>0</v>
      </c>
    </row>
    <row r="72" spans="1:9">
      <c r="A72" s="402"/>
      <c r="B72" s="132" t="s">
        <v>48</v>
      </c>
      <c r="C72" s="133" t="s">
        <v>7</v>
      </c>
      <c r="D72" s="207">
        <f>D66*54</f>
        <v>19990.8</v>
      </c>
      <c r="E72" s="207"/>
      <c r="F72" s="207">
        <f t="shared" si="8"/>
        <v>0</v>
      </c>
      <c r="G72" s="208"/>
      <c r="H72" s="208"/>
      <c r="I72" s="374">
        <f t="shared" si="5"/>
        <v>0</v>
      </c>
    </row>
    <row r="73" spans="1:9">
      <c r="A73" s="401"/>
      <c r="B73" s="132" t="s">
        <v>279</v>
      </c>
      <c r="C73" s="133" t="s">
        <v>7</v>
      </c>
      <c r="D73" s="207">
        <f>D66*0.2</f>
        <v>74.040000000000006</v>
      </c>
      <c r="E73" s="207"/>
      <c r="F73" s="207">
        <f t="shared" ref="F73:F163" si="14">D73*E73</f>
        <v>0</v>
      </c>
      <c r="G73" s="208"/>
      <c r="H73" s="208"/>
      <c r="I73" s="374">
        <f t="shared" ref="I73:I163" si="15">F73+H73</f>
        <v>0</v>
      </c>
    </row>
    <row r="74" spans="1:9" ht="39.6">
      <c r="A74" s="400">
        <v>27</v>
      </c>
      <c r="B74" s="362" t="s">
        <v>339</v>
      </c>
      <c r="C74" s="363" t="s">
        <v>46</v>
      </c>
      <c r="D74" s="364">
        <v>45</v>
      </c>
      <c r="E74" s="207"/>
      <c r="F74" s="207">
        <f t="shared" si="14"/>
        <v>0</v>
      </c>
      <c r="G74" s="208"/>
      <c r="H74" s="208"/>
      <c r="I74" s="374">
        <f t="shared" si="15"/>
        <v>0</v>
      </c>
    </row>
    <row r="75" spans="1:9" ht="15">
      <c r="A75" s="402"/>
      <c r="B75" s="361" t="s">
        <v>280</v>
      </c>
      <c r="C75" s="217" t="s">
        <v>82</v>
      </c>
      <c r="D75" s="207">
        <f>D74*1.03</f>
        <v>46.35</v>
      </c>
      <c r="E75" s="207"/>
      <c r="F75" s="207">
        <f t="shared" si="14"/>
        <v>0</v>
      </c>
      <c r="G75" s="208"/>
      <c r="H75" s="208"/>
      <c r="I75" s="374">
        <f t="shared" si="15"/>
        <v>0</v>
      </c>
    </row>
    <row r="76" spans="1:9" ht="15">
      <c r="A76" s="402"/>
      <c r="B76" s="361" t="s">
        <v>282</v>
      </c>
      <c r="C76" s="217" t="s">
        <v>82</v>
      </c>
      <c r="D76" s="207">
        <f>D74*4</f>
        <v>180</v>
      </c>
      <c r="E76" s="207"/>
      <c r="F76" s="207">
        <f t="shared" si="14"/>
        <v>0</v>
      </c>
      <c r="G76" s="208"/>
      <c r="H76" s="208"/>
      <c r="I76" s="374">
        <f t="shared" si="15"/>
        <v>0</v>
      </c>
    </row>
    <row r="77" spans="1:9">
      <c r="A77" s="402"/>
      <c r="B77" s="132" t="s">
        <v>306</v>
      </c>
      <c r="C77" s="133" t="s">
        <v>8</v>
      </c>
      <c r="D77" s="207">
        <f>D76*4</f>
        <v>720</v>
      </c>
      <c r="E77" s="207"/>
      <c r="F77" s="207">
        <f t="shared" si="14"/>
        <v>0</v>
      </c>
      <c r="G77" s="208"/>
      <c r="H77" s="208"/>
      <c r="I77" s="374">
        <f t="shared" si="15"/>
        <v>0</v>
      </c>
    </row>
    <row r="78" spans="1:9">
      <c r="A78" s="402"/>
      <c r="B78" s="132" t="s">
        <v>307</v>
      </c>
      <c r="C78" s="133" t="s">
        <v>8</v>
      </c>
      <c r="D78" s="207">
        <f>D76*0.7</f>
        <v>125.99999999999999</v>
      </c>
      <c r="E78" s="207"/>
      <c r="F78" s="207">
        <f t="shared" si="14"/>
        <v>0</v>
      </c>
      <c r="G78" s="208"/>
      <c r="H78" s="208"/>
      <c r="I78" s="374">
        <f t="shared" si="15"/>
        <v>0</v>
      </c>
    </row>
    <row r="79" spans="1:9">
      <c r="A79" s="402"/>
      <c r="B79" s="132" t="s">
        <v>47</v>
      </c>
      <c r="C79" s="133" t="s">
        <v>7</v>
      </c>
      <c r="D79" s="207">
        <f>D76*1.32</f>
        <v>237.60000000000002</v>
      </c>
      <c r="E79" s="207"/>
      <c r="F79" s="207">
        <f t="shared" si="14"/>
        <v>0</v>
      </c>
      <c r="G79" s="208"/>
      <c r="H79" s="208"/>
      <c r="I79" s="374">
        <f t="shared" si="15"/>
        <v>0</v>
      </c>
    </row>
    <row r="80" spans="1:9">
      <c r="A80" s="402"/>
      <c r="B80" s="132" t="s">
        <v>48</v>
      </c>
      <c r="C80" s="133" t="s">
        <v>7</v>
      </c>
      <c r="D80" s="207">
        <f>D74*54</f>
        <v>2430</v>
      </c>
      <c r="E80" s="207"/>
      <c r="F80" s="207">
        <f t="shared" si="14"/>
        <v>0</v>
      </c>
      <c r="G80" s="208"/>
      <c r="H80" s="208"/>
      <c r="I80" s="374">
        <f t="shared" si="15"/>
        <v>0</v>
      </c>
    </row>
    <row r="81" spans="1:9">
      <c r="A81" s="401"/>
      <c r="B81" s="132" t="s">
        <v>279</v>
      </c>
      <c r="C81" s="133" t="s">
        <v>7</v>
      </c>
      <c r="D81" s="207">
        <f>D74*0.2</f>
        <v>9</v>
      </c>
      <c r="E81" s="207"/>
      <c r="F81" s="207">
        <f t="shared" si="14"/>
        <v>0</v>
      </c>
      <c r="G81" s="208"/>
      <c r="H81" s="208"/>
      <c r="I81" s="374">
        <f t="shared" si="15"/>
        <v>0</v>
      </c>
    </row>
    <row r="82" spans="1:9" ht="39.6">
      <c r="A82" s="400">
        <v>28</v>
      </c>
      <c r="B82" s="362" t="s">
        <v>340</v>
      </c>
      <c r="C82" s="363" t="s">
        <v>46</v>
      </c>
      <c r="D82" s="364">
        <v>140.69999999999999</v>
      </c>
      <c r="E82" s="207"/>
      <c r="F82" s="207">
        <f t="shared" si="14"/>
        <v>0</v>
      </c>
      <c r="G82" s="208"/>
      <c r="H82" s="208"/>
      <c r="I82" s="374">
        <f t="shared" si="15"/>
        <v>0</v>
      </c>
    </row>
    <row r="83" spans="1:9" ht="15">
      <c r="A83" s="402"/>
      <c r="B83" s="361" t="s">
        <v>283</v>
      </c>
      <c r="C83" s="217" t="s">
        <v>82</v>
      </c>
      <c r="D83" s="207">
        <f>D82*1.03</f>
        <v>144.92099999999999</v>
      </c>
      <c r="E83" s="207"/>
      <c r="F83" s="207">
        <f t="shared" si="14"/>
        <v>0</v>
      </c>
      <c r="G83" s="208"/>
      <c r="H83" s="208"/>
      <c r="I83" s="374">
        <f t="shared" si="15"/>
        <v>0</v>
      </c>
    </row>
    <row r="84" spans="1:9" ht="15">
      <c r="A84" s="402"/>
      <c r="B84" s="361" t="s">
        <v>282</v>
      </c>
      <c r="C84" s="217" t="s">
        <v>82</v>
      </c>
      <c r="D84" s="207">
        <f>D82*4</f>
        <v>562.79999999999995</v>
      </c>
      <c r="E84" s="207"/>
      <c r="F84" s="207">
        <f t="shared" si="14"/>
        <v>0</v>
      </c>
      <c r="G84" s="208"/>
      <c r="H84" s="208"/>
      <c r="I84" s="374">
        <f t="shared" si="15"/>
        <v>0</v>
      </c>
    </row>
    <row r="85" spans="1:9">
      <c r="A85" s="402"/>
      <c r="B85" s="132" t="s">
        <v>308</v>
      </c>
      <c r="C85" s="133" t="s">
        <v>8</v>
      </c>
      <c r="D85" s="207">
        <f>D84*4</f>
        <v>2251.1999999999998</v>
      </c>
      <c r="E85" s="207"/>
      <c r="F85" s="207">
        <f t="shared" si="14"/>
        <v>0</v>
      </c>
      <c r="G85" s="208"/>
      <c r="H85" s="208"/>
      <c r="I85" s="374">
        <f t="shared" si="15"/>
        <v>0</v>
      </c>
    </row>
    <row r="86" spans="1:9">
      <c r="A86" s="402"/>
      <c r="B86" s="132" t="s">
        <v>309</v>
      </c>
      <c r="C86" s="133" t="s">
        <v>8</v>
      </c>
      <c r="D86" s="207">
        <f>D84*0.7</f>
        <v>393.95999999999992</v>
      </c>
      <c r="E86" s="207"/>
      <c r="F86" s="207">
        <f t="shared" si="14"/>
        <v>0</v>
      </c>
      <c r="G86" s="208"/>
      <c r="H86" s="208"/>
      <c r="I86" s="374">
        <f t="shared" si="15"/>
        <v>0</v>
      </c>
    </row>
    <row r="87" spans="1:9">
      <c r="A87" s="402"/>
      <c r="B87" s="132" t="s">
        <v>47</v>
      </c>
      <c r="C87" s="133" t="s">
        <v>7</v>
      </c>
      <c r="D87" s="207">
        <f>D84*1.32</f>
        <v>742.89599999999996</v>
      </c>
      <c r="E87" s="207"/>
      <c r="F87" s="207">
        <f t="shared" si="14"/>
        <v>0</v>
      </c>
      <c r="G87" s="208"/>
      <c r="H87" s="208"/>
      <c r="I87" s="374">
        <f t="shared" si="15"/>
        <v>0</v>
      </c>
    </row>
    <row r="88" spans="1:9">
      <c r="A88" s="402"/>
      <c r="B88" s="132" t="s">
        <v>48</v>
      </c>
      <c r="C88" s="133" t="s">
        <v>7</v>
      </c>
      <c r="D88" s="207">
        <f>D82*54</f>
        <v>7597.7999999999993</v>
      </c>
      <c r="E88" s="207"/>
      <c r="F88" s="207">
        <f t="shared" si="14"/>
        <v>0</v>
      </c>
      <c r="G88" s="208"/>
      <c r="H88" s="208"/>
      <c r="I88" s="374">
        <f t="shared" si="15"/>
        <v>0</v>
      </c>
    </row>
    <row r="89" spans="1:9">
      <c r="A89" s="401"/>
      <c r="B89" s="132" t="s">
        <v>279</v>
      </c>
      <c r="C89" s="133" t="s">
        <v>7</v>
      </c>
      <c r="D89" s="207">
        <f>D82*0.2</f>
        <v>28.14</v>
      </c>
      <c r="E89" s="207"/>
      <c r="F89" s="207">
        <f t="shared" si="14"/>
        <v>0</v>
      </c>
      <c r="G89" s="208"/>
      <c r="H89" s="208"/>
      <c r="I89" s="374">
        <f t="shared" si="15"/>
        <v>0</v>
      </c>
    </row>
    <row r="90" spans="1:9" ht="39.6">
      <c r="A90" s="400">
        <v>29</v>
      </c>
      <c r="B90" s="362" t="s">
        <v>341</v>
      </c>
      <c r="C90" s="363" t="s">
        <v>46</v>
      </c>
      <c r="D90" s="364">
        <v>31</v>
      </c>
      <c r="E90" s="207"/>
      <c r="F90" s="207">
        <f t="shared" si="14"/>
        <v>0</v>
      </c>
      <c r="G90" s="208"/>
      <c r="H90" s="208"/>
      <c r="I90" s="374">
        <f t="shared" si="15"/>
        <v>0</v>
      </c>
    </row>
    <row r="91" spans="1:9" ht="15">
      <c r="A91" s="402"/>
      <c r="B91" s="361" t="s">
        <v>282</v>
      </c>
      <c r="C91" s="217" t="s">
        <v>82</v>
      </c>
      <c r="D91" s="207">
        <f>D90*1.03*2</f>
        <v>63.86</v>
      </c>
      <c r="E91" s="207"/>
      <c r="F91" s="207">
        <f t="shared" si="14"/>
        <v>0</v>
      </c>
      <c r="G91" s="208"/>
      <c r="H91" s="208"/>
      <c r="I91" s="374">
        <f t="shared" si="15"/>
        <v>0</v>
      </c>
    </row>
    <row r="92" spans="1:9">
      <c r="A92" s="402"/>
      <c r="B92" s="132" t="s">
        <v>308</v>
      </c>
      <c r="C92" s="133" t="s">
        <v>8</v>
      </c>
      <c r="D92" s="207">
        <f>D91*2</f>
        <v>127.72</v>
      </c>
      <c r="E92" s="207"/>
      <c r="F92" s="207">
        <f t="shared" si="14"/>
        <v>0</v>
      </c>
      <c r="G92" s="208"/>
      <c r="H92" s="208"/>
      <c r="I92" s="374">
        <f t="shared" si="15"/>
        <v>0</v>
      </c>
    </row>
    <row r="93" spans="1:9">
      <c r="A93" s="402"/>
      <c r="B93" s="132" t="s">
        <v>309</v>
      </c>
      <c r="C93" s="133" t="s">
        <v>8</v>
      </c>
      <c r="D93" s="207">
        <f>D91*0.8</f>
        <v>51.088000000000001</v>
      </c>
      <c r="E93" s="207"/>
      <c r="F93" s="207">
        <f t="shared" si="14"/>
        <v>0</v>
      </c>
      <c r="G93" s="208"/>
      <c r="H93" s="208"/>
      <c r="I93" s="374">
        <f t="shared" si="15"/>
        <v>0</v>
      </c>
    </row>
    <row r="94" spans="1:9">
      <c r="A94" s="402"/>
      <c r="B94" s="132" t="s">
        <v>47</v>
      </c>
      <c r="C94" s="133" t="s">
        <v>7</v>
      </c>
      <c r="D94" s="207">
        <f>D91*1.32</f>
        <v>84.295200000000008</v>
      </c>
      <c r="E94" s="207"/>
      <c r="F94" s="207">
        <f t="shared" si="14"/>
        <v>0</v>
      </c>
      <c r="G94" s="208"/>
      <c r="H94" s="208"/>
      <c r="I94" s="374">
        <f t="shared" si="15"/>
        <v>0</v>
      </c>
    </row>
    <row r="95" spans="1:9">
      <c r="A95" s="402"/>
      <c r="B95" s="132" t="s">
        <v>48</v>
      </c>
      <c r="C95" s="133" t="s">
        <v>7</v>
      </c>
      <c r="D95" s="207">
        <f>D91*30</f>
        <v>1915.8</v>
      </c>
      <c r="E95" s="207"/>
      <c r="F95" s="207">
        <f t="shared" si="14"/>
        <v>0</v>
      </c>
      <c r="G95" s="208"/>
      <c r="H95" s="208"/>
      <c r="I95" s="374">
        <f t="shared" si="15"/>
        <v>0</v>
      </c>
    </row>
    <row r="96" spans="1:9">
      <c r="A96" s="401"/>
      <c r="B96" s="132" t="s">
        <v>279</v>
      </c>
      <c r="C96" s="133" t="s">
        <v>7</v>
      </c>
      <c r="D96" s="207">
        <f>D90*0.2</f>
        <v>6.2</v>
      </c>
      <c r="E96" s="207"/>
      <c r="F96" s="207">
        <f t="shared" si="14"/>
        <v>0</v>
      </c>
      <c r="G96" s="208"/>
      <c r="H96" s="208"/>
      <c r="I96" s="374">
        <f t="shared" si="15"/>
        <v>0</v>
      </c>
    </row>
    <row r="97" spans="1:9" ht="39.6">
      <c r="A97" s="400">
        <v>30</v>
      </c>
      <c r="B97" s="362" t="s">
        <v>342</v>
      </c>
      <c r="C97" s="363" t="s">
        <v>46</v>
      </c>
      <c r="D97" s="364">
        <v>668</v>
      </c>
      <c r="E97" s="207"/>
      <c r="F97" s="207">
        <f t="shared" si="14"/>
        <v>0</v>
      </c>
      <c r="G97" s="208"/>
      <c r="H97" s="208"/>
      <c r="I97" s="374">
        <f t="shared" si="15"/>
        <v>0</v>
      </c>
    </row>
    <row r="98" spans="1:9" ht="15">
      <c r="A98" s="402"/>
      <c r="B98" s="361" t="s">
        <v>284</v>
      </c>
      <c r="C98" s="217" t="s">
        <v>82</v>
      </c>
      <c r="D98" s="207">
        <f>D97*1.03*2</f>
        <v>1376.08</v>
      </c>
      <c r="E98" s="207"/>
      <c r="F98" s="207">
        <f t="shared" si="14"/>
        <v>0</v>
      </c>
      <c r="G98" s="208"/>
      <c r="H98" s="208"/>
      <c r="I98" s="374">
        <f t="shared" si="15"/>
        <v>0</v>
      </c>
    </row>
    <row r="99" spans="1:9">
      <c r="A99" s="402"/>
      <c r="B99" s="132" t="s">
        <v>308</v>
      </c>
      <c r="C99" s="133" t="s">
        <v>8</v>
      </c>
      <c r="D99" s="207">
        <f>D97*2</f>
        <v>1336</v>
      </c>
      <c r="E99" s="207"/>
      <c r="F99" s="207">
        <f t="shared" si="14"/>
        <v>0</v>
      </c>
      <c r="G99" s="208"/>
      <c r="H99" s="208"/>
      <c r="I99" s="374">
        <f t="shared" si="15"/>
        <v>0</v>
      </c>
    </row>
    <row r="100" spans="1:9">
      <c r="A100" s="402"/>
      <c r="B100" s="132" t="s">
        <v>309</v>
      </c>
      <c r="C100" s="133" t="s">
        <v>8</v>
      </c>
      <c r="D100" s="207">
        <f>D97*0.7</f>
        <v>467.59999999999997</v>
      </c>
      <c r="E100" s="207"/>
      <c r="F100" s="207">
        <f t="shared" si="14"/>
        <v>0</v>
      </c>
      <c r="G100" s="208"/>
      <c r="H100" s="208"/>
      <c r="I100" s="374">
        <f t="shared" si="15"/>
        <v>0</v>
      </c>
    </row>
    <row r="101" spans="1:9">
      <c r="A101" s="402"/>
      <c r="B101" s="132" t="s">
        <v>47</v>
      </c>
      <c r="C101" s="133" t="s">
        <v>7</v>
      </c>
      <c r="D101" s="207">
        <f>D97*1.32</f>
        <v>881.76</v>
      </c>
      <c r="E101" s="207"/>
      <c r="F101" s="207">
        <f t="shared" si="14"/>
        <v>0</v>
      </c>
      <c r="G101" s="208"/>
      <c r="H101" s="208"/>
      <c r="I101" s="374">
        <f t="shared" si="15"/>
        <v>0</v>
      </c>
    </row>
    <row r="102" spans="1:9">
      <c r="A102" s="402"/>
      <c r="B102" s="132" t="s">
        <v>48</v>
      </c>
      <c r="C102" s="133" t="s">
        <v>7</v>
      </c>
      <c r="D102" s="207">
        <f>D97*30</f>
        <v>20040</v>
      </c>
      <c r="E102" s="207"/>
      <c r="F102" s="207">
        <f t="shared" si="14"/>
        <v>0</v>
      </c>
      <c r="G102" s="208"/>
      <c r="H102" s="208"/>
      <c r="I102" s="374">
        <f t="shared" si="15"/>
        <v>0</v>
      </c>
    </row>
    <row r="103" spans="1:9">
      <c r="A103" s="401"/>
      <c r="B103" s="132" t="s">
        <v>279</v>
      </c>
      <c r="C103" s="133" t="s">
        <v>7</v>
      </c>
      <c r="D103" s="207">
        <f>D97*0.2</f>
        <v>133.6</v>
      </c>
      <c r="E103" s="207"/>
      <c r="F103" s="207">
        <f t="shared" si="14"/>
        <v>0</v>
      </c>
      <c r="G103" s="208"/>
      <c r="H103" s="208"/>
      <c r="I103" s="374">
        <f t="shared" si="15"/>
        <v>0</v>
      </c>
    </row>
    <row r="104" spans="1:9" ht="39.6">
      <c r="A104" s="400">
        <v>31</v>
      </c>
      <c r="B104" s="362" t="s">
        <v>343</v>
      </c>
      <c r="C104" s="363" t="s">
        <v>46</v>
      </c>
      <c r="D104" s="364">
        <v>357</v>
      </c>
      <c r="E104" s="207"/>
      <c r="F104" s="207">
        <f t="shared" si="14"/>
        <v>0</v>
      </c>
      <c r="G104" s="208"/>
      <c r="H104" s="208"/>
      <c r="I104" s="374">
        <f t="shared" si="15"/>
        <v>0</v>
      </c>
    </row>
    <row r="105" spans="1:9" ht="15">
      <c r="A105" s="402"/>
      <c r="B105" s="361" t="s">
        <v>280</v>
      </c>
      <c r="C105" s="217" t="s">
        <v>82</v>
      </c>
      <c r="D105" s="207">
        <f>D104*1.03</f>
        <v>367.71000000000004</v>
      </c>
      <c r="E105" s="207"/>
      <c r="F105" s="207">
        <f t="shared" si="14"/>
        <v>0</v>
      </c>
      <c r="G105" s="208"/>
      <c r="H105" s="208"/>
      <c r="I105" s="374">
        <f t="shared" si="15"/>
        <v>0</v>
      </c>
    </row>
    <row r="106" spans="1:9" ht="15">
      <c r="A106" s="402"/>
      <c r="B106" s="361" t="s">
        <v>282</v>
      </c>
      <c r="C106" s="217" t="s">
        <v>82</v>
      </c>
      <c r="D106" s="207">
        <f>D104*2</f>
        <v>714</v>
      </c>
      <c r="E106" s="207"/>
      <c r="F106" s="207">
        <f t="shared" si="14"/>
        <v>0</v>
      </c>
      <c r="G106" s="208"/>
      <c r="H106" s="208"/>
      <c r="I106" s="374">
        <f t="shared" si="15"/>
        <v>0</v>
      </c>
    </row>
    <row r="107" spans="1:9">
      <c r="A107" s="402"/>
      <c r="B107" s="132" t="s">
        <v>308</v>
      </c>
      <c r="C107" s="133" t="s">
        <v>8</v>
      </c>
      <c r="D107" s="207">
        <f>D106*2</f>
        <v>1428</v>
      </c>
      <c r="E107" s="207"/>
      <c r="F107" s="207">
        <f t="shared" si="14"/>
        <v>0</v>
      </c>
      <c r="G107" s="208"/>
      <c r="H107" s="208"/>
      <c r="I107" s="374">
        <f t="shared" si="15"/>
        <v>0</v>
      </c>
    </row>
    <row r="108" spans="1:9">
      <c r="A108" s="402"/>
      <c r="B108" s="132" t="s">
        <v>309</v>
      </c>
      <c r="C108" s="133" t="s">
        <v>8</v>
      </c>
      <c r="D108" s="207">
        <f>D106*0.8</f>
        <v>571.20000000000005</v>
      </c>
      <c r="E108" s="207"/>
      <c r="F108" s="207">
        <f t="shared" si="14"/>
        <v>0</v>
      </c>
      <c r="G108" s="208"/>
      <c r="H108" s="208"/>
      <c r="I108" s="374">
        <f t="shared" si="15"/>
        <v>0</v>
      </c>
    </row>
    <row r="109" spans="1:9">
      <c r="A109" s="402"/>
      <c r="B109" s="132" t="s">
        <v>47</v>
      </c>
      <c r="C109" s="133" t="s">
        <v>7</v>
      </c>
      <c r="D109" s="207">
        <f>D106*1.32</f>
        <v>942.48</v>
      </c>
      <c r="E109" s="207"/>
      <c r="F109" s="207">
        <f t="shared" si="14"/>
        <v>0</v>
      </c>
      <c r="G109" s="208"/>
      <c r="H109" s="208"/>
      <c r="I109" s="374">
        <f t="shared" si="15"/>
        <v>0</v>
      </c>
    </row>
    <row r="110" spans="1:9">
      <c r="A110" s="402"/>
      <c r="B110" s="132" t="s">
        <v>48</v>
      </c>
      <c r="C110" s="133" t="s">
        <v>7</v>
      </c>
      <c r="D110" s="207">
        <f>D104*30</f>
        <v>10710</v>
      </c>
      <c r="E110" s="207"/>
      <c r="F110" s="207">
        <f t="shared" si="14"/>
        <v>0</v>
      </c>
      <c r="G110" s="208"/>
      <c r="H110" s="208"/>
      <c r="I110" s="374">
        <f t="shared" si="15"/>
        <v>0</v>
      </c>
    </row>
    <row r="111" spans="1:9">
      <c r="A111" s="401"/>
      <c r="B111" s="132" t="s">
        <v>279</v>
      </c>
      <c r="C111" s="133" t="s">
        <v>7</v>
      </c>
      <c r="D111" s="207">
        <f>D104*0.2</f>
        <v>71.400000000000006</v>
      </c>
      <c r="E111" s="207"/>
      <c r="F111" s="207">
        <f t="shared" si="14"/>
        <v>0</v>
      </c>
      <c r="G111" s="208"/>
      <c r="H111" s="208"/>
      <c r="I111" s="374">
        <f t="shared" si="15"/>
        <v>0</v>
      </c>
    </row>
    <row r="112" spans="1:9" ht="15">
      <c r="A112" s="359">
        <v>32</v>
      </c>
      <c r="B112" s="362" t="s">
        <v>305</v>
      </c>
      <c r="C112" s="363" t="s">
        <v>46</v>
      </c>
      <c r="D112" s="364">
        <f>51.04</f>
        <v>51.04</v>
      </c>
      <c r="E112" s="207"/>
      <c r="F112" s="207">
        <f t="shared" ref="F112" si="16">D112*E112</f>
        <v>0</v>
      </c>
      <c r="G112" s="208"/>
      <c r="H112" s="208"/>
      <c r="I112" s="374">
        <f t="shared" ref="I112" si="17">F112+H112</f>
        <v>0</v>
      </c>
    </row>
    <row r="113" spans="1:9" ht="26.4">
      <c r="A113" s="400">
        <v>33</v>
      </c>
      <c r="B113" s="362" t="s">
        <v>270</v>
      </c>
      <c r="C113" s="363" t="s">
        <v>46</v>
      </c>
      <c r="D113" s="364">
        <f>3242.49+51.04</f>
        <v>3293.5299999999997</v>
      </c>
      <c r="E113" s="207"/>
      <c r="F113" s="207">
        <f t="shared" si="14"/>
        <v>0</v>
      </c>
      <c r="G113" s="208"/>
      <c r="H113" s="208"/>
      <c r="I113" s="374">
        <f t="shared" si="15"/>
        <v>0</v>
      </c>
    </row>
    <row r="114" spans="1:9">
      <c r="A114" s="401"/>
      <c r="B114" s="361" t="s">
        <v>271</v>
      </c>
      <c r="C114" s="217" t="s">
        <v>43</v>
      </c>
      <c r="D114" s="207">
        <f>D113*1.2</f>
        <v>3952.2359999999994</v>
      </c>
      <c r="E114" s="207"/>
      <c r="F114" s="207">
        <f t="shared" si="14"/>
        <v>0</v>
      </c>
      <c r="G114" s="208"/>
      <c r="H114" s="208"/>
      <c r="I114" s="374">
        <f t="shared" si="15"/>
        <v>0</v>
      </c>
    </row>
    <row r="115" spans="1:9" ht="39.6">
      <c r="A115" s="400">
        <v>34</v>
      </c>
      <c r="B115" s="362" t="s">
        <v>272</v>
      </c>
      <c r="C115" s="363" t="s">
        <v>46</v>
      </c>
      <c r="D115" s="364">
        <f>D113</f>
        <v>3293.5299999999997</v>
      </c>
      <c r="E115" s="207"/>
      <c r="F115" s="207">
        <f t="shared" si="14"/>
        <v>0</v>
      </c>
      <c r="G115" s="208"/>
      <c r="H115" s="208"/>
      <c r="I115" s="374">
        <f t="shared" si="15"/>
        <v>0</v>
      </c>
    </row>
    <row r="116" spans="1:9">
      <c r="A116" s="401"/>
      <c r="B116" s="361" t="s">
        <v>273</v>
      </c>
      <c r="C116" s="217" t="s">
        <v>43</v>
      </c>
      <c r="D116" s="207">
        <f>D115*0.79</f>
        <v>2601.8887</v>
      </c>
      <c r="E116" s="207"/>
      <c r="F116" s="207">
        <f t="shared" si="14"/>
        <v>0</v>
      </c>
      <c r="G116" s="208"/>
      <c r="H116" s="208"/>
      <c r="I116" s="374">
        <f t="shared" si="15"/>
        <v>0</v>
      </c>
    </row>
    <row r="117" spans="1:9">
      <c r="A117" s="360"/>
      <c r="B117" s="371" t="s">
        <v>288</v>
      </c>
      <c r="C117" s="370"/>
      <c r="D117" s="207"/>
      <c r="E117" s="207"/>
      <c r="F117" s="207">
        <f t="shared" si="14"/>
        <v>0</v>
      </c>
      <c r="G117" s="208"/>
      <c r="H117" s="208"/>
      <c r="I117" s="374">
        <f t="shared" si="15"/>
        <v>0</v>
      </c>
    </row>
    <row r="118" spans="1:9" ht="15">
      <c r="A118" s="369">
        <v>35</v>
      </c>
      <c r="B118" s="362" t="s">
        <v>310</v>
      </c>
      <c r="C118" s="363" t="s">
        <v>46</v>
      </c>
      <c r="D118" s="364">
        <f>1.85*6</f>
        <v>11.100000000000001</v>
      </c>
      <c r="E118" s="207"/>
      <c r="F118" s="207">
        <f t="shared" si="14"/>
        <v>0</v>
      </c>
      <c r="G118" s="208"/>
      <c r="H118" s="208"/>
      <c r="I118" s="374">
        <f t="shared" si="15"/>
        <v>0</v>
      </c>
    </row>
    <row r="119" spans="1:9" ht="15">
      <c r="A119" s="369">
        <v>36</v>
      </c>
      <c r="B119" s="362" t="s">
        <v>311</v>
      </c>
      <c r="C119" s="363" t="s">
        <v>46</v>
      </c>
      <c r="D119" s="364">
        <v>1.74</v>
      </c>
      <c r="E119" s="207"/>
      <c r="F119" s="207">
        <f t="shared" ref="F119" si="18">D119*E119</f>
        <v>0</v>
      </c>
      <c r="G119" s="208"/>
      <c r="H119" s="208"/>
      <c r="I119" s="374">
        <f t="shared" ref="I119" si="19">F119+H119</f>
        <v>0</v>
      </c>
    </row>
    <row r="120" spans="1:9" ht="15">
      <c r="A120" s="369">
        <v>37</v>
      </c>
      <c r="B120" s="362" t="s">
        <v>311</v>
      </c>
      <c r="C120" s="363" t="s">
        <v>46</v>
      </c>
      <c r="D120" s="364">
        <v>1.87</v>
      </c>
      <c r="E120" s="207"/>
      <c r="F120" s="207">
        <f t="shared" ref="F120:F121" si="20">D120*E120</f>
        <v>0</v>
      </c>
      <c r="G120" s="208"/>
      <c r="H120" s="208"/>
      <c r="I120" s="374">
        <f t="shared" ref="I120:I121" si="21">F120+H120</f>
        <v>0</v>
      </c>
    </row>
    <row r="121" spans="1:9" ht="15">
      <c r="A121" s="369">
        <v>38</v>
      </c>
      <c r="B121" s="362" t="s">
        <v>312</v>
      </c>
      <c r="C121" s="363" t="s">
        <v>46</v>
      </c>
      <c r="D121" s="364">
        <f>2.15*8</f>
        <v>17.2</v>
      </c>
      <c r="E121" s="207"/>
      <c r="F121" s="207">
        <f t="shared" si="20"/>
        <v>0</v>
      </c>
      <c r="G121" s="208"/>
      <c r="H121" s="208"/>
      <c r="I121" s="374">
        <f t="shared" si="21"/>
        <v>0</v>
      </c>
    </row>
    <row r="122" spans="1:9" ht="26.4">
      <c r="A122" s="369">
        <v>39</v>
      </c>
      <c r="B122" s="362" t="s">
        <v>314</v>
      </c>
      <c r="C122" s="363" t="s">
        <v>46</v>
      </c>
      <c r="D122" s="364">
        <f>2.15*11</f>
        <v>23.65</v>
      </c>
      <c r="E122" s="207"/>
      <c r="F122" s="207">
        <f t="shared" si="14"/>
        <v>0</v>
      </c>
      <c r="G122" s="208"/>
      <c r="H122" s="208"/>
      <c r="I122" s="374">
        <f t="shared" si="15"/>
        <v>0</v>
      </c>
    </row>
    <row r="123" spans="1:9" ht="26.4">
      <c r="A123" s="369">
        <v>40</v>
      </c>
      <c r="B123" s="362" t="s">
        <v>313</v>
      </c>
      <c r="C123" s="363" t="s">
        <v>46</v>
      </c>
      <c r="D123" s="364">
        <f>2.15*5</f>
        <v>10.75</v>
      </c>
      <c r="E123" s="207"/>
      <c r="F123" s="207">
        <f t="shared" ref="F123:F124" si="22">D123*E123</f>
        <v>0</v>
      </c>
      <c r="G123" s="208"/>
      <c r="H123" s="208"/>
      <c r="I123" s="374">
        <f t="shared" ref="I123:I124" si="23">F123+H123</f>
        <v>0</v>
      </c>
    </row>
    <row r="124" spans="1:9" ht="15">
      <c r="A124" s="369">
        <v>41</v>
      </c>
      <c r="B124" s="362" t="s">
        <v>315</v>
      </c>
      <c r="C124" s="363" t="s">
        <v>46</v>
      </c>
      <c r="D124" s="364">
        <f>2.26*32</f>
        <v>72.319999999999993</v>
      </c>
      <c r="E124" s="207"/>
      <c r="F124" s="207">
        <f t="shared" si="22"/>
        <v>0</v>
      </c>
      <c r="G124" s="208"/>
      <c r="H124" s="208"/>
      <c r="I124" s="374">
        <f t="shared" si="23"/>
        <v>0</v>
      </c>
    </row>
    <row r="125" spans="1:9" ht="26.4">
      <c r="A125" s="369">
        <v>42</v>
      </c>
      <c r="B125" s="362" t="s">
        <v>316</v>
      </c>
      <c r="C125" s="363" t="s">
        <v>46</v>
      </c>
      <c r="D125" s="364">
        <f>2.26*2</f>
        <v>4.5199999999999996</v>
      </c>
      <c r="E125" s="207"/>
      <c r="F125" s="207">
        <f t="shared" ref="F125" si="24">D125*E125</f>
        <v>0</v>
      </c>
      <c r="G125" s="208"/>
      <c r="H125" s="208"/>
      <c r="I125" s="374">
        <f t="shared" ref="I125" si="25">F125+H125</f>
        <v>0</v>
      </c>
    </row>
    <row r="126" spans="1:9" ht="26.4">
      <c r="A126" s="369">
        <v>43</v>
      </c>
      <c r="B126" s="362" t="s">
        <v>317</v>
      </c>
      <c r="C126" s="363" t="s">
        <v>287</v>
      </c>
      <c r="D126" s="364">
        <f>2.821*2</f>
        <v>5.6420000000000003</v>
      </c>
      <c r="E126" s="207"/>
      <c r="F126" s="207">
        <f>D126*E126</f>
        <v>0</v>
      </c>
      <c r="G126" s="208"/>
      <c r="H126" s="208"/>
      <c r="I126" s="374">
        <f>F126+H126</f>
        <v>0</v>
      </c>
    </row>
    <row r="127" spans="1:9" ht="15">
      <c r="A127" s="369">
        <v>44</v>
      </c>
      <c r="B127" s="362" t="s">
        <v>318</v>
      </c>
      <c r="C127" s="363" t="s">
        <v>287</v>
      </c>
      <c r="D127" s="364">
        <f>2.58*5</f>
        <v>12.9</v>
      </c>
      <c r="E127" s="207"/>
      <c r="F127" s="207">
        <f>D127*E127</f>
        <v>0</v>
      </c>
      <c r="G127" s="208"/>
      <c r="H127" s="208"/>
      <c r="I127" s="374">
        <f>F127+H127</f>
        <v>0</v>
      </c>
    </row>
    <row r="128" spans="1:9" ht="26.4">
      <c r="A128" s="369">
        <v>45</v>
      </c>
      <c r="B128" s="362" t="s">
        <v>319</v>
      </c>
      <c r="C128" s="363" t="s">
        <v>287</v>
      </c>
      <c r="D128" s="364">
        <f>3.6*2</f>
        <v>7.2</v>
      </c>
      <c r="E128" s="207"/>
      <c r="F128" s="207">
        <f>D128*E128</f>
        <v>0</v>
      </c>
      <c r="G128" s="208"/>
      <c r="H128" s="208"/>
      <c r="I128" s="374">
        <f>F128+H128</f>
        <v>0</v>
      </c>
    </row>
    <row r="129" spans="1:9">
      <c r="A129" s="369"/>
      <c r="B129" s="371" t="s">
        <v>346</v>
      </c>
      <c r="C129" s="363"/>
      <c r="D129" s="364"/>
      <c r="E129" s="207"/>
      <c r="F129" s="207"/>
      <c r="G129" s="208"/>
      <c r="H129" s="208"/>
      <c r="I129" s="374"/>
    </row>
    <row r="130" spans="1:9" ht="26.4">
      <c r="A130" s="369">
        <v>46</v>
      </c>
      <c r="B130" s="362" t="s">
        <v>347</v>
      </c>
      <c r="C130" s="363" t="s">
        <v>46</v>
      </c>
      <c r="D130" s="364">
        <f>2.1*1.9</f>
        <v>3.9899999999999998</v>
      </c>
      <c r="E130" s="207"/>
      <c r="F130" s="207">
        <f t="shared" ref="F130" si="26">D130*E130</f>
        <v>0</v>
      </c>
      <c r="G130" s="208"/>
      <c r="H130" s="208"/>
      <c r="I130" s="374">
        <f t="shared" ref="I130" si="27">F130+H130</f>
        <v>0</v>
      </c>
    </row>
    <row r="131" spans="1:9" ht="26.4">
      <c r="A131" s="369">
        <v>47</v>
      </c>
      <c r="B131" s="362" t="s">
        <v>347</v>
      </c>
      <c r="C131" s="363" t="s">
        <v>46</v>
      </c>
      <c r="D131" s="364">
        <f>2*2.1*1</f>
        <v>4.2</v>
      </c>
      <c r="E131" s="207"/>
      <c r="F131" s="207">
        <f t="shared" ref="F131:F132" si="28">D131*E131</f>
        <v>0</v>
      </c>
      <c r="G131" s="208"/>
      <c r="H131" s="208"/>
      <c r="I131" s="374">
        <f t="shared" ref="I131:I132" si="29">F131+H131</f>
        <v>0</v>
      </c>
    </row>
    <row r="132" spans="1:9" ht="26.4">
      <c r="A132" s="369">
        <v>48</v>
      </c>
      <c r="B132" s="362" t="s">
        <v>349</v>
      </c>
      <c r="C132" s="363" t="s">
        <v>46</v>
      </c>
      <c r="D132" s="364">
        <f>2.1*2.1*4</f>
        <v>17.64</v>
      </c>
      <c r="E132" s="207"/>
      <c r="F132" s="207">
        <f t="shared" si="28"/>
        <v>0</v>
      </c>
      <c r="G132" s="208"/>
      <c r="H132" s="208"/>
      <c r="I132" s="374">
        <f t="shared" si="29"/>
        <v>0</v>
      </c>
    </row>
    <row r="133" spans="1:9" ht="26.4">
      <c r="A133" s="369">
        <v>49</v>
      </c>
      <c r="B133" s="362" t="s">
        <v>347</v>
      </c>
      <c r="C133" s="363" t="s">
        <v>46</v>
      </c>
      <c r="D133" s="364">
        <f>1.51*2.1</f>
        <v>3.1710000000000003</v>
      </c>
      <c r="E133" s="207"/>
      <c r="F133" s="207">
        <f t="shared" ref="F133:F134" si="30">D133*E133</f>
        <v>0</v>
      </c>
      <c r="G133" s="208"/>
      <c r="H133" s="208"/>
      <c r="I133" s="374">
        <f t="shared" ref="I133:I134" si="31">F133+H133</f>
        <v>0</v>
      </c>
    </row>
    <row r="134" spans="1:9" ht="26.4">
      <c r="A134" s="369">
        <v>50</v>
      </c>
      <c r="B134" s="362" t="s">
        <v>347</v>
      </c>
      <c r="C134" s="363" t="s">
        <v>46</v>
      </c>
      <c r="D134" s="364">
        <f>2.2*2.1</f>
        <v>4.620000000000001</v>
      </c>
      <c r="E134" s="207"/>
      <c r="F134" s="207">
        <f t="shared" si="30"/>
        <v>0</v>
      </c>
      <c r="G134" s="208"/>
      <c r="H134" s="208"/>
      <c r="I134" s="374">
        <f t="shared" si="31"/>
        <v>0</v>
      </c>
    </row>
    <row r="135" spans="1:9" ht="26.4">
      <c r="A135" s="369">
        <v>51</v>
      </c>
      <c r="B135" s="362" t="s">
        <v>348</v>
      </c>
      <c r="C135" s="363" t="s">
        <v>46</v>
      </c>
      <c r="D135" s="364">
        <f>1.25*1.3</f>
        <v>1.625</v>
      </c>
      <c r="E135" s="207"/>
      <c r="F135" s="207">
        <f t="shared" ref="F135" si="32">D135*E135</f>
        <v>0</v>
      </c>
      <c r="G135" s="208"/>
      <c r="H135" s="208"/>
      <c r="I135" s="374">
        <f t="shared" ref="I135" si="33">F135+H135</f>
        <v>0</v>
      </c>
    </row>
    <row r="136" spans="1:9" ht="48.6" customHeight="1">
      <c r="A136" s="369"/>
      <c r="B136" s="372" t="s">
        <v>320</v>
      </c>
      <c r="C136" s="363"/>
      <c r="D136" s="364"/>
      <c r="E136" s="207"/>
      <c r="F136" s="207"/>
      <c r="G136" s="208"/>
      <c r="H136" s="208"/>
      <c r="I136" s="374"/>
    </row>
    <row r="137" spans="1:9" ht="15">
      <c r="A137" s="359">
        <v>52</v>
      </c>
      <c r="B137" s="362" t="s">
        <v>323</v>
      </c>
      <c r="C137" s="363" t="s">
        <v>46</v>
      </c>
      <c r="D137" s="364">
        <v>906.5</v>
      </c>
      <c r="E137" s="207"/>
      <c r="F137" s="207">
        <f t="shared" ref="F137" si="34">D137*E137</f>
        <v>0</v>
      </c>
      <c r="G137" s="208"/>
      <c r="H137" s="208"/>
      <c r="I137" s="374">
        <f t="shared" ref="I137" si="35">F137+H137</f>
        <v>0</v>
      </c>
    </row>
    <row r="138" spans="1:9" ht="26.4">
      <c r="A138" s="400">
        <v>53</v>
      </c>
      <c r="B138" s="362" t="s">
        <v>324</v>
      </c>
      <c r="C138" s="363" t="s">
        <v>46</v>
      </c>
      <c r="D138" s="364">
        <f>D137</f>
        <v>906.5</v>
      </c>
      <c r="E138" s="207"/>
      <c r="F138" s="207">
        <f t="shared" ref="F138:F146" si="36">D138*E138</f>
        <v>0</v>
      </c>
      <c r="G138" s="208"/>
      <c r="H138" s="208"/>
      <c r="I138" s="374">
        <f t="shared" ref="I138:I146" si="37">F138+H138</f>
        <v>0</v>
      </c>
    </row>
    <row r="139" spans="1:9">
      <c r="A139" s="401"/>
      <c r="B139" s="361" t="s">
        <v>326</v>
      </c>
      <c r="C139" s="217" t="s">
        <v>43</v>
      </c>
      <c r="D139" s="207">
        <f>D138*1.2</f>
        <v>1087.8</v>
      </c>
      <c r="E139" s="207"/>
      <c r="F139" s="207">
        <f t="shared" si="36"/>
        <v>0</v>
      </c>
      <c r="G139" s="208"/>
      <c r="H139" s="208"/>
      <c r="I139" s="374">
        <f t="shared" si="37"/>
        <v>0</v>
      </c>
    </row>
    <row r="140" spans="1:9" ht="39.6">
      <c r="A140" s="400">
        <v>54</v>
      </c>
      <c r="B140" s="362" t="s">
        <v>272</v>
      </c>
      <c r="C140" s="363" t="s">
        <v>46</v>
      </c>
      <c r="D140" s="364">
        <f>D138</f>
        <v>906.5</v>
      </c>
      <c r="E140" s="207"/>
      <c r="F140" s="207">
        <f t="shared" si="36"/>
        <v>0</v>
      </c>
      <c r="G140" s="208"/>
      <c r="H140" s="208"/>
      <c r="I140" s="374">
        <f t="shared" si="37"/>
        <v>0</v>
      </c>
    </row>
    <row r="141" spans="1:9">
      <c r="A141" s="401"/>
      <c r="B141" s="361" t="s">
        <v>325</v>
      </c>
      <c r="C141" s="217" t="s">
        <v>43</v>
      </c>
      <c r="D141" s="207">
        <f>D140*0.79</f>
        <v>716.13499999999999</v>
      </c>
      <c r="E141" s="207"/>
      <c r="F141" s="207">
        <f t="shared" si="36"/>
        <v>0</v>
      </c>
      <c r="G141" s="208"/>
      <c r="H141" s="208"/>
      <c r="I141" s="374">
        <f t="shared" si="37"/>
        <v>0</v>
      </c>
    </row>
    <row r="142" spans="1:9" ht="41.25" customHeight="1">
      <c r="A142" s="400">
        <v>55</v>
      </c>
      <c r="B142" s="373" t="s">
        <v>301</v>
      </c>
      <c r="C142" s="363" t="s">
        <v>46</v>
      </c>
      <c r="D142" s="364">
        <v>10</v>
      </c>
      <c r="E142" s="207"/>
      <c r="F142" s="207">
        <f t="shared" si="36"/>
        <v>0</v>
      </c>
      <c r="G142" s="208"/>
      <c r="H142" s="208"/>
      <c r="I142" s="374">
        <f t="shared" si="37"/>
        <v>0</v>
      </c>
    </row>
    <row r="143" spans="1:9">
      <c r="A143" s="401"/>
      <c r="B143" s="214" t="s">
        <v>110</v>
      </c>
      <c r="C143" s="217" t="s">
        <v>254</v>
      </c>
      <c r="D143" s="207">
        <f>D142*0.08*1.02</f>
        <v>0.81600000000000006</v>
      </c>
      <c r="E143" s="207"/>
      <c r="F143" s="207">
        <f t="shared" si="36"/>
        <v>0</v>
      </c>
      <c r="G143" s="208"/>
      <c r="H143" s="208"/>
      <c r="I143" s="374">
        <f t="shared" si="37"/>
        <v>0</v>
      </c>
    </row>
    <row r="144" spans="1:9" ht="40.799999999999997" customHeight="1">
      <c r="A144" s="400">
        <v>56</v>
      </c>
      <c r="B144" s="373" t="s">
        <v>327</v>
      </c>
      <c r="C144" s="363" t="s">
        <v>46</v>
      </c>
      <c r="D144" s="364">
        <f>D142</f>
        <v>10</v>
      </c>
      <c r="E144" s="207"/>
      <c r="F144" s="207">
        <f t="shared" si="36"/>
        <v>0</v>
      </c>
      <c r="G144" s="208"/>
      <c r="H144" s="208"/>
      <c r="I144" s="374">
        <f t="shared" si="37"/>
        <v>0</v>
      </c>
    </row>
    <row r="145" spans="1:9" ht="16.2" customHeight="1">
      <c r="A145" s="402"/>
      <c r="B145" s="214" t="s">
        <v>256</v>
      </c>
      <c r="C145" s="217" t="s">
        <v>82</v>
      </c>
      <c r="D145" s="207">
        <f>D144*1.02</f>
        <v>10.199999999999999</v>
      </c>
      <c r="E145" s="207"/>
      <c r="F145" s="207">
        <f t="shared" si="36"/>
        <v>0</v>
      </c>
      <c r="G145" s="208"/>
      <c r="H145" s="208"/>
      <c r="I145" s="374">
        <f t="shared" si="37"/>
        <v>0</v>
      </c>
    </row>
    <row r="146" spans="1:9" ht="16.2" customHeight="1">
      <c r="A146" s="402"/>
      <c r="B146" s="214" t="s">
        <v>257</v>
      </c>
      <c r="C146" s="217" t="s">
        <v>43</v>
      </c>
      <c r="D146" s="207">
        <f>D144*0.2</f>
        <v>2</v>
      </c>
      <c r="E146" s="207"/>
      <c r="F146" s="207">
        <f t="shared" si="36"/>
        <v>0</v>
      </c>
      <c r="G146" s="208"/>
      <c r="H146" s="208"/>
      <c r="I146" s="374">
        <f t="shared" si="37"/>
        <v>0</v>
      </c>
    </row>
    <row r="147" spans="1:9" ht="40.799999999999997" customHeight="1">
      <c r="A147" s="400">
        <v>57</v>
      </c>
      <c r="B147" s="373" t="s">
        <v>328</v>
      </c>
      <c r="C147" s="363" t="s">
        <v>46</v>
      </c>
      <c r="D147" s="364">
        <f>D145</f>
        <v>10.199999999999999</v>
      </c>
      <c r="E147" s="207"/>
      <c r="F147" s="207">
        <f t="shared" ref="F147:F152" si="38">D147*E147</f>
        <v>0</v>
      </c>
      <c r="G147" s="208"/>
      <c r="H147" s="208"/>
      <c r="I147" s="374">
        <f t="shared" ref="I147:I152" si="39">F147+H147</f>
        <v>0</v>
      </c>
    </row>
    <row r="148" spans="1:9" ht="16.2" customHeight="1">
      <c r="A148" s="402"/>
      <c r="B148" s="214" t="s">
        <v>329</v>
      </c>
      <c r="C148" s="217" t="s">
        <v>82</v>
      </c>
      <c r="D148" s="207">
        <f>D147*1.02</f>
        <v>10.404</v>
      </c>
      <c r="E148" s="207"/>
      <c r="F148" s="207">
        <f t="shared" si="38"/>
        <v>0</v>
      </c>
      <c r="G148" s="208"/>
      <c r="H148" s="208"/>
      <c r="I148" s="374">
        <f t="shared" si="39"/>
        <v>0</v>
      </c>
    </row>
    <row r="149" spans="1:9" ht="16.2" customHeight="1">
      <c r="A149" s="402"/>
      <c r="B149" s="214" t="s">
        <v>257</v>
      </c>
      <c r="C149" s="217" t="s">
        <v>43</v>
      </c>
      <c r="D149" s="207">
        <f>D147*0.2</f>
        <v>2.04</v>
      </c>
      <c r="E149" s="207"/>
      <c r="F149" s="207">
        <f t="shared" si="38"/>
        <v>0</v>
      </c>
      <c r="G149" s="208"/>
      <c r="H149" s="208"/>
      <c r="I149" s="374">
        <f t="shared" si="39"/>
        <v>0</v>
      </c>
    </row>
    <row r="150" spans="1:9" ht="40.799999999999997" customHeight="1">
      <c r="A150" s="400">
        <v>58</v>
      </c>
      <c r="B150" s="373" t="s">
        <v>330</v>
      </c>
      <c r="C150" s="363" t="s">
        <v>46</v>
      </c>
      <c r="D150" s="364">
        <f>(2*0.3)*5</f>
        <v>3</v>
      </c>
      <c r="E150" s="207"/>
      <c r="F150" s="207">
        <f t="shared" si="38"/>
        <v>0</v>
      </c>
      <c r="G150" s="208"/>
      <c r="H150" s="208"/>
      <c r="I150" s="374">
        <f t="shared" si="39"/>
        <v>0</v>
      </c>
    </row>
    <row r="151" spans="1:9" ht="16.2" customHeight="1">
      <c r="A151" s="402"/>
      <c r="B151" s="214" t="s">
        <v>256</v>
      </c>
      <c r="C151" s="217" t="s">
        <v>82</v>
      </c>
      <c r="D151" s="207">
        <f>D150*1.02</f>
        <v>3.06</v>
      </c>
      <c r="E151" s="207"/>
      <c r="F151" s="207">
        <f t="shared" si="38"/>
        <v>0</v>
      </c>
      <c r="G151" s="208"/>
      <c r="H151" s="208"/>
      <c r="I151" s="374">
        <f t="shared" si="39"/>
        <v>0</v>
      </c>
    </row>
    <row r="152" spans="1:9" ht="16.2" customHeight="1">
      <c r="A152" s="402"/>
      <c r="B152" s="214" t="s">
        <v>257</v>
      </c>
      <c r="C152" s="217" t="s">
        <v>43</v>
      </c>
      <c r="D152" s="207">
        <f>D150*0.2</f>
        <v>0.60000000000000009</v>
      </c>
      <c r="E152" s="207"/>
      <c r="F152" s="207">
        <f t="shared" si="38"/>
        <v>0</v>
      </c>
      <c r="G152" s="208"/>
      <c r="H152" s="208"/>
      <c r="I152" s="374">
        <f t="shared" si="39"/>
        <v>0</v>
      </c>
    </row>
    <row r="153" spans="1:9" ht="40.799999999999997" customHeight="1">
      <c r="A153" s="410">
        <v>59</v>
      </c>
      <c r="B153" s="373" t="s">
        <v>331</v>
      </c>
      <c r="C153" s="363" t="s">
        <v>46</v>
      </c>
      <c r="D153" s="364">
        <v>0.96</v>
      </c>
      <c r="E153" s="207"/>
      <c r="F153" s="207">
        <f t="shared" ref="F153:F156" si="40">D153*E153</f>
        <v>0</v>
      </c>
      <c r="G153" s="208"/>
      <c r="H153" s="208"/>
      <c r="I153" s="374">
        <f t="shared" ref="I153:I156" si="41">F153+H153</f>
        <v>0</v>
      </c>
    </row>
    <row r="154" spans="1:9" ht="16.2" customHeight="1">
      <c r="A154" s="410"/>
      <c r="B154" s="214" t="s">
        <v>256</v>
      </c>
      <c r="C154" s="217" t="s">
        <v>82</v>
      </c>
      <c r="D154" s="207">
        <f>D153*1.02</f>
        <v>0.97919999999999996</v>
      </c>
      <c r="E154" s="207"/>
      <c r="F154" s="207">
        <f t="shared" si="40"/>
        <v>0</v>
      </c>
      <c r="G154" s="208"/>
      <c r="H154" s="208"/>
      <c r="I154" s="374">
        <f t="shared" si="41"/>
        <v>0</v>
      </c>
    </row>
    <row r="155" spans="1:9" ht="16.2" customHeight="1">
      <c r="A155" s="410"/>
      <c r="B155" s="214" t="s">
        <v>257</v>
      </c>
      <c r="C155" s="217" t="s">
        <v>43</v>
      </c>
      <c r="D155" s="207">
        <f>D153*0.2</f>
        <v>0.192</v>
      </c>
      <c r="E155" s="207"/>
      <c r="F155" s="207">
        <f t="shared" si="40"/>
        <v>0</v>
      </c>
      <c r="G155" s="208"/>
      <c r="H155" s="208"/>
      <c r="I155" s="374">
        <f t="shared" si="41"/>
        <v>0</v>
      </c>
    </row>
    <row r="156" spans="1:9" ht="26.4">
      <c r="A156" s="206">
        <v>60</v>
      </c>
      <c r="B156" s="362" t="s">
        <v>332</v>
      </c>
      <c r="C156" s="363" t="s">
        <v>6</v>
      </c>
      <c r="D156" s="364">
        <v>1</v>
      </c>
      <c r="E156" s="207"/>
      <c r="F156" s="207">
        <f t="shared" si="40"/>
        <v>0</v>
      </c>
      <c r="G156" s="208"/>
      <c r="H156" s="208"/>
      <c r="I156" s="374">
        <f t="shared" si="41"/>
        <v>0</v>
      </c>
    </row>
    <row r="157" spans="1:9" ht="26.4">
      <c r="A157" s="206">
        <v>61</v>
      </c>
      <c r="B157" s="362" t="s">
        <v>333</v>
      </c>
      <c r="C157" s="363" t="s">
        <v>46</v>
      </c>
      <c r="D157" s="364">
        <v>11</v>
      </c>
      <c r="E157" s="207"/>
      <c r="F157" s="207">
        <f t="shared" ref="F157" si="42">D157*E157</f>
        <v>0</v>
      </c>
      <c r="G157" s="208"/>
      <c r="H157" s="208"/>
      <c r="I157" s="374">
        <f t="shared" ref="I157" si="43">F157+H157</f>
        <v>0</v>
      </c>
    </row>
    <row r="158" spans="1:9" ht="39.6">
      <c r="A158" s="206">
        <v>62</v>
      </c>
      <c r="B158" s="362" t="s">
        <v>334</v>
      </c>
      <c r="C158" s="363" t="s">
        <v>46</v>
      </c>
      <c r="D158" s="364">
        <v>4</v>
      </c>
      <c r="E158" s="207"/>
      <c r="F158" s="207">
        <f t="shared" ref="F158" si="44">D158*E158</f>
        <v>0</v>
      </c>
      <c r="G158" s="208"/>
      <c r="H158" s="208"/>
      <c r="I158" s="374">
        <f t="shared" ref="I158" si="45">F158+H158</f>
        <v>0</v>
      </c>
    </row>
    <row r="159" spans="1:9" ht="26.4">
      <c r="A159" s="206">
        <v>63</v>
      </c>
      <c r="B159" s="362" t="s">
        <v>335</v>
      </c>
      <c r="C159" s="363" t="s">
        <v>336</v>
      </c>
      <c r="D159" s="364">
        <v>15</v>
      </c>
      <c r="E159" s="207"/>
      <c r="F159" s="207">
        <f t="shared" ref="F159" si="46">D159*E159</f>
        <v>0</v>
      </c>
      <c r="G159" s="208"/>
      <c r="H159" s="208"/>
      <c r="I159" s="374">
        <f t="shared" ref="I159" si="47">F159+H159</f>
        <v>0</v>
      </c>
    </row>
    <row r="160" spans="1:9">
      <c r="A160" s="206">
        <v>64</v>
      </c>
      <c r="B160" s="365" t="s">
        <v>322</v>
      </c>
      <c r="C160" s="367" t="s">
        <v>49</v>
      </c>
      <c r="D160" s="364">
        <v>906.5</v>
      </c>
      <c r="E160" s="207"/>
      <c r="F160" s="207">
        <f t="shared" ref="F160" si="48">D160*E160</f>
        <v>0</v>
      </c>
      <c r="G160" s="208"/>
      <c r="H160" s="208"/>
      <c r="I160" s="374">
        <f t="shared" ref="I160" si="49">F160+H160</f>
        <v>0</v>
      </c>
    </row>
    <row r="161" spans="1:48">
      <c r="A161" s="206">
        <v>65</v>
      </c>
      <c r="B161" s="365" t="s">
        <v>321</v>
      </c>
      <c r="C161" s="367" t="s">
        <v>49</v>
      </c>
      <c r="D161" s="364">
        <f>D115</f>
        <v>3293.5299999999997</v>
      </c>
      <c r="E161" s="207"/>
      <c r="F161" s="207">
        <f t="shared" si="14"/>
        <v>0</v>
      </c>
      <c r="G161" s="208"/>
      <c r="H161" s="208"/>
      <c r="I161" s="374">
        <f t="shared" si="15"/>
        <v>0</v>
      </c>
    </row>
    <row r="162" spans="1:48" ht="41.25" customHeight="1">
      <c r="A162" s="206">
        <v>66</v>
      </c>
      <c r="B162" s="368" t="s">
        <v>285</v>
      </c>
      <c r="C162" s="367" t="s">
        <v>49</v>
      </c>
      <c r="D162" s="364">
        <f>D24</f>
        <v>995.46</v>
      </c>
      <c r="E162" s="207"/>
      <c r="F162" s="207">
        <f t="shared" si="14"/>
        <v>0</v>
      </c>
      <c r="G162" s="208"/>
      <c r="H162" s="208"/>
      <c r="I162" s="374">
        <f t="shared" si="15"/>
        <v>0</v>
      </c>
    </row>
    <row r="163" spans="1:48" ht="41.25" customHeight="1">
      <c r="A163" s="206">
        <v>67</v>
      </c>
      <c r="B163" s="366" t="s">
        <v>337</v>
      </c>
      <c r="C163" s="367" t="s">
        <v>286</v>
      </c>
      <c r="D163" s="364">
        <v>50</v>
      </c>
      <c r="E163" s="207"/>
      <c r="F163" s="207">
        <f t="shared" si="14"/>
        <v>0</v>
      </c>
      <c r="G163" s="208"/>
      <c r="H163" s="208"/>
      <c r="I163" s="374">
        <f t="shared" si="15"/>
        <v>0</v>
      </c>
    </row>
    <row r="164" spans="1:48">
      <c r="A164" s="210"/>
      <c r="B164" s="211" t="s">
        <v>3</v>
      </c>
      <c r="C164" s="212"/>
      <c r="D164" s="153"/>
      <c r="E164" s="153"/>
      <c r="F164" s="207">
        <f>SUM(F10:F163)</f>
        <v>0</v>
      </c>
      <c r="G164" s="207"/>
      <c r="H164" s="207"/>
      <c r="I164" s="207">
        <f>SUM(I10:I163)</f>
        <v>0</v>
      </c>
    </row>
    <row r="165" spans="1:48" s="32" customFormat="1" ht="36" customHeight="1">
      <c r="A165" s="3"/>
      <c r="B165" s="283" t="s">
        <v>156</v>
      </c>
      <c r="C165" s="241">
        <v>0.05</v>
      </c>
      <c r="D165" s="239"/>
      <c r="E165" s="29"/>
      <c r="F165" s="29"/>
      <c r="G165" s="155"/>
      <c r="H165" s="155"/>
      <c r="I165" s="207">
        <f>F164*C165</f>
        <v>0</v>
      </c>
      <c r="J165" s="31"/>
      <c r="K165" s="31"/>
      <c r="L165" s="31"/>
      <c r="M165" s="31"/>
      <c r="N165" s="31"/>
      <c r="O165" s="31"/>
      <c r="P165" s="31"/>
      <c r="Q165" s="31"/>
      <c r="R165" s="31"/>
      <c r="S165" s="31"/>
      <c r="T165" s="31"/>
      <c r="U165" s="31"/>
      <c r="V165" s="31"/>
      <c r="W165" s="31"/>
      <c r="X165" s="31"/>
      <c r="Y165" s="31"/>
      <c r="Z165" s="31"/>
      <c r="AA165" s="31"/>
      <c r="AB165" s="31"/>
      <c r="AC165" s="31"/>
      <c r="AD165" s="31"/>
      <c r="AE165" s="31"/>
      <c r="AF165" s="31"/>
      <c r="AG165" s="31"/>
      <c r="AH165" s="31"/>
      <c r="AI165" s="31"/>
      <c r="AJ165" s="31"/>
      <c r="AK165" s="31"/>
      <c r="AL165" s="31"/>
      <c r="AM165" s="31"/>
      <c r="AN165" s="31"/>
      <c r="AO165" s="31"/>
      <c r="AP165" s="31"/>
      <c r="AQ165" s="31"/>
      <c r="AR165" s="31"/>
      <c r="AS165" s="31"/>
      <c r="AT165" s="31"/>
      <c r="AU165" s="31"/>
      <c r="AV165" s="31"/>
    </row>
    <row r="166" spans="1:48" s="32" customFormat="1" ht="16.2">
      <c r="A166" s="3"/>
      <c r="B166" s="283" t="s">
        <v>3</v>
      </c>
      <c r="C166" s="240"/>
      <c r="D166" s="239"/>
      <c r="E166" s="29"/>
      <c r="F166" s="29"/>
      <c r="G166" s="155"/>
      <c r="H166" s="155"/>
      <c r="I166" s="376">
        <f>SUM(I164:I165)</f>
        <v>0</v>
      </c>
      <c r="J166" s="31"/>
      <c r="K166" s="31"/>
      <c r="L166" s="31"/>
      <c r="M166" s="31"/>
      <c r="N166" s="31"/>
      <c r="O166" s="31"/>
      <c r="P166" s="31"/>
      <c r="Q166" s="31"/>
      <c r="R166" s="31"/>
      <c r="S166" s="31"/>
      <c r="T166" s="31"/>
      <c r="U166" s="31"/>
      <c r="V166" s="31"/>
      <c r="W166" s="31"/>
      <c r="X166" s="31"/>
      <c r="Y166" s="31"/>
      <c r="Z166" s="31"/>
      <c r="AA166" s="31"/>
      <c r="AB166" s="31"/>
      <c r="AC166" s="31"/>
      <c r="AD166" s="31"/>
      <c r="AE166" s="31"/>
      <c r="AF166" s="31"/>
      <c r="AG166" s="31"/>
      <c r="AH166" s="31"/>
      <c r="AI166" s="31"/>
      <c r="AJ166" s="31"/>
      <c r="AK166" s="31"/>
      <c r="AL166" s="31"/>
      <c r="AM166" s="31"/>
      <c r="AN166" s="31"/>
      <c r="AO166" s="31"/>
      <c r="AP166" s="31"/>
      <c r="AQ166" s="31"/>
      <c r="AR166" s="31"/>
      <c r="AS166" s="31"/>
      <c r="AT166" s="31"/>
      <c r="AU166" s="31"/>
      <c r="AV166" s="31"/>
    </row>
    <row r="167" spans="1:48" ht="16.2">
      <c r="A167" s="154"/>
      <c r="B167" s="143" t="s">
        <v>10</v>
      </c>
      <c r="C167" s="144">
        <v>0.1</v>
      </c>
      <c r="D167" s="145"/>
      <c r="E167" s="134"/>
      <c r="F167" s="207"/>
      <c r="G167" s="207"/>
      <c r="H167" s="207"/>
      <c r="I167" s="207">
        <f>I166*C167</f>
        <v>0</v>
      </c>
    </row>
    <row r="168" spans="1:48" ht="16.2">
      <c r="A168" s="154"/>
      <c r="B168" s="147" t="s">
        <v>3</v>
      </c>
      <c r="C168" s="136"/>
      <c r="D168" s="148"/>
      <c r="E168" s="136"/>
      <c r="F168" s="207"/>
      <c r="G168" s="207"/>
      <c r="H168" s="207"/>
      <c r="I168" s="376">
        <f>SUM(I166:I167)</f>
        <v>0</v>
      </c>
    </row>
    <row r="169" spans="1:48" ht="16.2">
      <c r="A169" s="154"/>
      <c r="B169" s="143" t="s">
        <v>28</v>
      </c>
      <c r="C169" s="144">
        <v>0.08</v>
      </c>
      <c r="D169" s="148"/>
      <c r="E169" s="136"/>
      <c r="F169" s="207"/>
      <c r="G169" s="207"/>
      <c r="H169" s="207"/>
      <c r="I169" s="207">
        <f>I168*C169</f>
        <v>0</v>
      </c>
    </row>
    <row r="170" spans="1:48" ht="16.2">
      <c r="A170" s="154"/>
      <c r="B170" s="147" t="s">
        <v>3</v>
      </c>
      <c r="C170" s="136"/>
      <c r="D170" s="148"/>
      <c r="E170" s="136"/>
      <c r="F170" s="207"/>
      <c r="G170" s="207"/>
      <c r="H170" s="207"/>
      <c r="I170" s="376">
        <f>SUM(I168:I169)</f>
        <v>0</v>
      </c>
    </row>
    <row r="171" spans="1:48" ht="16.2">
      <c r="A171" s="154"/>
      <c r="B171" s="150" t="s">
        <v>67</v>
      </c>
      <c r="C171" s="144">
        <v>0.03</v>
      </c>
      <c r="D171" s="148"/>
      <c r="E171" s="136"/>
      <c r="F171" s="207"/>
      <c r="G171" s="207"/>
      <c r="H171" s="207"/>
      <c r="I171" s="207">
        <f>I170*C171</f>
        <v>0</v>
      </c>
    </row>
    <row r="172" spans="1:48" ht="16.2">
      <c r="A172" s="154"/>
      <c r="B172" s="147" t="s">
        <v>3</v>
      </c>
      <c r="C172" s="136"/>
      <c r="D172" s="148"/>
      <c r="E172" s="136"/>
      <c r="F172" s="207"/>
      <c r="G172" s="207"/>
      <c r="H172" s="207"/>
      <c r="I172" s="376">
        <f>SUM(I170:I171)</f>
        <v>0</v>
      </c>
    </row>
    <row r="173" spans="1:48" ht="28.8">
      <c r="A173" s="154"/>
      <c r="B173" s="143" t="s">
        <v>18</v>
      </c>
      <c r="C173" s="144">
        <v>0.02</v>
      </c>
      <c r="D173" s="148"/>
      <c r="E173" s="136"/>
      <c r="F173" s="207"/>
      <c r="G173" s="207"/>
      <c r="H173" s="207"/>
      <c r="I173" s="207">
        <f>H164*C173</f>
        <v>0</v>
      </c>
    </row>
    <row r="174" spans="1:48" ht="16.2">
      <c r="A174" s="225"/>
      <c r="B174" s="147" t="s">
        <v>3</v>
      </c>
      <c r="C174" s="157"/>
      <c r="D174" s="151"/>
      <c r="E174" s="139"/>
      <c r="F174" s="207"/>
      <c r="G174" s="207"/>
      <c r="H174" s="207"/>
      <c r="I174" s="376">
        <f>SUM(I172:I173)</f>
        <v>0</v>
      </c>
    </row>
    <row r="175" spans="1:48" ht="16.2">
      <c r="A175" s="225"/>
      <c r="B175" s="143" t="s">
        <v>19</v>
      </c>
      <c r="C175" s="144">
        <v>0.18</v>
      </c>
      <c r="D175" s="157"/>
      <c r="E175" s="138"/>
      <c r="F175" s="207"/>
      <c r="G175" s="207"/>
      <c r="H175" s="207"/>
      <c r="I175" s="207">
        <f>I174*C175</f>
        <v>0</v>
      </c>
    </row>
    <row r="176" spans="1:48" ht="16.2">
      <c r="A176" s="225"/>
      <c r="B176" s="158" t="s">
        <v>20</v>
      </c>
      <c r="C176" s="157"/>
      <c r="D176" s="157"/>
      <c r="E176" s="138"/>
      <c r="F176" s="207"/>
      <c r="G176" s="207"/>
      <c r="H176" s="207"/>
      <c r="I176" s="376">
        <f>SUM(I174:I175)</f>
        <v>0</v>
      </c>
    </row>
  </sheetData>
  <mergeCells count="35">
    <mergeCell ref="A150:A152"/>
    <mergeCell ref="A153:A155"/>
    <mergeCell ref="A138:A139"/>
    <mergeCell ref="A140:A141"/>
    <mergeCell ref="A142:A143"/>
    <mergeCell ref="A144:A146"/>
    <mergeCell ref="A147:A149"/>
    <mergeCell ref="A34:A35"/>
    <mergeCell ref="A36:A38"/>
    <mergeCell ref="I7:I8"/>
    <mergeCell ref="A1:I1"/>
    <mergeCell ref="D7:D8"/>
    <mergeCell ref="A3:F3"/>
    <mergeCell ref="B5:F5"/>
    <mergeCell ref="A7:A8"/>
    <mergeCell ref="B7:B8"/>
    <mergeCell ref="C7:C8"/>
    <mergeCell ref="E7:F7"/>
    <mergeCell ref="G7:H7"/>
    <mergeCell ref="A24:A25"/>
    <mergeCell ref="A113:A114"/>
    <mergeCell ref="A115:A116"/>
    <mergeCell ref="A90:A96"/>
    <mergeCell ref="A97:A103"/>
    <mergeCell ref="A104:A111"/>
    <mergeCell ref="A47:A49"/>
    <mergeCell ref="A54:A57"/>
    <mergeCell ref="A58:A65"/>
    <mergeCell ref="A66:A73"/>
    <mergeCell ref="A74:A81"/>
    <mergeCell ref="A82:A89"/>
    <mergeCell ref="A39:A42"/>
    <mergeCell ref="A50:A53"/>
    <mergeCell ref="A26:A29"/>
    <mergeCell ref="A30:A33"/>
  </mergeCells>
  <phoneticPr fontId="24" type="noConversion"/>
  <conditionalFormatting sqref="B10:B16 D10:D16 B19:D21 B23:D45 C46:D49 C58:D60 D58:D111 C90:D91 C97:D98 C112:D141 B142:D155 C156:D159 D160:D163">
    <cfRule type="cellIs" dxfId="2" priority="10" stopIfTrue="1" operator="equal">
      <formula>0</formula>
    </cfRule>
  </conditionalFormatting>
  <conditionalFormatting sqref="B50:D57 C66:D68 C74:D76 C82:D84">
    <cfRule type="cellIs" dxfId="1" priority="15" stopIfTrue="1" operator="equal">
      <formula>0</formula>
    </cfRule>
  </conditionalFormatting>
  <conditionalFormatting sqref="C104:D106">
    <cfRule type="cellIs" dxfId="0" priority="8" stopIfTrue="1" operator="equal">
      <formula>0</formula>
    </cfRule>
  </conditionalFormatting>
  <pageMargins left="0.25" right="0.25" top="0.75" bottom="0.75" header="0.3" footer="0.3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1353C-FABA-4580-9015-DC8B75D26163}">
  <dimension ref="A1:IM100"/>
  <sheetViews>
    <sheetView topLeftCell="A69" zoomScaleNormal="100" workbookViewId="0">
      <selection activeCell="C71" sqref="C71:C81"/>
    </sheetView>
  </sheetViews>
  <sheetFormatPr defaultRowHeight="16.2"/>
  <cols>
    <col min="1" max="1" width="4.6640625" style="30" customWidth="1"/>
    <col min="2" max="2" width="34.109375" style="30" customWidth="1"/>
    <col min="3" max="3" width="8.44140625" style="39" customWidth="1"/>
    <col min="4" max="4" width="15" style="30" bestFit="1" customWidth="1"/>
    <col min="5" max="5" width="12.33203125" style="6" bestFit="1" customWidth="1"/>
    <col min="6" max="6" width="15.21875" style="30" customWidth="1"/>
    <col min="7" max="7" width="15.77734375" style="6" customWidth="1"/>
    <col min="8" max="8" width="15.44140625" style="6" customWidth="1"/>
    <col min="9" max="9" width="24.21875" style="6" customWidth="1"/>
    <col min="10" max="10" width="9.109375" style="6" customWidth="1"/>
    <col min="11" max="48" width="8.88671875" style="6"/>
    <col min="49" max="241" width="8.88671875" style="30"/>
    <col min="242" max="242" width="4.6640625" style="30" customWidth="1"/>
    <col min="243" max="243" width="12.109375" style="30" customWidth="1"/>
    <col min="244" max="244" width="37.5546875" style="30" customWidth="1"/>
    <col min="245" max="245" width="8.5546875" style="30" customWidth="1"/>
    <col min="246" max="246" width="9.44140625" style="30" customWidth="1"/>
    <col min="247" max="247" width="12.5546875" style="30" bestFit="1" customWidth="1"/>
    <col min="248" max="248" width="11.33203125" style="30" customWidth="1"/>
    <col min="249" max="249" width="12.109375" style="30" customWidth="1"/>
    <col min="250" max="250" width="10.44140625" style="30" customWidth="1"/>
    <col min="251" max="251" width="11.109375" style="30" customWidth="1"/>
    <col min="252" max="252" width="10.33203125" style="30" customWidth="1"/>
    <col min="253" max="253" width="11" style="30" customWidth="1"/>
    <col min="254" max="254" width="14.88671875" style="30" customWidth="1"/>
    <col min="255" max="255" width="8.88671875" style="30"/>
    <col min="256" max="256" width="9.5546875" style="30" bestFit="1" customWidth="1"/>
    <col min="257" max="497" width="8.88671875" style="30"/>
    <col min="498" max="498" width="4.6640625" style="30" customWidth="1"/>
    <col min="499" max="499" width="12.109375" style="30" customWidth="1"/>
    <col min="500" max="500" width="37.5546875" style="30" customWidth="1"/>
    <col min="501" max="501" width="8.5546875" style="30" customWidth="1"/>
    <col min="502" max="502" width="9.44140625" style="30" customWidth="1"/>
    <col min="503" max="503" width="12.5546875" style="30" bestFit="1" customWidth="1"/>
    <col min="504" max="504" width="11.33203125" style="30" customWidth="1"/>
    <col min="505" max="505" width="12.109375" style="30" customWidth="1"/>
    <col min="506" max="506" width="10.44140625" style="30" customWidth="1"/>
    <col min="507" max="507" width="11.109375" style="30" customWidth="1"/>
    <col min="508" max="508" width="10.33203125" style="30" customWidth="1"/>
    <col min="509" max="509" width="11" style="30" customWidth="1"/>
    <col min="510" max="510" width="14.88671875" style="30" customWidth="1"/>
    <col min="511" max="511" width="8.88671875" style="30"/>
    <col min="512" max="512" width="9.5546875" style="30" bestFit="1" customWidth="1"/>
    <col min="513" max="753" width="8.88671875" style="30"/>
    <col min="754" max="754" width="4.6640625" style="30" customWidth="1"/>
    <col min="755" max="755" width="12.109375" style="30" customWidth="1"/>
    <col min="756" max="756" width="37.5546875" style="30" customWidth="1"/>
    <col min="757" max="757" width="8.5546875" style="30" customWidth="1"/>
    <col min="758" max="758" width="9.44140625" style="30" customWidth="1"/>
    <col min="759" max="759" width="12.5546875" style="30" bestFit="1" customWidth="1"/>
    <col min="760" max="760" width="11.33203125" style="30" customWidth="1"/>
    <col min="761" max="761" width="12.109375" style="30" customWidth="1"/>
    <col min="762" max="762" width="10.44140625" style="30" customWidth="1"/>
    <col min="763" max="763" width="11.109375" style="30" customWidth="1"/>
    <col min="764" max="764" width="10.33203125" style="30" customWidth="1"/>
    <col min="765" max="765" width="11" style="30" customWidth="1"/>
    <col min="766" max="766" width="14.88671875" style="30" customWidth="1"/>
    <col min="767" max="767" width="8.88671875" style="30"/>
    <col min="768" max="768" width="9.5546875" style="30" bestFit="1" customWidth="1"/>
    <col min="769" max="1009" width="8.88671875" style="30"/>
    <col min="1010" max="1010" width="4.6640625" style="30" customWidth="1"/>
    <col min="1011" max="1011" width="12.109375" style="30" customWidth="1"/>
    <col min="1012" max="1012" width="37.5546875" style="30" customWidth="1"/>
    <col min="1013" max="1013" width="8.5546875" style="30" customWidth="1"/>
    <col min="1014" max="1014" width="9.44140625" style="30" customWidth="1"/>
    <col min="1015" max="1015" width="12.5546875" style="30" bestFit="1" customWidth="1"/>
    <col min="1016" max="1016" width="11.33203125" style="30" customWidth="1"/>
    <col min="1017" max="1017" width="12.109375" style="30" customWidth="1"/>
    <col min="1018" max="1018" width="10.44140625" style="30" customWidth="1"/>
    <col min="1019" max="1019" width="11.109375" style="30" customWidth="1"/>
    <col min="1020" max="1020" width="10.33203125" style="30" customWidth="1"/>
    <col min="1021" max="1021" width="11" style="30" customWidth="1"/>
    <col min="1022" max="1022" width="14.88671875" style="30" customWidth="1"/>
    <col min="1023" max="1023" width="8.88671875" style="30"/>
    <col min="1024" max="1024" width="9.5546875" style="30" bestFit="1" customWidth="1"/>
    <col min="1025" max="1265" width="8.88671875" style="30"/>
    <col min="1266" max="1266" width="4.6640625" style="30" customWidth="1"/>
    <col min="1267" max="1267" width="12.109375" style="30" customWidth="1"/>
    <col min="1268" max="1268" width="37.5546875" style="30" customWidth="1"/>
    <col min="1269" max="1269" width="8.5546875" style="30" customWidth="1"/>
    <col min="1270" max="1270" width="9.44140625" style="30" customWidth="1"/>
    <col min="1271" max="1271" width="12.5546875" style="30" bestFit="1" customWidth="1"/>
    <col min="1272" max="1272" width="11.33203125" style="30" customWidth="1"/>
    <col min="1273" max="1273" width="12.109375" style="30" customWidth="1"/>
    <col min="1274" max="1274" width="10.44140625" style="30" customWidth="1"/>
    <col min="1275" max="1275" width="11.109375" style="30" customWidth="1"/>
    <col min="1276" max="1276" width="10.33203125" style="30" customWidth="1"/>
    <col min="1277" max="1277" width="11" style="30" customWidth="1"/>
    <col min="1278" max="1278" width="14.88671875" style="30" customWidth="1"/>
    <col min="1279" max="1279" width="8.88671875" style="30"/>
    <col min="1280" max="1280" width="9.5546875" style="30" bestFit="1" customWidth="1"/>
    <col min="1281" max="1521" width="8.88671875" style="30"/>
    <col min="1522" max="1522" width="4.6640625" style="30" customWidth="1"/>
    <col min="1523" max="1523" width="12.109375" style="30" customWidth="1"/>
    <col min="1524" max="1524" width="37.5546875" style="30" customWidth="1"/>
    <col min="1525" max="1525" width="8.5546875" style="30" customWidth="1"/>
    <col min="1526" max="1526" width="9.44140625" style="30" customWidth="1"/>
    <col min="1527" max="1527" width="12.5546875" style="30" bestFit="1" customWidth="1"/>
    <col min="1528" max="1528" width="11.33203125" style="30" customWidth="1"/>
    <col min="1529" max="1529" width="12.109375" style="30" customWidth="1"/>
    <col min="1530" max="1530" width="10.44140625" style="30" customWidth="1"/>
    <col min="1531" max="1531" width="11.109375" style="30" customWidth="1"/>
    <col min="1532" max="1532" width="10.33203125" style="30" customWidth="1"/>
    <col min="1533" max="1533" width="11" style="30" customWidth="1"/>
    <col min="1534" max="1534" width="14.88671875" style="30" customWidth="1"/>
    <col min="1535" max="1535" width="8.88671875" style="30"/>
    <col min="1536" max="1536" width="9.5546875" style="30" bestFit="1" customWidth="1"/>
    <col min="1537" max="1777" width="8.88671875" style="30"/>
    <col min="1778" max="1778" width="4.6640625" style="30" customWidth="1"/>
    <col min="1779" max="1779" width="12.109375" style="30" customWidth="1"/>
    <col min="1780" max="1780" width="37.5546875" style="30" customWidth="1"/>
    <col min="1781" max="1781" width="8.5546875" style="30" customWidth="1"/>
    <col min="1782" max="1782" width="9.44140625" style="30" customWidth="1"/>
    <col min="1783" max="1783" width="12.5546875" style="30" bestFit="1" customWidth="1"/>
    <col min="1784" max="1784" width="11.33203125" style="30" customWidth="1"/>
    <col min="1785" max="1785" width="12.109375" style="30" customWidth="1"/>
    <col min="1786" max="1786" width="10.44140625" style="30" customWidth="1"/>
    <col min="1787" max="1787" width="11.109375" style="30" customWidth="1"/>
    <col min="1788" max="1788" width="10.33203125" style="30" customWidth="1"/>
    <col min="1789" max="1789" width="11" style="30" customWidth="1"/>
    <col min="1790" max="1790" width="14.88671875" style="30" customWidth="1"/>
    <col min="1791" max="1791" width="8.88671875" style="30"/>
    <col min="1792" max="1792" width="9.5546875" style="30" bestFit="1" customWidth="1"/>
    <col min="1793" max="2033" width="8.88671875" style="30"/>
    <col min="2034" max="2034" width="4.6640625" style="30" customWidth="1"/>
    <col min="2035" max="2035" width="12.109375" style="30" customWidth="1"/>
    <col min="2036" max="2036" width="37.5546875" style="30" customWidth="1"/>
    <col min="2037" max="2037" width="8.5546875" style="30" customWidth="1"/>
    <col min="2038" max="2038" width="9.44140625" style="30" customWidth="1"/>
    <col min="2039" max="2039" width="12.5546875" style="30" bestFit="1" customWidth="1"/>
    <col min="2040" max="2040" width="11.33203125" style="30" customWidth="1"/>
    <col min="2041" max="2041" width="12.109375" style="30" customWidth="1"/>
    <col min="2042" max="2042" width="10.44140625" style="30" customWidth="1"/>
    <col min="2043" max="2043" width="11.109375" style="30" customWidth="1"/>
    <col min="2044" max="2044" width="10.33203125" style="30" customWidth="1"/>
    <col min="2045" max="2045" width="11" style="30" customWidth="1"/>
    <col min="2046" max="2046" width="14.88671875" style="30" customWidth="1"/>
    <col min="2047" max="2047" width="8.88671875" style="30"/>
    <col min="2048" max="2048" width="9.5546875" style="30" bestFit="1" customWidth="1"/>
    <col min="2049" max="2289" width="8.88671875" style="30"/>
    <col min="2290" max="2290" width="4.6640625" style="30" customWidth="1"/>
    <col min="2291" max="2291" width="12.109375" style="30" customWidth="1"/>
    <col min="2292" max="2292" width="37.5546875" style="30" customWidth="1"/>
    <col min="2293" max="2293" width="8.5546875" style="30" customWidth="1"/>
    <col min="2294" max="2294" width="9.44140625" style="30" customWidth="1"/>
    <col min="2295" max="2295" width="12.5546875" style="30" bestFit="1" customWidth="1"/>
    <col min="2296" max="2296" width="11.33203125" style="30" customWidth="1"/>
    <col min="2297" max="2297" width="12.109375" style="30" customWidth="1"/>
    <col min="2298" max="2298" width="10.44140625" style="30" customWidth="1"/>
    <col min="2299" max="2299" width="11.109375" style="30" customWidth="1"/>
    <col min="2300" max="2300" width="10.33203125" style="30" customWidth="1"/>
    <col min="2301" max="2301" width="11" style="30" customWidth="1"/>
    <col min="2302" max="2302" width="14.88671875" style="30" customWidth="1"/>
    <col min="2303" max="2303" width="8.88671875" style="30"/>
    <col min="2304" max="2304" width="9.5546875" style="30" bestFit="1" customWidth="1"/>
    <col min="2305" max="2545" width="8.88671875" style="30"/>
    <col min="2546" max="2546" width="4.6640625" style="30" customWidth="1"/>
    <col min="2547" max="2547" width="12.109375" style="30" customWidth="1"/>
    <col min="2548" max="2548" width="37.5546875" style="30" customWidth="1"/>
    <col min="2549" max="2549" width="8.5546875" style="30" customWidth="1"/>
    <col min="2550" max="2550" width="9.44140625" style="30" customWidth="1"/>
    <col min="2551" max="2551" width="12.5546875" style="30" bestFit="1" customWidth="1"/>
    <col min="2552" max="2552" width="11.33203125" style="30" customWidth="1"/>
    <col min="2553" max="2553" width="12.109375" style="30" customWidth="1"/>
    <col min="2554" max="2554" width="10.44140625" style="30" customWidth="1"/>
    <col min="2555" max="2555" width="11.109375" style="30" customWidth="1"/>
    <col min="2556" max="2556" width="10.33203125" style="30" customWidth="1"/>
    <col min="2557" max="2557" width="11" style="30" customWidth="1"/>
    <col min="2558" max="2558" width="14.88671875" style="30" customWidth="1"/>
    <col min="2559" max="2559" width="8.88671875" style="30"/>
    <col min="2560" max="2560" width="9.5546875" style="30" bestFit="1" customWidth="1"/>
    <col min="2561" max="2801" width="8.88671875" style="30"/>
    <col min="2802" max="2802" width="4.6640625" style="30" customWidth="1"/>
    <col min="2803" max="2803" width="12.109375" style="30" customWidth="1"/>
    <col min="2804" max="2804" width="37.5546875" style="30" customWidth="1"/>
    <col min="2805" max="2805" width="8.5546875" style="30" customWidth="1"/>
    <col min="2806" max="2806" width="9.44140625" style="30" customWidth="1"/>
    <col min="2807" max="2807" width="12.5546875" style="30" bestFit="1" customWidth="1"/>
    <col min="2808" max="2808" width="11.33203125" style="30" customWidth="1"/>
    <col min="2809" max="2809" width="12.109375" style="30" customWidth="1"/>
    <col min="2810" max="2810" width="10.44140625" style="30" customWidth="1"/>
    <col min="2811" max="2811" width="11.109375" style="30" customWidth="1"/>
    <col min="2812" max="2812" width="10.33203125" style="30" customWidth="1"/>
    <col min="2813" max="2813" width="11" style="30" customWidth="1"/>
    <col min="2814" max="2814" width="14.88671875" style="30" customWidth="1"/>
    <col min="2815" max="2815" width="8.88671875" style="30"/>
    <col min="2816" max="2816" width="9.5546875" style="30" bestFit="1" customWidth="1"/>
    <col min="2817" max="3057" width="8.88671875" style="30"/>
    <col min="3058" max="3058" width="4.6640625" style="30" customWidth="1"/>
    <col min="3059" max="3059" width="12.109375" style="30" customWidth="1"/>
    <col min="3060" max="3060" width="37.5546875" style="30" customWidth="1"/>
    <col min="3061" max="3061" width="8.5546875" style="30" customWidth="1"/>
    <col min="3062" max="3062" width="9.44140625" style="30" customWidth="1"/>
    <col min="3063" max="3063" width="12.5546875" style="30" bestFit="1" customWidth="1"/>
    <col min="3064" max="3064" width="11.33203125" style="30" customWidth="1"/>
    <col min="3065" max="3065" width="12.109375" style="30" customWidth="1"/>
    <col min="3066" max="3066" width="10.44140625" style="30" customWidth="1"/>
    <col min="3067" max="3067" width="11.109375" style="30" customWidth="1"/>
    <col min="3068" max="3068" width="10.33203125" style="30" customWidth="1"/>
    <col min="3069" max="3069" width="11" style="30" customWidth="1"/>
    <col min="3070" max="3070" width="14.88671875" style="30" customWidth="1"/>
    <col min="3071" max="3071" width="8.88671875" style="30"/>
    <col min="3072" max="3072" width="9.5546875" style="30" bestFit="1" customWidth="1"/>
    <col min="3073" max="3313" width="8.88671875" style="30"/>
    <col min="3314" max="3314" width="4.6640625" style="30" customWidth="1"/>
    <col min="3315" max="3315" width="12.109375" style="30" customWidth="1"/>
    <col min="3316" max="3316" width="37.5546875" style="30" customWidth="1"/>
    <col min="3317" max="3317" width="8.5546875" style="30" customWidth="1"/>
    <col min="3318" max="3318" width="9.44140625" style="30" customWidth="1"/>
    <col min="3319" max="3319" width="12.5546875" style="30" bestFit="1" customWidth="1"/>
    <col min="3320" max="3320" width="11.33203125" style="30" customWidth="1"/>
    <col min="3321" max="3321" width="12.109375" style="30" customWidth="1"/>
    <col min="3322" max="3322" width="10.44140625" style="30" customWidth="1"/>
    <col min="3323" max="3323" width="11.109375" style="30" customWidth="1"/>
    <col min="3324" max="3324" width="10.33203125" style="30" customWidth="1"/>
    <col min="3325" max="3325" width="11" style="30" customWidth="1"/>
    <col min="3326" max="3326" width="14.88671875" style="30" customWidth="1"/>
    <col min="3327" max="3327" width="8.88671875" style="30"/>
    <col min="3328" max="3328" width="9.5546875" style="30" bestFit="1" customWidth="1"/>
    <col min="3329" max="3569" width="8.88671875" style="30"/>
    <col min="3570" max="3570" width="4.6640625" style="30" customWidth="1"/>
    <col min="3571" max="3571" width="12.109375" style="30" customWidth="1"/>
    <col min="3572" max="3572" width="37.5546875" style="30" customWidth="1"/>
    <col min="3573" max="3573" width="8.5546875" style="30" customWidth="1"/>
    <col min="3574" max="3574" width="9.44140625" style="30" customWidth="1"/>
    <col min="3575" max="3575" width="12.5546875" style="30" bestFit="1" customWidth="1"/>
    <col min="3576" max="3576" width="11.33203125" style="30" customWidth="1"/>
    <col min="3577" max="3577" width="12.109375" style="30" customWidth="1"/>
    <col min="3578" max="3578" width="10.44140625" style="30" customWidth="1"/>
    <col min="3579" max="3579" width="11.109375" style="30" customWidth="1"/>
    <col min="3580" max="3580" width="10.33203125" style="30" customWidth="1"/>
    <col min="3581" max="3581" width="11" style="30" customWidth="1"/>
    <col min="3582" max="3582" width="14.88671875" style="30" customWidth="1"/>
    <col min="3583" max="3583" width="8.88671875" style="30"/>
    <col min="3584" max="3584" width="9.5546875" style="30" bestFit="1" customWidth="1"/>
    <col min="3585" max="3825" width="8.88671875" style="30"/>
    <col min="3826" max="3826" width="4.6640625" style="30" customWidth="1"/>
    <col min="3827" max="3827" width="12.109375" style="30" customWidth="1"/>
    <col min="3828" max="3828" width="37.5546875" style="30" customWidth="1"/>
    <col min="3829" max="3829" width="8.5546875" style="30" customWidth="1"/>
    <col min="3830" max="3830" width="9.44140625" style="30" customWidth="1"/>
    <col min="3831" max="3831" width="12.5546875" style="30" bestFit="1" customWidth="1"/>
    <col min="3832" max="3832" width="11.33203125" style="30" customWidth="1"/>
    <col min="3833" max="3833" width="12.109375" style="30" customWidth="1"/>
    <col min="3834" max="3834" width="10.44140625" style="30" customWidth="1"/>
    <col min="3835" max="3835" width="11.109375" style="30" customWidth="1"/>
    <col min="3836" max="3836" width="10.33203125" style="30" customWidth="1"/>
    <col min="3837" max="3837" width="11" style="30" customWidth="1"/>
    <col min="3838" max="3838" width="14.88671875" style="30" customWidth="1"/>
    <col min="3839" max="3839" width="8.88671875" style="30"/>
    <col min="3840" max="3840" width="9.5546875" style="30" bestFit="1" customWidth="1"/>
    <col min="3841" max="4081" width="8.88671875" style="30"/>
    <col min="4082" max="4082" width="4.6640625" style="30" customWidth="1"/>
    <col min="4083" max="4083" width="12.109375" style="30" customWidth="1"/>
    <col min="4084" max="4084" width="37.5546875" style="30" customWidth="1"/>
    <col min="4085" max="4085" width="8.5546875" style="30" customWidth="1"/>
    <col min="4086" max="4086" width="9.44140625" style="30" customWidth="1"/>
    <col min="4087" max="4087" width="12.5546875" style="30" bestFit="1" customWidth="1"/>
    <col min="4088" max="4088" width="11.33203125" style="30" customWidth="1"/>
    <col min="4089" max="4089" width="12.109375" style="30" customWidth="1"/>
    <col min="4090" max="4090" width="10.44140625" style="30" customWidth="1"/>
    <col min="4091" max="4091" width="11.109375" style="30" customWidth="1"/>
    <col min="4092" max="4092" width="10.33203125" style="30" customWidth="1"/>
    <col min="4093" max="4093" width="11" style="30" customWidth="1"/>
    <col min="4094" max="4094" width="14.88671875" style="30" customWidth="1"/>
    <col min="4095" max="4095" width="8.88671875" style="30"/>
    <col min="4096" max="4096" width="9.5546875" style="30" bestFit="1" customWidth="1"/>
    <col min="4097" max="4337" width="8.88671875" style="30"/>
    <col min="4338" max="4338" width="4.6640625" style="30" customWidth="1"/>
    <col min="4339" max="4339" width="12.109375" style="30" customWidth="1"/>
    <col min="4340" max="4340" width="37.5546875" style="30" customWidth="1"/>
    <col min="4341" max="4341" width="8.5546875" style="30" customWidth="1"/>
    <col min="4342" max="4342" width="9.44140625" style="30" customWidth="1"/>
    <col min="4343" max="4343" width="12.5546875" style="30" bestFit="1" customWidth="1"/>
    <col min="4344" max="4344" width="11.33203125" style="30" customWidth="1"/>
    <col min="4345" max="4345" width="12.109375" style="30" customWidth="1"/>
    <col min="4346" max="4346" width="10.44140625" style="30" customWidth="1"/>
    <col min="4347" max="4347" width="11.109375" style="30" customWidth="1"/>
    <col min="4348" max="4348" width="10.33203125" style="30" customWidth="1"/>
    <col min="4349" max="4349" width="11" style="30" customWidth="1"/>
    <col min="4350" max="4350" width="14.88671875" style="30" customWidth="1"/>
    <col min="4351" max="4351" width="8.88671875" style="30"/>
    <col min="4352" max="4352" width="9.5546875" style="30" bestFit="1" customWidth="1"/>
    <col min="4353" max="4593" width="8.88671875" style="30"/>
    <col min="4594" max="4594" width="4.6640625" style="30" customWidth="1"/>
    <col min="4595" max="4595" width="12.109375" style="30" customWidth="1"/>
    <col min="4596" max="4596" width="37.5546875" style="30" customWidth="1"/>
    <col min="4597" max="4597" width="8.5546875" style="30" customWidth="1"/>
    <col min="4598" max="4598" width="9.44140625" style="30" customWidth="1"/>
    <col min="4599" max="4599" width="12.5546875" style="30" bestFit="1" customWidth="1"/>
    <col min="4600" max="4600" width="11.33203125" style="30" customWidth="1"/>
    <col min="4601" max="4601" width="12.109375" style="30" customWidth="1"/>
    <col min="4602" max="4602" width="10.44140625" style="30" customWidth="1"/>
    <col min="4603" max="4603" width="11.109375" style="30" customWidth="1"/>
    <col min="4604" max="4604" width="10.33203125" style="30" customWidth="1"/>
    <col min="4605" max="4605" width="11" style="30" customWidth="1"/>
    <col min="4606" max="4606" width="14.88671875" style="30" customWidth="1"/>
    <col min="4607" max="4607" width="8.88671875" style="30"/>
    <col min="4608" max="4608" width="9.5546875" style="30" bestFit="1" customWidth="1"/>
    <col min="4609" max="4849" width="8.88671875" style="30"/>
    <col min="4850" max="4850" width="4.6640625" style="30" customWidth="1"/>
    <col min="4851" max="4851" width="12.109375" style="30" customWidth="1"/>
    <col min="4852" max="4852" width="37.5546875" style="30" customWidth="1"/>
    <col min="4853" max="4853" width="8.5546875" style="30" customWidth="1"/>
    <col min="4854" max="4854" width="9.44140625" style="30" customWidth="1"/>
    <col min="4855" max="4855" width="12.5546875" style="30" bestFit="1" customWidth="1"/>
    <col min="4856" max="4856" width="11.33203125" style="30" customWidth="1"/>
    <col min="4857" max="4857" width="12.109375" style="30" customWidth="1"/>
    <col min="4858" max="4858" width="10.44140625" style="30" customWidth="1"/>
    <col min="4859" max="4859" width="11.109375" style="30" customWidth="1"/>
    <col min="4860" max="4860" width="10.33203125" style="30" customWidth="1"/>
    <col min="4861" max="4861" width="11" style="30" customWidth="1"/>
    <col min="4862" max="4862" width="14.88671875" style="30" customWidth="1"/>
    <col min="4863" max="4863" width="8.88671875" style="30"/>
    <col min="4864" max="4864" width="9.5546875" style="30" bestFit="1" customWidth="1"/>
    <col min="4865" max="5105" width="8.88671875" style="30"/>
    <col min="5106" max="5106" width="4.6640625" style="30" customWidth="1"/>
    <col min="5107" max="5107" width="12.109375" style="30" customWidth="1"/>
    <col min="5108" max="5108" width="37.5546875" style="30" customWidth="1"/>
    <col min="5109" max="5109" width="8.5546875" style="30" customWidth="1"/>
    <col min="5110" max="5110" width="9.44140625" style="30" customWidth="1"/>
    <col min="5111" max="5111" width="12.5546875" style="30" bestFit="1" customWidth="1"/>
    <col min="5112" max="5112" width="11.33203125" style="30" customWidth="1"/>
    <col min="5113" max="5113" width="12.109375" style="30" customWidth="1"/>
    <col min="5114" max="5114" width="10.44140625" style="30" customWidth="1"/>
    <col min="5115" max="5115" width="11.109375" style="30" customWidth="1"/>
    <col min="5116" max="5116" width="10.33203125" style="30" customWidth="1"/>
    <col min="5117" max="5117" width="11" style="30" customWidth="1"/>
    <col min="5118" max="5118" width="14.88671875" style="30" customWidth="1"/>
    <col min="5119" max="5119" width="8.88671875" style="30"/>
    <col min="5120" max="5120" width="9.5546875" style="30" bestFit="1" customWidth="1"/>
    <col min="5121" max="5361" width="8.88671875" style="30"/>
    <col min="5362" max="5362" width="4.6640625" style="30" customWidth="1"/>
    <col min="5363" max="5363" width="12.109375" style="30" customWidth="1"/>
    <col min="5364" max="5364" width="37.5546875" style="30" customWidth="1"/>
    <col min="5365" max="5365" width="8.5546875" style="30" customWidth="1"/>
    <col min="5366" max="5366" width="9.44140625" style="30" customWidth="1"/>
    <col min="5367" max="5367" width="12.5546875" style="30" bestFit="1" customWidth="1"/>
    <col min="5368" max="5368" width="11.33203125" style="30" customWidth="1"/>
    <col min="5369" max="5369" width="12.109375" style="30" customWidth="1"/>
    <col min="5370" max="5370" width="10.44140625" style="30" customWidth="1"/>
    <col min="5371" max="5371" width="11.109375" style="30" customWidth="1"/>
    <col min="5372" max="5372" width="10.33203125" style="30" customWidth="1"/>
    <col min="5373" max="5373" width="11" style="30" customWidth="1"/>
    <col min="5374" max="5374" width="14.88671875" style="30" customWidth="1"/>
    <col min="5375" max="5375" width="8.88671875" style="30"/>
    <col min="5376" max="5376" width="9.5546875" style="30" bestFit="1" customWidth="1"/>
    <col min="5377" max="5617" width="8.88671875" style="30"/>
    <col min="5618" max="5618" width="4.6640625" style="30" customWidth="1"/>
    <col min="5619" max="5619" width="12.109375" style="30" customWidth="1"/>
    <col min="5620" max="5620" width="37.5546875" style="30" customWidth="1"/>
    <col min="5621" max="5621" width="8.5546875" style="30" customWidth="1"/>
    <col min="5622" max="5622" width="9.44140625" style="30" customWidth="1"/>
    <col min="5623" max="5623" width="12.5546875" style="30" bestFit="1" customWidth="1"/>
    <col min="5624" max="5624" width="11.33203125" style="30" customWidth="1"/>
    <col min="5625" max="5625" width="12.109375" style="30" customWidth="1"/>
    <col min="5626" max="5626" width="10.44140625" style="30" customWidth="1"/>
    <col min="5627" max="5627" width="11.109375" style="30" customWidth="1"/>
    <col min="5628" max="5628" width="10.33203125" style="30" customWidth="1"/>
    <col min="5629" max="5629" width="11" style="30" customWidth="1"/>
    <col min="5630" max="5630" width="14.88671875" style="30" customWidth="1"/>
    <col min="5631" max="5631" width="8.88671875" style="30"/>
    <col min="5632" max="5632" width="9.5546875" style="30" bestFit="1" customWidth="1"/>
    <col min="5633" max="5873" width="8.88671875" style="30"/>
    <col min="5874" max="5874" width="4.6640625" style="30" customWidth="1"/>
    <col min="5875" max="5875" width="12.109375" style="30" customWidth="1"/>
    <col min="5876" max="5876" width="37.5546875" style="30" customWidth="1"/>
    <col min="5877" max="5877" width="8.5546875" style="30" customWidth="1"/>
    <col min="5878" max="5878" width="9.44140625" style="30" customWidth="1"/>
    <col min="5879" max="5879" width="12.5546875" style="30" bestFit="1" customWidth="1"/>
    <col min="5880" max="5880" width="11.33203125" style="30" customWidth="1"/>
    <col min="5881" max="5881" width="12.109375" style="30" customWidth="1"/>
    <col min="5882" max="5882" width="10.44140625" style="30" customWidth="1"/>
    <col min="5883" max="5883" width="11.109375" style="30" customWidth="1"/>
    <col min="5884" max="5884" width="10.33203125" style="30" customWidth="1"/>
    <col min="5885" max="5885" width="11" style="30" customWidth="1"/>
    <col min="5886" max="5886" width="14.88671875" style="30" customWidth="1"/>
    <col min="5887" max="5887" width="8.88671875" style="30"/>
    <col min="5888" max="5888" width="9.5546875" style="30" bestFit="1" customWidth="1"/>
    <col min="5889" max="6129" width="8.88671875" style="30"/>
    <col min="6130" max="6130" width="4.6640625" style="30" customWidth="1"/>
    <col min="6131" max="6131" width="12.109375" style="30" customWidth="1"/>
    <col min="6132" max="6132" width="37.5546875" style="30" customWidth="1"/>
    <col min="6133" max="6133" width="8.5546875" style="30" customWidth="1"/>
    <col min="6134" max="6134" width="9.44140625" style="30" customWidth="1"/>
    <col min="6135" max="6135" width="12.5546875" style="30" bestFit="1" customWidth="1"/>
    <col min="6136" max="6136" width="11.33203125" style="30" customWidth="1"/>
    <col min="6137" max="6137" width="12.109375" style="30" customWidth="1"/>
    <col min="6138" max="6138" width="10.44140625" style="30" customWidth="1"/>
    <col min="6139" max="6139" width="11.109375" style="30" customWidth="1"/>
    <col min="6140" max="6140" width="10.33203125" style="30" customWidth="1"/>
    <col min="6141" max="6141" width="11" style="30" customWidth="1"/>
    <col min="6142" max="6142" width="14.88671875" style="30" customWidth="1"/>
    <col min="6143" max="6143" width="8.88671875" style="30"/>
    <col min="6144" max="6144" width="9.5546875" style="30" bestFit="1" customWidth="1"/>
    <col min="6145" max="6385" width="8.88671875" style="30"/>
    <col min="6386" max="6386" width="4.6640625" style="30" customWidth="1"/>
    <col min="6387" max="6387" width="12.109375" style="30" customWidth="1"/>
    <col min="6388" max="6388" width="37.5546875" style="30" customWidth="1"/>
    <col min="6389" max="6389" width="8.5546875" style="30" customWidth="1"/>
    <col min="6390" max="6390" width="9.44140625" style="30" customWidth="1"/>
    <col min="6391" max="6391" width="12.5546875" style="30" bestFit="1" customWidth="1"/>
    <col min="6392" max="6392" width="11.33203125" style="30" customWidth="1"/>
    <col min="6393" max="6393" width="12.109375" style="30" customWidth="1"/>
    <col min="6394" max="6394" width="10.44140625" style="30" customWidth="1"/>
    <col min="6395" max="6395" width="11.109375" style="30" customWidth="1"/>
    <col min="6396" max="6396" width="10.33203125" style="30" customWidth="1"/>
    <col min="6397" max="6397" width="11" style="30" customWidth="1"/>
    <col min="6398" max="6398" width="14.88671875" style="30" customWidth="1"/>
    <col min="6399" max="6399" width="8.88671875" style="30"/>
    <col min="6400" max="6400" width="9.5546875" style="30" bestFit="1" customWidth="1"/>
    <col min="6401" max="6641" width="8.88671875" style="30"/>
    <col min="6642" max="6642" width="4.6640625" style="30" customWidth="1"/>
    <col min="6643" max="6643" width="12.109375" style="30" customWidth="1"/>
    <col min="6644" max="6644" width="37.5546875" style="30" customWidth="1"/>
    <col min="6645" max="6645" width="8.5546875" style="30" customWidth="1"/>
    <col min="6646" max="6646" width="9.44140625" style="30" customWidth="1"/>
    <col min="6647" max="6647" width="12.5546875" style="30" bestFit="1" customWidth="1"/>
    <col min="6648" max="6648" width="11.33203125" style="30" customWidth="1"/>
    <col min="6649" max="6649" width="12.109375" style="30" customWidth="1"/>
    <col min="6650" max="6650" width="10.44140625" style="30" customWidth="1"/>
    <col min="6651" max="6651" width="11.109375" style="30" customWidth="1"/>
    <col min="6652" max="6652" width="10.33203125" style="30" customWidth="1"/>
    <col min="6653" max="6653" width="11" style="30" customWidth="1"/>
    <col min="6654" max="6654" width="14.88671875" style="30" customWidth="1"/>
    <col min="6655" max="6655" width="8.88671875" style="30"/>
    <col min="6656" max="6656" width="9.5546875" style="30" bestFit="1" customWidth="1"/>
    <col min="6657" max="6897" width="8.88671875" style="30"/>
    <col min="6898" max="6898" width="4.6640625" style="30" customWidth="1"/>
    <col min="6899" max="6899" width="12.109375" style="30" customWidth="1"/>
    <col min="6900" max="6900" width="37.5546875" style="30" customWidth="1"/>
    <col min="6901" max="6901" width="8.5546875" style="30" customWidth="1"/>
    <col min="6902" max="6902" width="9.44140625" style="30" customWidth="1"/>
    <col min="6903" max="6903" width="12.5546875" style="30" bestFit="1" customWidth="1"/>
    <col min="6904" max="6904" width="11.33203125" style="30" customWidth="1"/>
    <col min="6905" max="6905" width="12.109375" style="30" customWidth="1"/>
    <col min="6906" max="6906" width="10.44140625" style="30" customWidth="1"/>
    <col min="6907" max="6907" width="11.109375" style="30" customWidth="1"/>
    <col min="6908" max="6908" width="10.33203125" style="30" customWidth="1"/>
    <col min="6909" max="6909" width="11" style="30" customWidth="1"/>
    <col min="6910" max="6910" width="14.88671875" style="30" customWidth="1"/>
    <col min="6911" max="6911" width="8.88671875" style="30"/>
    <col min="6912" max="6912" width="9.5546875" style="30" bestFit="1" customWidth="1"/>
    <col min="6913" max="7153" width="8.88671875" style="30"/>
    <col min="7154" max="7154" width="4.6640625" style="30" customWidth="1"/>
    <col min="7155" max="7155" width="12.109375" style="30" customWidth="1"/>
    <col min="7156" max="7156" width="37.5546875" style="30" customWidth="1"/>
    <col min="7157" max="7157" width="8.5546875" style="30" customWidth="1"/>
    <col min="7158" max="7158" width="9.44140625" style="30" customWidth="1"/>
    <col min="7159" max="7159" width="12.5546875" style="30" bestFit="1" customWidth="1"/>
    <col min="7160" max="7160" width="11.33203125" style="30" customWidth="1"/>
    <col min="7161" max="7161" width="12.109375" style="30" customWidth="1"/>
    <col min="7162" max="7162" width="10.44140625" style="30" customWidth="1"/>
    <col min="7163" max="7163" width="11.109375" style="30" customWidth="1"/>
    <col min="7164" max="7164" width="10.33203125" style="30" customWidth="1"/>
    <col min="7165" max="7165" width="11" style="30" customWidth="1"/>
    <col min="7166" max="7166" width="14.88671875" style="30" customWidth="1"/>
    <col min="7167" max="7167" width="8.88671875" style="30"/>
    <col min="7168" max="7168" width="9.5546875" style="30" bestFit="1" customWidth="1"/>
    <col min="7169" max="7409" width="8.88671875" style="30"/>
    <col min="7410" max="7410" width="4.6640625" style="30" customWidth="1"/>
    <col min="7411" max="7411" width="12.109375" style="30" customWidth="1"/>
    <col min="7412" max="7412" width="37.5546875" style="30" customWidth="1"/>
    <col min="7413" max="7413" width="8.5546875" style="30" customWidth="1"/>
    <col min="7414" max="7414" width="9.44140625" style="30" customWidth="1"/>
    <col min="7415" max="7415" width="12.5546875" style="30" bestFit="1" customWidth="1"/>
    <col min="7416" max="7416" width="11.33203125" style="30" customWidth="1"/>
    <col min="7417" max="7417" width="12.109375" style="30" customWidth="1"/>
    <col min="7418" max="7418" width="10.44140625" style="30" customWidth="1"/>
    <col min="7419" max="7419" width="11.109375" style="30" customWidth="1"/>
    <col min="7420" max="7420" width="10.33203125" style="30" customWidth="1"/>
    <col min="7421" max="7421" width="11" style="30" customWidth="1"/>
    <col min="7422" max="7422" width="14.88671875" style="30" customWidth="1"/>
    <col min="7423" max="7423" width="8.88671875" style="30"/>
    <col min="7424" max="7424" width="9.5546875" style="30" bestFit="1" customWidth="1"/>
    <col min="7425" max="7665" width="8.88671875" style="30"/>
    <col min="7666" max="7666" width="4.6640625" style="30" customWidth="1"/>
    <col min="7667" max="7667" width="12.109375" style="30" customWidth="1"/>
    <col min="7668" max="7668" width="37.5546875" style="30" customWidth="1"/>
    <col min="7669" max="7669" width="8.5546875" style="30" customWidth="1"/>
    <col min="7670" max="7670" width="9.44140625" style="30" customWidth="1"/>
    <col min="7671" max="7671" width="12.5546875" style="30" bestFit="1" customWidth="1"/>
    <col min="7672" max="7672" width="11.33203125" style="30" customWidth="1"/>
    <col min="7673" max="7673" width="12.109375" style="30" customWidth="1"/>
    <col min="7674" max="7674" width="10.44140625" style="30" customWidth="1"/>
    <col min="7675" max="7675" width="11.109375" style="30" customWidth="1"/>
    <col min="7676" max="7676" width="10.33203125" style="30" customWidth="1"/>
    <col min="7677" max="7677" width="11" style="30" customWidth="1"/>
    <col min="7678" max="7678" width="14.88671875" style="30" customWidth="1"/>
    <col min="7679" max="7679" width="8.88671875" style="30"/>
    <col min="7680" max="7680" width="9.5546875" style="30" bestFit="1" customWidth="1"/>
    <col min="7681" max="7921" width="8.88671875" style="30"/>
    <col min="7922" max="7922" width="4.6640625" style="30" customWidth="1"/>
    <col min="7923" max="7923" width="12.109375" style="30" customWidth="1"/>
    <col min="7924" max="7924" width="37.5546875" style="30" customWidth="1"/>
    <col min="7925" max="7925" width="8.5546875" style="30" customWidth="1"/>
    <col min="7926" max="7926" width="9.44140625" style="30" customWidth="1"/>
    <col min="7927" max="7927" width="12.5546875" style="30" bestFit="1" customWidth="1"/>
    <col min="7928" max="7928" width="11.33203125" style="30" customWidth="1"/>
    <col min="7929" max="7929" width="12.109375" style="30" customWidth="1"/>
    <col min="7930" max="7930" width="10.44140625" style="30" customWidth="1"/>
    <col min="7931" max="7931" width="11.109375" style="30" customWidth="1"/>
    <col min="7932" max="7932" width="10.33203125" style="30" customWidth="1"/>
    <col min="7933" max="7933" width="11" style="30" customWidth="1"/>
    <col min="7934" max="7934" width="14.88671875" style="30" customWidth="1"/>
    <col min="7935" max="7935" width="8.88671875" style="30"/>
    <col min="7936" max="7936" width="9.5546875" style="30" bestFit="1" customWidth="1"/>
    <col min="7937" max="8177" width="8.88671875" style="30"/>
    <col min="8178" max="8178" width="4.6640625" style="30" customWidth="1"/>
    <col min="8179" max="8179" width="12.109375" style="30" customWidth="1"/>
    <col min="8180" max="8180" width="37.5546875" style="30" customWidth="1"/>
    <col min="8181" max="8181" width="8.5546875" style="30" customWidth="1"/>
    <col min="8182" max="8182" width="9.44140625" style="30" customWidth="1"/>
    <col min="8183" max="8183" width="12.5546875" style="30" bestFit="1" customWidth="1"/>
    <col min="8184" max="8184" width="11.33203125" style="30" customWidth="1"/>
    <col min="8185" max="8185" width="12.109375" style="30" customWidth="1"/>
    <col min="8186" max="8186" width="10.44140625" style="30" customWidth="1"/>
    <col min="8187" max="8187" width="11.109375" style="30" customWidth="1"/>
    <col min="8188" max="8188" width="10.33203125" style="30" customWidth="1"/>
    <col min="8189" max="8189" width="11" style="30" customWidth="1"/>
    <col min="8190" max="8190" width="14.88671875" style="30" customWidth="1"/>
    <col min="8191" max="8191" width="8.88671875" style="30"/>
    <col min="8192" max="8192" width="9.5546875" style="30" bestFit="1" customWidth="1"/>
    <col min="8193" max="8433" width="8.88671875" style="30"/>
    <col min="8434" max="8434" width="4.6640625" style="30" customWidth="1"/>
    <col min="8435" max="8435" width="12.109375" style="30" customWidth="1"/>
    <col min="8436" max="8436" width="37.5546875" style="30" customWidth="1"/>
    <col min="8437" max="8437" width="8.5546875" style="30" customWidth="1"/>
    <col min="8438" max="8438" width="9.44140625" style="30" customWidth="1"/>
    <col min="8439" max="8439" width="12.5546875" style="30" bestFit="1" customWidth="1"/>
    <col min="8440" max="8440" width="11.33203125" style="30" customWidth="1"/>
    <col min="8441" max="8441" width="12.109375" style="30" customWidth="1"/>
    <col min="8442" max="8442" width="10.44140625" style="30" customWidth="1"/>
    <col min="8443" max="8443" width="11.109375" style="30" customWidth="1"/>
    <col min="8444" max="8444" width="10.33203125" style="30" customWidth="1"/>
    <col min="8445" max="8445" width="11" style="30" customWidth="1"/>
    <col min="8446" max="8446" width="14.88671875" style="30" customWidth="1"/>
    <col min="8447" max="8447" width="8.88671875" style="30"/>
    <col min="8448" max="8448" width="9.5546875" style="30" bestFit="1" customWidth="1"/>
    <col min="8449" max="8689" width="8.88671875" style="30"/>
    <col min="8690" max="8690" width="4.6640625" style="30" customWidth="1"/>
    <col min="8691" max="8691" width="12.109375" style="30" customWidth="1"/>
    <col min="8692" max="8692" width="37.5546875" style="30" customWidth="1"/>
    <col min="8693" max="8693" width="8.5546875" style="30" customWidth="1"/>
    <col min="8694" max="8694" width="9.44140625" style="30" customWidth="1"/>
    <col min="8695" max="8695" width="12.5546875" style="30" bestFit="1" customWidth="1"/>
    <col min="8696" max="8696" width="11.33203125" style="30" customWidth="1"/>
    <col min="8697" max="8697" width="12.109375" style="30" customWidth="1"/>
    <col min="8698" max="8698" width="10.44140625" style="30" customWidth="1"/>
    <col min="8699" max="8699" width="11.109375" style="30" customWidth="1"/>
    <col min="8700" max="8700" width="10.33203125" style="30" customWidth="1"/>
    <col min="8701" max="8701" width="11" style="30" customWidth="1"/>
    <col min="8702" max="8702" width="14.88671875" style="30" customWidth="1"/>
    <col min="8703" max="8703" width="8.88671875" style="30"/>
    <col min="8704" max="8704" width="9.5546875" style="30" bestFit="1" customWidth="1"/>
    <col min="8705" max="8945" width="8.88671875" style="30"/>
    <col min="8946" max="8946" width="4.6640625" style="30" customWidth="1"/>
    <col min="8947" max="8947" width="12.109375" style="30" customWidth="1"/>
    <col min="8948" max="8948" width="37.5546875" style="30" customWidth="1"/>
    <col min="8949" max="8949" width="8.5546875" style="30" customWidth="1"/>
    <col min="8950" max="8950" width="9.44140625" style="30" customWidth="1"/>
    <col min="8951" max="8951" width="12.5546875" style="30" bestFit="1" customWidth="1"/>
    <col min="8952" max="8952" width="11.33203125" style="30" customWidth="1"/>
    <col min="8953" max="8953" width="12.109375" style="30" customWidth="1"/>
    <col min="8954" max="8954" width="10.44140625" style="30" customWidth="1"/>
    <col min="8955" max="8955" width="11.109375" style="30" customWidth="1"/>
    <col min="8956" max="8956" width="10.33203125" style="30" customWidth="1"/>
    <col min="8957" max="8957" width="11" style="30" customWidth="1"/>
    <col min="8958" max="8958" width="14.88671875" style="30" customWidth="1"/>
    <col min="8959" max="8959" width="8.88671875" style="30"/>
    <col min="8960" max="8960" width="9.5546875" style="30" bestFit="1" customWidth="1"/>
    <col min="8961" max="9201" width="8.88671875" style="30"/>
    <col min="9202" max="9202" width="4.6640625" style="30" customWidth="1"/>
    <col min="9203" max="9203" width="12.109375" style="30" customWidth="1"/>
    <col min="9204" max="9204" width="37.5546875" style="30" customWidth="1"/>
    <col min="9205" max="9205" width="8.5546875" style="30" customWidth="1"/>
    <col min="9206" max="9206" width="9.44140625" style="30" customWidth="1"/>
    <col min="9207" max="9207" width="12.5546875" style="30" bestFit="1" customWidth="1"/>
    <col min="9208" max="9208" width="11.33203125" style="30" customWidth="1"/>
    <col min="9209" max="9209" width="12.109375" style="30" customWidth="1"/>
    <col min="9210" max="9210" width="10.44140625" style="30" customWidth="1"/>
    <col min="9211" max="9211" width="11.109375" style="30" customWidth="1"/>
    <col min="9212" max="9212" width="10.33203125" style="30" customWidth="1"/>
    <col min="9213" max="9213" width="11" style="30" customWidth="1"/>
    <col min="9214" max="9214" width="14.88671875" style="30" customWidth="1"/>
    <col min="9215" max="9215" width="8.88671875" style="30"/>
    <col min="9216" max="9216" width="9.5546875" style="30" bestFit="1" customWidth="1"/>
    <col min="9217" max="9457" width="8.88671875" style="30"/>
    <col min="9458" max="9458" width="4.6640625" style="30" customWidth="1"/>
    <col min="9459" max="9459" width="12.109375" style="30" customWidth="1"/>
    <col min="9460" max="9460" width="37.5546875" style="30" customWidth="1"/>
    <col min="9461" max="9461" width="8.5546875" style="30" customWidth="1"/>
    <col min="9462" max="9462" width="9.44140625" style="30" customWidth="1"/>
    <col min="9463" max="9463" width="12.5546875" style="30" bestFit="1" customWidth="1"/>
    <col min="9464" max="9464" width="11.33203125" style="30" customWidth="1"/>
    <col min="9465" max="9465" width="12.109375" style="30" customWidth="1"/>
    <col min="9466" max="9466" width="10.44140625" style="30" customWidth="1"/>
    <col min="9467" max="9467" width="11.109375" style="30" customWidth="1"/>
    <col min="9468" max="9468" width="10.33203125" style="30" customWidth="1"/>
    <col min="9469" max="9469" width="11" style="30" customWidth="1"/>
    <col min="9470" max="9470" width="14.88671875" style="30" customWidth="1"/>
    <col min="9471" max="9471" width="8.88671875" style="30"/>
    <col min="9472" max="9472" width="9.5546875" style="30" bestFit="1" customWidth="1"/>
    <col min="9473" max="9713" width="8.88671875" style="30"/>
    <col min="9714" max="9714" width="4.6640625" style="30" customWidth="1"/>
    <col min="9715" max="9715" width="12.109375" style="30" customWidth="1"/>
    <col min="9716" max="9716" width="37.5546875" style="30" customWidth="1"/>
    <col min="9717" max="9717" width="8.5546875" style="30" customWidth="1"/>
    <col min="9718" max="9718" width="9.44140625" style="30" customWidth="1"/>
    <col min="9719" max="9719" width="12.5546875" style="30" bestFit="1" customWidth="1"/>
    <col min="9720" max="9720" width="11.33203125" style="30" customWidth="1"/>
    <col min="9721" max="9721" width="12.109375" style="30" customWidth="1"/>
    <col min="9722" max="9722" width="10.44140625" style="30" customWidth="1"/>
    <col min="9723" max="9723" width="11.109375" style="30" customWidth="1"/>
    <col min="9724" max="9724" width="10.33203125" style="30" customWidth="1"/>
    <col min="9725" max="9725" width="11" style="30" customWidth="1"/>
    <col min="9726" max="9726" width="14.88671875" style="30" customWidth="1"/>
    <col min="9727" max="9727" width="8.88671875" style="30"/>
    <col min="9728" max="9728" width="9.5546875" style="30" bestFit="1" customWidth="1"/>
    <col min="9729" max="9969" width="8.88671875" style="30"/>
    <col min="9970" max="9970" width="4.6640625" style="30" customWidth="1"/>
    <col min="9971" max="9971" width="12.109375" style="30" customWidth="1"/>
    <col min="9972" max="9972" width="37.5546875" style="30" customWidth="1"/>
    <col min="9973" max="9973" width="8.5546875" style="30" customWidth="1"/>
    <col min="9974" max="9974" width="9.44140625" style="30" customWidth="1"/>
    <col min="9975" max="9975" width="12.5546875" style="30" bestFit="1" customWidth="1"/>
    <col min="9976" max="9976" width="11.33203125" style="30" customWidth="1"/>
    <col min="9977" max="9977" width="12.109375" style="30" customWidth="1"/>
    <col min="9978" max="9978" width="10.44140625" style="30" customWidth="1"/>
    <col min="9979" max="9979" width="11.109375" style="30" customWidth="1"/>
    <col min="9980" max="9980" width="10.33203125" style="30" customWidth="1"/>
    <col min="9981" max="9981" width="11" style="30" customWidth="1"/>
    <col min="9982" max="9982" width="14.88671875" style="30" customWidth="1"/>
    <col min="9983" max="9983" width="8.88671875" style="30"/>
    <col min="9984" max="9984" width="9.5546875" style="30" bestFit="1" customWidth="1"/>
    <col min="9985" max="10225" width="8.88671875" style="30"/>
    <col min="10226" max="10226" width="4.6640625" style="30" customWidth="1"/>
    <col min="10227" max="10227" width="12.109375" style="30" customWidth="1"/>
    <col min="10228" max="10228" width="37.5546875" style="30" customWidth="1"/>
    <col min="10229" max="10229" width="8.5546875" style="30" customWidth="1"/>
    <col min="10230" max="10230" width="9.44140625" style="30" customWidth="1"/>
    <col min="10231" max="10231" width="12.5546875" style="30" bestFit="1" customWidth="1"/>
    <col min="10232" max="10232" width="11.33203125" style="30" customWidth="1"/>
    <col min="10233" max="10233" width="12.109375" style="30" customWidth="1"/>
    <col min="10234" max="10234" width="10.44140625" style="30" customWidth="1"/>
    <col min="10235" max="10235" width="11.109375" style="30" customWidth="1"/>
    <col min="10236" max="10236" width="10.33203125" style="30" customWidth="1"/>
    <col min="10237" max="10237" width="11" style="30" customWidth="1"/>
    <col min="10238" max="10238" width="14.88671875" style="30" customWidth="1"/>
    <col min="10239" max="10239" width="8.88671875" style="30"/>
    <col min="10240" max="10240" width="9.5546875" style="30" bestFit="1" customWidth="1"/>
    <col min="10241" max="10481" width="8.88671875" style="30"/>
    <col min="10482" max="10482" width="4.6640625" style="30" customWidth="1"/>
    <col min="10483" max="10483" width="12.109375" style="30" customWidth="1"/>
    <col min="10484" max="10484" width="37.5546875" style="30" customWidth="1"/>
    <col min="10485" max="10485" width="8.5546875" style="30" customWidth="1"/>
    <col min="10486" max="10486" width="9.44140625" style="30" customWidth="1"/>
    <col min="10487" max="10487" width="12.5546875" style="30" bestFit="1" customWidth="1"/>
    <col min="10488" max="10488" width="11.33203125" style="30" customWidth="1"/>
    <col min="10489" max="10489" width="12.109375" style="30" customWidth="1"/>
    <col min="10490" max="10490" width="10.44140625" style="30" customWidth="1"/>
    <col min="10491" max="10491" width="11.109375" style="30" customWidth="1"/>
    <col min="10492" max="10492" width="10.33203125" style="30" customWidth="1"/>
    <col min="10493" max="10493" width="11" style="30" customWidth="1"/>
    <col min="10494" max="10494" width="14.88671875" style="30" customWidth="1"/>
    <col min="10495" max="10495" width="8.88671875" style="30"/>
    <col min="10496" max="10496" width="9.5546875" style="30" bestFit="1" customWidth="1"/>
    <col min="10497" max="10737" width="8.88671875" style="30"/>
    <col min="10738" max="10738" width="4.6640625" style="30" customWidth="1"/>
    <col min="10739" max="10739" width="12.109375" style="30" customWidth="1"/>
    <col min="10740" max="10740" width="37.5546875" style="30" customWidth="1"/>
    <col min="10741" max="10741" width="8.5546875" style="30" customWidth="1"/>
    <col min="10742" max="10742" width="9.44140625" style="30" customWidth="1"/>
    <col min="10743" max="10743" width="12.5546875" style="30" bestFit="1" customWidth="1"/>
    <col min="10744" max="10744" width="11.33203125" style="30" customWidth="1"/>
    <col min="10745" max="10745" width="12.109375" style="30" customWidth="1"/>
    <col min="10746" max="10746" width="10.44140625" style="30" customWidth="1"/>
    <col min="10747" max="10747" width="11.109375" style="30" customWidth="1"/>
    <col min="10748" max="10748" width="10.33203125" style="30" customWidth="1"/>
    <col min="10749" max="10749" width="11" style="30" customWidth="1"/>
    <col min="10750" max="10750" width="14.88671875" style="30" customWidth="1"/>
    <col min="10751" max="10751" width="8.88671875" style="30"/>
    <col min="10752" max="10752" width="9.5546875" style="30" bestFit="1" customWidth="1"/>
    <col min="10753" max="10993" width="8.88671875" style="30"/>
    <col min="10994" max="10994" width="4.6640625" style="30" customWidth="1"/>
    <col min="10995" max="10995" width="12.109375" style="30" customWidth="1"/>
    <col min="10996" max="10996" width="37.5546875" style="30" customWidth="1"/>
    <col min="10997" max="10997" width="8.5546875" style="30" customWidth="1"/>
    <col min="10998" max="10998" width="9.44140625" style="30" customWidth="1"/>
    <col min="10999" max="10999" width="12.5546875" style="30" bestFit="1" customWidth="1"/>
    <col min="11000" max="11000" width="11.33203125" style="30" customWidth="1"/>
    <col min="11001" max="11001" width="12.109375" style="30" customWidth="1"/>
    <col min="11002" max="11002" width="10.44140625" style="30" customWidth="1"/>
    <col min="11003" max="11003" width="11.109375" style="30" customWidth="1"/>
    <col min="11004" max="11004" width="10.33203125" style="30" customWidth="1"/>
    <col min="11005" max="11005" width="11" style="30" customWidth="1"/>
    <col min="11006" max="11006" width="14.88671875" style="30" customWidth="1"/>
    <col min="11007" max="11007" width="8.88671875" style="30"/>
    <col min="11008" max="11008" width="9.5546875" style="30" bestFit="1" customWidth="1"/>
    <col min="11009" max="11249" width="8.88671875" style="30"/>
    <col min="11250" max="11250" width="4.6640625" style="30" customWidth="1"/>
    <col min="11251" max="11251" width="12.109375" style="30" customWidth="1"/>
    <col min="11252" max="11252" width="37.5546875" style="30" customWidth="1"/>
    <col min="11253" max="11253" width="8.5546875" style="30" customWidth="1"/>
    <col min="11254" max="11254" width="9.44140625" style="30" customWidth="1"/>
    <col min="11255" max="11255" width="12.5546875" style="30" bestFit="1" customWidth="1"/>
    <col min="11256" max="11256" width="11.33203125" style="30" customWidth="1"/>
    <col min="11257" max="11257" width="12.109375" style="30" customWidth="1"/>
    <col min="11258" max="11258" width="10.44140625" style="30" customWidth="1"/>
    <col min="11259" max="11259" width="11.109375" style="30" customWidth="1"/>
    <col min="11260" max="11260" width="10.33203125" style="30" customWidth="1"/>
    <col min="11261" max="11261" width="11" style="30" customWidth="1"/>
    <col min="11262" max="11262" width="14.88671875" style="30" customWidth="1"/>
    <col min="11263" max="11263" width="8.88671875" style="30"/>
    <col min="11264" max="11264" width="9.5546875" style="30" bestFit="1" customWidth="1"/>
    <col min="11265" max="11505" width="8.88671875" style="30"/>
    <col min="11506" max="11506" width="4.6640625" style="30" customWidth="1"/>
    <col min="11507" max="11507" width="12.109375" style="30" customWidth="1"/>
    <col min="11508" max="11508" width="37.5546875" style="30" customWidth="1"/>
    <col min="11509" max="11509" width="8.5546875" style="30" customWidth="1"/>
    <col min="11510" max="11510" width="9.44140625" style="30" customWidth="1"/>
    <col min="11511" max="11511" width="12.5546875" style="30" bestFit="1" customWidth="1"/>
    <col min="11512" max="11512" width="11.33203125" style="30" customWidth="1"/>
    <col min="11513" max="11513" width="12.109375" style="30" customWidth="1"/>
    <col min="11514" max="11514" width="10.44140625" style="30" customWidth="1"/>
    <col min="11515" max="11515" width="11.109375" style="30" customWidth="1"/>
    <col min="11516" max="11516" width="10.33203125" style="30" customWidth="1"/>
    <col min="11517" max="11517" width="11" style="30" customWidth="1"/>
    <col min="11518" max="11518" width="14.88671875" style="30" customWidth="1"/>
    <col min="11519" max="11519" width="8.88671875" style="30"/>
    <col min="11520" max="11520" width="9.5546875" style="30" bestFit="1" customWidth="1"/>
    <col min="11521" max="11761" width="8.88671875" style="30"/>
    <col min="11762" max="11762" width="4.6640625" style="30" customWidth="1"/>
    <col min="11763" max="11763" width="12.109375" style="30" customWidth="1"/>
    <col min="11764" max="11764" width="37.5546875" style="30" customWidth="1"/>
    <col min="11765" max="11765" width="8.5546875" style="30" customWidth="1"/>
    <col min="11766" max="11766" width="9.44140625" style="30" customWidth="1"/>
    <col min="11767" max="11767" width="12.5546875" style="30" bestFit="1" customWidth="1"/>
    <col min="11768" max="11768" width="11.33203125" style="30" customWidth="1"/>
    <col min="11769" max="11769" width="12.109375" style="30" customWidth="1"/>
    <col min="11770" max="11770" width="10.44140625" style="30" customWidth="1"/>
    <col min="11771" max="11771" width="11.109375" style="30" customWidth="1"/>
    <col min="11772" max="11772" width="10.33203125" style="30" customWidth="1"/>
    <col min="11773" max="11773" width="11" style="30" customWidth="1"/>
    <col min="11774" max="11774" width="14.88671875" style="30" customWidth="1"/>
    <col min="11775" max="11775" width="8.88671875" style="30"/>
    <col min="11776" max="11776" width="9.5546875" style="30" bestFit="1" customWidth="1"/>
    <col min="11777" max="12017" width="8.88671875" style="30"/>
    <col min="12018" max="12018" width="4.6640625" style="30" customWidth="1"/>
    <col min="12019" max="12019" width="12.109375" style="30" customWidth="1"/>
    <col min="12020" max="12020" width="37.5546875" style="30" customWidth="1"/>
    <col min="12021" max="12021" width="8.5546875" style="30" customWidth="1"/>
    <col min="12022" max="12022" width="9.44140625" style="30" customWidth="1"/>
    <col min="12023" max="12023" width="12.5546875" style="30" bestFit="1" customWidth="1"/>
    <col min="12024" max="12024" width="11.33203125" style="30" customWidth="1"/>
    <col min="12025" max="12025" width="12.109375" style="30" customWidth="1"/>
    <col min="12026" max="12026" width="10.44140625" style="30" customWidth="1"/>
    <col min="12027" max="12027" width="11.109375" style="30" customWidth="1"/>
    <col min="12028" max="12028" width="10.33203125" style="30" customWidth="1"/>
    <col min="12029" max="12029" width="11" style="30" customWidth="1"/>
    <col min="12030" max="12030" width="14.88671875" style="30" customWidth="1"/>
    <col min="12031" max="12031" width="8.88671875" style="30"/>
    <col min="12032" max="12032" width="9.5546875" style="30" bestFit="1" customWidth="1"/>
    <col min="12033" max="12273" width="8.88671875" style="30"/>
    <col min="12274" max="12274" width="4.6640625" style="30" customWidth="1"/>
    <col min="12275" max="12275" width="12.109375" style="30" customWidth="1"/>
    <col min="12276" max="12276" width="37.5546875" style="30" customWidth="1"/>
    <col min="12277" max="12277" width="8.5546875" style="30" customWidth="1"/>
    <col min="12278" max="12278" width="9.44140625" style="30" customWidth="1"/>
    <col min="12279" max="12279" width="12.5546875" style="30" bestFit="1" customWidth="1"/>
    <col min="12280" max="12280" width="11.33203125" style="30" customWidth="1"/>
    <col min="12281" max="12281" width="12.109375" style="30" customWidth="1"/>
    <col min="12282" max="12282" width="10.44140625" style="30" customWidth="1"/>
    <col min="12283" max="12283" width="11.109375" style="30" customWidth="1"/>
    <col min="12284" max="12284" width="10.33203125" style="30" customWidth="1"/>
    <col min="12285" max="12285" width="11" style="30" customWidth="1"/>
    <col min="12286" max="12286" width="14.88671875" style="30" customWidth="1"/>
    <col min="12287" max="12287" width="8.88671875" style="30"/>
    <col min="12288" max="12288" width="9.5546875" style="30" bestFit="1" customWidth="1"/>
    <col min="12289" max="12529" width="8.88671875" style="30"/>
    <col min="12530" max="12530" width="4.6640625" style="30" customWidth="1"/>
    <col min="12531" max="12531" width="12.109375" style="30" customWidth="1"/>
    <col min="12532" max="12532" width="37.5546875" style="30" customWidth="1"/>
    <col min="12533" max="12533" width="8.5546875" style="30" customWidth="1"/>
    <col min="12534" max="12534" width="9.44140625" style="30" customWidth="1"/>
    <col min="12535" max="12535" width="12.5546875" style="30" bestFit="1" customWidth="1"/>
    <col min="12536" max="12536" width="11.33203125" style="30" customWidth="1"/>
    <col min="12537" max="12537" width="12.109375" style="30" customWidth="1"/>
    <col min="12538" max="12538" width="10.44140625" style="30" customWidth="1"/>
    <col min="12539" max="12539" width="11.109375" style="30" customWidth="1"/>
    <col min="12540" max="12540" width="10.33203125" style="30" customWidth="1"/>
    <col min="12541" max="12541" width="11" style="30" customWidth="1"/>
    <col min="12542" max="12542" width="14.88671875" style="30" customWidth="1"/>
    <col min="12543" max="12543" width="8.88671875" style="30"/>
    <col min="12544" max="12544" width="9.5546875" style="30" bestFit="1" customWidth="1"/>
    <col min="12545" max="12785" width="8.88671875" style="30"/>
    <col min="12786" max="12786" width="4.6640625" style="30" customWidth="1"/>
    <col min="12787" max="12787" width="12.109375" style="30" customWidth="1"/>
    <col min="12788" max="12788" width="37.5546875" style="30" customWidth="1"/>
    <col min="12789" max="12789" width="8.5546875" style="30" customWidth="1"/>
    <col min="12790" max="12790" width="9.44140625" style="30" customWidth="1"/>
    <col min="12791" max="12791" width="12.5546875" style="30" bestFit="1" customWidth="1"/>
    <col min="12792" max="12792" width="11.33203125" style="30" customWidth="1"/>
    <col min="12793" max="12793" width="12.109375" style="30" customWidth="1"/>
    <col min="12794" max="12794" width="10.44140625" style="30" customWidth="1"/>
    <col min="12795" max="12795" width="11.109375" style="30" customWidth="1"/>
    <col min="12796" max="12796" width="10.33203125" style="30" customWidth="1"/>
    <col min="12797" max="12797" width="11" style="30" customWidth="1"/>
    <col min="12798" max="12798" width="14.88671875" style="30" customWidth="1"/>
    <col min="12799" max="12799" width="8.88671875" style="30"/>
    <col min="12800" max="12800" width="9.5546875" style="30" bestFit="1" customWidth="1"/>
    <col min="12801" max="13041" width="8.88671875" style="30"/>
    <col min="13042" max="13042" width="4.6640625" style="30" customWidth="1"/>
    <col min="13043" max="13043" width="12.109375" style="30" customWidth="1"/>
    <col min="13044" max="13044" width="37.5546875" style="30" customWidth="1"/>
    <col min="13045" max="13045" width="8.5546875" style="30" customWidth="1"/>
    <col min="13046" max="13046" width="9.44140625" style="30" customWidth="1"/>
    <col min="13047" max="13047" width="12.5546875" style="30" bestFit="1" customWidth="1"/>
    <col min="13048" max="13048" width="11.33203125" style="30" customWidth="1"/>
    <col min="13049" max="13049" width="12.109375" style="30" customWidth="1"/>
    <col min="13050" max="13050" width="10.44140625" style="30" customWidth="1"/>
    <col min="13051" max="13051" width="11.109375" style="30" customWidth="1"/>
    <col min="13052" max="13052" width="10.33203125" style="30" customWidth="1"/>
    <col min="13053" max="13053" width="11" style="30" customWidth="1"/>
    <col min="13054" max="13054" width="14.88671875" style="30" customWidth="1"/>
    <col min="13055" max="13055" width="8.88671875" style="30"/>
    <col min="13056" max="13056" width="9.5546875" style="30" bestFit="1" customWidth="1"/>
    <col min="13057" max="13297" width="8.88671875" style="30"/>
    <col min="13298" max="13298" width="4.6640625" style="30" customWidth="1"/>
    <col min="13299" max="13299" width="12.109375" style="30" customWidth="1"/>
    <col min="13300" max="13300" width="37.5546875" style="30" customWidth="1"/>
    <col min="13301" max="13301" width="8.5546875" style="30" customWidth="1"/>
    <col min="13302" max="13302" width="9.44140625" style="30" customWidth="1"/>
    <col min="13303" max="13303" width="12.5546875" style="30" bestFit="1" customWidth="1"/>
    <col min="13304" max="13304" width="11.33203125" style="30" customWidth="1"/>
    <col min="13305" max="13305" width="12.109375" style="30" customWidth="1"/>
    <col min="13306" max="13306" width="10.44140625" style="30" customWidth="1"/>
    <col min="13307" max="13307" width="11.109375" style="30" customWidth="1"/>
    <col min="13308" max="13308" width="10.33203125" style="30" customWidth="1"/>
    <col min="13309" max="13309" width="11" style="30" customWidth="1"/>
    <col min="13310" max="13310" width="14.88671875" style="30" customWidth="1"/>
    <col min="13311" max="13311" width="8.88671875" style="30"/>
    <col min="13312" max="13312" width="9.5546875" style="30" bestFit="1" customWidth="1"/>
    <col min="13313" max="13553" width="8.88671875" style="30"/>
    <col min="13554" max="13554" width="4.6640625" style="30" customWidth="1"/>
    <col min="13555" max="13555" width="12.109375" style="30" customWidth="1"/>
    <col min="13556" max="13556" width="37.5546875" style="30" customWidth="1"/>
    <col min="13557" max="13557" width="8.5546875" style="30" customWidth="1"/>
    <col min="13558" max="13558" width="9.44140625" style="30" customWidth="1"/>
    <col min="13559" max="13559" width="12.5546875" style="30" bestFit="1" customWidth="1"/>
    <col min="13560" max="13560" width="11.33203125" style="30" customWidth="1"/>
    <col min="13561" max="13561" width="12.109375" style="30" customWidth="1"/>
    <col min="13562" max="13562" width="10.44140625" style="30" customWidth="1"/>
    <col min="13563" max="13563" width="11.109375" style="30" customWidth="1"/>
    <col min="13564" max="13564" width="10.33203125" style="30" customWidth="1"/>
    <col min="13565" max="13565" width="11" style="30" customWidth="1"/>
    <col min="13566" max="13566" width="14.88671875" style="30" customWidth="1"/>
    <col min="13567" max="13567" width="8.88671875" style="30"/>
    <col min="13568" max="13568" width="9.5546875" style="30" bestFit="1" customWidth="1"/>
    <col min="13569" max="13809" width="8.88671875" style="30"/>
    <col min="13810" max="13810" width="4.6640625" style="30" customWidth="1"/>
    <col min="13811" max="13811" width="12.109375" style="30" customWidth="1"/>
    <col min="13812" max="13812" width="37.5546875" style="30" customWidth="1"/>
    <col min="13813" max="13813" width="8.5546875" style="30" customWidth="1"/>
    <col min="13814" max="13814" width="9.44140625" style="30" customWidth="1"/>
    <col min="13815" max="13815" width="12.5546875" style="30" bestFit="1" customWidth="1"/>
    <col min="13816" max="13816" width="11.33203125" style="30" customWidth="1"/>
    <col min="13817" max="13817" width="12.109375" style="30" customWidth="1"/>
    <col min="13818" max="13818" width="10.44140625" style="30" customWidth="1"/>
    <col min="13819" max="13819" width="11.109375" style="30" customWidth="1"/>
    <col min="13820" max="13820" width="10.33203125" style="30" customWidth="1"/>
    <col min="13821" max="13821" width="11" style="30" customWidth="1"/>
    <col min="13822" max="13822" width="14.88671875" style="30" customWidth="1"/>
    <col min="13823" max="13823" width="8.88671875" style="30"/>
    <col min="13824" max="13824" width="9.5546875" style="30" bestFit="1" customWidth="1"/>
    <col min="13825" max="14065" width="8.88671875" style="30"/>
    <col min="14066" max="14066" width="4.6640625" style="30" customWidth="1"/>
    <col min="14067" max="14067" width="12.109375" style="30" customWidth="1"/>
    <col min="14068" max="14068" width="37.5546875" style="30" customWidth="1"/>
    <col min="14069" max="14069" width="8.5546875" style="30" customWidth="1"/>
    <col min="14070" max="14070" width="9.44140625" style="30" customWidth="1"/>
    <col min="14071" max="14071" width="12.5546875" style="30" bestFit="1" customWidth="1"/>
    <col min="14072" max="14072" width="11.33203125" style="30" customWidth="1"/>
    <col min="14073" max="14073" width="12.109375" style="30" customWidth="1"/>
    <col min="14074" max="14074" width="10.44140625" style="30" customWidth="1"/>
    <col min="14075" max="14075" width="11.109375" style="30" customWidth="1"/>
    <col min="14076" max="14076" width="10.33203125" style="30" customWidth="1"/>
    <col min="14077" max="14077" width="11" style="30" customWidth="1"/>
    <col min="14078" max="14078" width="14.88671875" style="30" customWidth="1"/>
    <col min="14079" max="14079" width="8.88671875" style="30"/>
    <col min="14080" max="14080" width="9.5546875" style="30" bestFit="1" customWidth="1"/>
    <col min="14081" max="14321" width="8.88671875" style="30"/>
    <col min="14322" max="14322" width="4.6640625" style="30" customWidth="1"/>
    <col min="14323" max="14323" width="12.109375" style="30" customWidth="1"/>
    <col min="14324" max="14324" width="37.5546875" style="30" customWidth="1"/>
    <col min="14325" max="14325" width="8.5546875" style="30" customWidth="1"/>
    <col min="14326" max="14326" width="9.44140625" style="30" customWidth="1"/>
    <col min="14327" max="14327" width="12.5546875" style="30" bestFit="1" customWidth="1"/>
    <col min="14328" max="14328" width="11.33203125" style="30" customWidth="1"/>
    <col min="14329" max="14329" width="12.109375" style="30" customWidth="1"/>
    <col min="14330" max="14330" width="10.44140625" style="30" customWidth="1"/>
    <col min="14331" max="14331" width="11.109375" style="30" customWidth="1"/>
    <col min="14332" max="14332" width="10.33203125" style="30" customWidth="1"/>
    <col min="14333" max="14333" width="11" style="30" customWidth="1"/>
    <col min="14334" max="14334" width="14.88671875" style="30" customWidth="1"/>
    <col min="14335" max="14335" width="8.88671875" style="30"/>
    <col min="14336" max="14336" width="9.5546875" style="30" bestFit="1" customWidth="1"/>
    <col min="14337" max="14577" width="8.88671875" style="30"/>
    <col min="14578" max="14578" width="4.6640625" style="30" customWidth="1"/>
    <col min="14579" max="14579" width="12.109375" style="30" customWidth="1"/>
    <col min="14580" max="14580" width="37.5546875" style="30" customWidth="1"/>
    <col min="14581" max="14581" width="8.5546875" style="30" customWidth="1"/>
    <col min="14582" max="14582" width="9.44140625" style="30" customWidth="1"/>
    <col min="14583" max="14583" width="12.5546875" style="30" bestFit="1" customWidth="1"/>
    <col min="14584" max="14584" width="11.33203125" style="30" customWidth="1"/>
    <col min="14585" max="14585" width="12.109375" style="30" customWidth="1"/>
    <col min="14586" max="14586" width="10.44140625" style="30" customWidth="1"/>
    <col min="14587" max="14587" width="11.109375" style="30" customWidth="1"/>
    <col min="14588" max="14588" width="10.33203125" style="30" customWidth="1"/>
    <col min="14589" max="14589" width="11" style="30" customWidth="1"/>
    <col min="14590" max="14590" width="14.88671875" style="30" customWidth="1"/>
    <col min="14591" max="14591" width="8.88671875" style="30"/>
    <col min="14592" max="14592" width="9.5546875" style="30" bestFit="1" customWidth="1"/>
    <col min="14593" max="14833" width="8.88671875" style="30"/>
    <col min="14834" max="14834" width="4.6640625" style="30" customWidth="1"/>
    <col min="14835" max="14835" width="12.109375" style="30" customWidth="1"/>
    <col min="14836" max="14836" width="37.5546875" style="30" customWidth="1"/>
    <col min="14837" max="14837" width="8.5546875" style="30" customWidth="1"/>
    <col min="14838" max="14838" width="9.44140625" style="30" customWidth="1"/>
    <col min="14839" max="14839" width="12.5546875" style="30" bestFit="1" customWidth="1"/>
    <col min="14840" max="14840" width="11.33203125" style="30" customWidth="1"/>
    <col min="14841" max="14841" width="12.109375" style="30" customWidth="1"/>
    <col min="14842" max="14842" width="10.44140625" style="30" customWidth="1"/>
    <col min="14843" max="14843" width="11.109375" style="30" customWidth="1"/>
    <col min="14844" max="14844" width="10.33203125" style="30" customWidth="1"/>
    <col min="14845" max="14845" width="11" style="30" customWidth="1"/>
    <col min="14846" max="14846" width="14.88671875" style="30" customWidth="1"/>
    <col min="14847" max="14847" width="8.88671875" style="30"/>
    <col min="14848" max="14848" width="9.5546875" style="30" bestFit="1" customWidth="1"/>
    <col min="14849" max="15089" width="8.88671875" style="30"/>
    <col min="15090" max="15090" width="4.6640625" style="30" customWidth="1"/>
    <col min="15091" max="15091" width="12.109375" style="30" customWidth="1"/>
    <col min="15092" max="15092" width="37.5546875" style="30" customWidth="1"/>
    <col min="15093" max="15093" width="8.5546875" style="30" customWidth="1"/>
    <col min="15094" max="15094" width="9.44140625" style="30" customWidth="1"/>
    <col min="15095" max="15095" width="12.5546875" style="30" bestFit="1" customWidth="1"/>
    <col min="15096" max="15096" width="11.33203125" style="30" customWidth="1"/>
    <col min="15097" max="15097" width="12.109375" style="30" customWidth="1"/>
    <col min="15098" max="15098" width="10.44140625" style="30" customWidth="1"/>
    <col min="15099" max="15099" width="11.109375" style="30" customWidth="1"/>
    <col min="15100" max="15100" width="10.33203125" style="30" customWidth="1"/>
    <col min="15101" max="15101" width="11" style="30" customWidth="1"/>
    <col min="15102" max="15102" width="14.88671875" style="30" customWidth="1"/>
    <col min="15103" max="15103" width="8.88671875" style="30"/>
    <col min="15104" max="15104" width="9.5546875" style="30" bestFit="1" customWidth="1"/>
    <col min="15105" max="15345" width="8.88671875" style="30"/>
    <col min="15346" max="15346" width="4.6640625" style="30" customWidth="1"/>
    <col min="15347" max="15347" width="12.109375" style="30" customWidth="1"/>
    <col min="15348" max="15348" width="37.5546875" style="30" customWidth="1"/>
    <col min="15349" max="15349" width="8.5546875" style="30" customWidth="1"/>
    <col min="15350" max="15350" width="9.44140625" style="30" customWidth="1"/>
    <col min="15351" max="15351" width="12.5546875" style="30" bestFit="1" customWidth="1"/>
    <col min="15352" max="15352" width="11.33203125" style="30" customWidth="1"/>
    <col min="15353" max="15353" width="12.109375" style="30" customWidth="1"/>
    <col min="15354" max="15354" width="10.44140625" style="30" customWidth="1"/>
    <col min="15355" max="15355" width="11.109375" style="30" customWidth="1"/>
    <col min="15356" max="15356" width="10.33203125" style="30" customWidth="1"/>
    <col min="15357" max="15357" width="11" style="30" customWidth="1"/>
    <col min="15358" max="15358" width="14.88671875" style="30" customWidth="1"/>
    <col min="15359" max="15359" width="8.88671875" style="30"/>
    <col min="15360" max="15360" width="9.5546875" style="30" bestFit="1" customWidth="1"/>
    <col min="15361" max="15601" width="8.88671875" style="30"/>
    <col min="15602" max="15602" width="4.6640625" style="30" customWidth="1"/>
    <col min="15603" max="15603" width="12.109375" style="30" customWidth="1"/>
    <col min="15604" max="15604" width="37.5546875" style="30" customWidth="1"/>
    <col min="15605" max="15605" width="8.5546875" style="30" customWidth="1"/>
    <col min="15606" max="15606" width="9.44140625" style="30" customWidth="1"/>
    <col min="15607" max="15607" width="12.5546875" style="30" bestFit="1" customWidth="1"/>
    <col min="15608" max="15608" width="11.33203125" style="30" customWidth="1"/>
    <col min="15609" max="15609" width="12.109375" style="30" customWidth="1"/>
    <col min="15610" max="15610" width="10.44140625" style="30" customWidth="1"/>
    <col min="15611" max="15611" width="11.109375" style="30" customWidth="1"/>
    <col min="15612" max="15612" width="10.33203125" style="30" customWidth="1"/>
    <col min="15613" max="15613" width="11" style="30" customWidth="1"/>
    <col min="15614" max="15614" width="14.88671875" style="30" customWidth="1"/>
    <col min="15615" max="15615" width="8.88671875" style="30"/>
    <col min="15616" max="15616" width="9.5546875" style="30" bestFit="1" customWidth="1"/>
    <col min="15617" max="15857" width="8.88671875" style="30"/>
    <col min="15858" max="15858" width="4.6640625" style="30" customWidth="1"/>
    <col min="15859" max="15859" width="12.109375" style="30" customWidth="1"/>
    <col min="15860" max="15860" width="37.5546875" style="30" customWidth="1"/>
    <col min="15861" max="15861" width="8.5546875" style="30" customWidth="1"/>
    <col min="15862" max="15862" width="9.44140625" style="30" customWidth="1"/>
    <col min="15863" max="15863" width="12.5546875" style="30" bestFit="1" customWidth="1"/>
    <col min="15864" max="15864" width="11.33203125" style="30" customWidth="1"/>
    <col min="15865" max="15865" width="12.109375" style="30" customWidth="1"/>
    <col min="15866" max="15866" width="10.44140625" style="30" customWidth="1"/>
    <col min="15867" max="15867" width="11.109375" style="30" customWidth="1"/>
    <col min="15868" max="15868" width="10.33203125" style="30" customWidth="1"/>
    <col min="15869" max="15869" width="11" style="30" customWidth="1"/>
    <col min="15870" max="15870" width="14.88671875" style="30" customWidth="1"/>
    <col min="15871" max="15871" width="8.88671875" style="30"/>
    <col min="15872" max="15872" width="9.5546875" style="30" bestFit="1" customWidth="1"/>
    <col min="15873" max="16113" width="8.88671875" style="30"/>
    <col min="16114" max="16114" width="4.6640625" style="30" customWidth="1"/>
    <col min="16115" max="16115" width="12.109375" style="30" customWidth="1"/>
    <col min="16116" max="16116" width="37.5546875" style="30" customWidth="1"/>
    <col min="16117" max="16117" width="8.5546875" style="30" customWidth="1"/>
    <col min="16118" max="16118" width="9.44140625" style="30" customWidth="1"/>
    <col min="16119" max="16119" width="12.5546875" style="30" bestFit="1" customWidth="1"/>
    <col min="16120" max="16120" width="11.33203125" style="30" customWidth="1"/>
    <col min="16121" max="16121" width="12.109375" style="30" customWidth="1"/>
    <col min="16122" max="16122" width="10.44140625" style="30" customWidth="1"/>
    <col min="16123" max="16123" width="11.109375" style="30" customWidth="1"/>
    <col min="16124" max="16124" width="10.33203125" style="30" customWidth="1"/>
    <col min="16125" max="16125" width="11" style="30" customWidth="1"/>
    <col min="16126" max="16126" width="14.88671875" style="30" customWidth="1"/>
    <col min="16127" max="16127" width="8.88671875" style="30"/>
    <col min="16128" max="16128" width="9.5546875" style="30" bestFit="1" customWidth="1"/>
    <col min="16129" max="16384" width="8.88671875" style="30"/>
  </cols>
  <sheetData>
    <row r="1" spans="1:247" customFormat="1" ht="44.4" customHeight="1">
      <c r="A1" s="404" t="s">
        <v>293</v>
      </c>
      <c r="B1" s="404"/>
      <c r="C1" s="404"/>
      <c r="D1" s="404"/>
      <c r="E1" s="404"/>
      <c r="F1" s="404"/>
      <c r="G1" s="404"/>
      <c r="H1" s="404"/>
      <c r="I1" s="404"/>
    </row>
    <row r="2" spans="1:247" customFormat="1" ht="30" customHeight="1">
      <c r="A2" s="67"/>
      <c r="B2" s="331"/>
      <c r="C2" s="331"/>
      <c r="D2" s="331"/>
      <c r="E2" s="331"/>
      <c r="F2" s="331"/>
    </row>
    <row r="3" spans="1:247" s="1" customFormat="1">
      <c r="A3" s="411" t="s">
        <v>115</v>
      </c>
      <c r="B3" s="411"/>
      <c r="C3" s="411"/>
      <c r="D3" s="411"/>
      <c r="E3" s="411"/>
      <c r="F3" s="411"/>
    </row>
    <row r="4" spans="1:247" s="6" customFormat="1">
      <c r="A4" s="330"/>
      <c r="B4" s="330"/>
      <c r="C4" s="330"/>
      <c r="D4" s="330"/>
      <c r="E4" s="330"/>
      <c r="F4" s="330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</row>
    <row r="5" spans="1:247" s="6" customFormat="1" ht="12.75" customHeight="1">
      <c r="A5" s="223"/>
      <c r="B5" s="223"/>
      <c r="C5" s="26"/>
      <c r="D5" s="223"/>
      <c r="E5" s="223"/>
      <c r="F5" s="223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</row>
    <row r="6" spans="1:247" customFormat="1" ht="27.75" customHeight="1">
      <c r="A6" s="408" t="s">
        <v>25</v>
      </c>
      <c r="B6" s="405" t="s">
        <v>26</v>
      </c>
      <c r="C6" s="405" t="s">
        <v>27</v>
      </c>
      <c r="D6" s="405" t="s">
        <v>31</v>
      </c>
      <c r="E6" s="409" t="s">
        <v>1</v>
      </c>
      <c r="F6" s="409"/>
      <c r="G6" s="409" t="s">
        <v>2</v>
      </c>
      <c r="H6" s="409"/>
      <c r="I6" s="403" t="s">
        <v>3</v>
      </c>
    </row>
    <row r="7" spans="1:247" customFormat="1" ht="26.4" customHeight="1">
      <c r="A7" s="408"/>
      <c r="B7" s="405"/>
      <c r="C7" s="405"/>
      <c r="D7" s="405"/>
      <c r="E7" s="247" t="s">
        <v>68</v>
      </c>
      <c r="F7" s="176" t="s">
        <v>3</v>
      </c>
      <c r="G7" s="247" t="s">
        <v>68</v>
      </c>
      <c r="H7" s="176" t="s">
        <v>3</v>
      </c>
      <c r="I7" s="403"/>
    </row>
    <row r="8" spans="1:247">
      <c r="A8" s="229"/>
      <c r="B8" s="228" t="s">
        <v>155</v>
      </c>
      <c r="C8" s="227"/>
      <c r="D8" s="29"/>
      <c r="E8" s="29"/>
      <c r="F8" s="29"/>
      <c r="G8" s="34"/>
      <c r="H8" s="34"/>
      <c r="I8" s="34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</row>
    <row r="9" spans="1:247" ht="28.8">
      <c r="A9" s="229">
        <v>1</v>
      </c>
      <c r="B9" s="325" t="s">
        <v>157</v>
      </c>
      <c r="C9" s="202" t="s">
        <v>147</v>
      </c>
      <c r="D9" s="327">
        <v>770</v>
      </c>
      <c r="E9" s="29"/>
      <c r="F9" s="207">
        <f>D9*E9</f>
        <v>0</v>
      </c>
      <c r="G9" s="208"/>
      <c r="H9" s="208">
        <f t="shared" ref="H9" si="0">D9*G9</f>
        <v>0</v>
      </c>
      <c r="I9" s="374">
        <f t="shared" ref="I9" si="1">F9+H9</f>
        <v>0</v>
      </c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</row>
    <row r="10" spans="1:247" ht="28.8">
      <c r="A10" s="229">
        <v>2</v>
      </c>
      <c r="B10" s="325" t="s">
        <v>158</v>
      </c>
      <c r="C10" s="202" t="s">
        <v>147</v>
      </c>
      <c r="D10" s="327">
        <v>150</v>
      </c>
      <c r="E10" s="29"/>
      <c r="F10" s="207">
        <f t="shared" ref="F10:F60" si="2">D10*E10</f>
        <v>0</v>
      </c>
      <c r="G10" s="208"/>
      <c r="H10" s="208">
        <f t="shared" ref="H10:H60" si="3">D10*G10</f>
        <v>0</v>
      </c>
      <c r="I10" s="374">
        <f t="shared" ref="I10:I60" si="4">F10+H10</f>
        <v>0</v>
      </c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</row>
    <row r="11" spans="1:247" ht="28.8">
      <c r="A11" s="229">
        <v>3</v>
      </c>
      <c r="B11" s="325" t="s">
        <v>159</v>
      </c>
      <c r="C11" s="202" t="s">
        <v>147</v>
      </c>
      <c r="D11" s="327">
        <v>180</v>
      </c>
      <c r="E11" s="29"/>
      <c r="F11" s="207">
        <f t="shared" si="2"/>
        <v>0</v>
      </c>
      <c r="G11" s="208"/>
      <c r="H11" s="208">
        <f t="shared" si="3"/>
        <v>0</v>
      </c>
      <c r="I11" s="374">
        <f t="shared" si="4"/>
        <v>0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</row>
    <row r="12" spans="1:247">
      <c r="A12" s="229">
        <v>4</v>
      </c>
      <c r="B12" s="325" t="s">
        <v>160</v>
      </c>
      <c r="C12" s="202" t="s">
        <v>147</v>
      </c>
      <c r="D12" s="327">
        <v>770</v>
      </c>
      <c r="E12" s="29"/>
      <c r="F12" s="207">
        <f t="shared" si="2"/>
        <v>0</v>
      </c>
      <c r="G12" s="208"/>
      <c r="H12" s="208">
        <f t="shared" si="3"/>
        <v>0</v>
      </c>
      <c r="I12" s="374">
        <f t="shared" si="4"/>
        <v>0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</row>
    <row r="13" spans="1:247">
      <c r="A13" s="229">
        <v>5</v>
      </c>
      <c r="B13" s="325" t="s">
        <v>161</v>
      </c>
      <c r="C13" s="202" t="s">
        <v>147</v>
      </c>
      <c r="D13" s="327">
        <v>150</v>
      </c>
      <c r="E13" s="29"/>
      <c r="F13" s="207">
        <f t="shared" si="2"/>
        <v>0</v>
      </c>
      <c r="G13" s="208"/>
      <c r="H13" s="208">
        <f t="shared" si="3"/>
        <v>0</v>
      </c>
      <c r="I13" s="374">
        <f t="shared" si="4"/>
        <v>0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</row>
    <row r="14" spans="1:247">
      <c r="A14" s="229">
        <v>6</v>
      </c>
      <c r="B14" s="325" t="s">
        <v>162</v>
      </c>
      <c r="C14" s="202" t="s">
        <v>147</v>
      </c>
      <c r="D14" s="327">
        <v>180</v>
      </c>
      <c r="E14" s="29"/>
      <c r="F14" s="207">
        <f t="shared" si="2"/>
        <v>0</v>
      </c>
      <c r="G14" s="208"/>
      <c r="H14" s="208">
        <f t="shared" si="3"/>
        <v>0</v>
      </c>
      <c r="I14" s="374">
        <f t="shared" si="4"/>
        <v>0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</row>
    <row r="15" spans="1:247">
      <c r="A15" s="229">
        <v>7</v>
      </c>
      <c r="B15" s="325" t="s">
        <v>163</v>
      </c>
      <c r="C15" s="202" t="s">
        <v>7</v>
      </c>
      <c r="D15" s="327">
        <v>400</v>
      </c>
      <c r="E15" s="29"/>
      <c r="F15" s="207">
        <f t="shared" si="2"/>
        <v>0</v>
      </c>
      <c r="G15" s="208"/>
      <c r="H15" s="208">
        <f t="shared" si="3"/>
        <v>0</v>
      </c>
      <c r="I15" s="374">
        <f t="shared" si="4"/>
        <v>0</v>
      </c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</row>
    <row r="16" spans="1:247" s="42" customFormat="1">
      <c r="A16" s="229">
        <v>8</v>
      </c>
      <c r="B16" s="325" t="s">
        <v>164</v>
      </c>
      <c r="C16" s="202" t="s">
        <v>7</v>
      </c>
      <c r="D16" s="327">
        <v>60</v>
      </c>
      <c r="E16" s="29"/>
      <c r="F16" s="207">
        <f t="shared" si="2"/>
        <v>0</v>
      </c>
      <c r="G16" s="208"/>
      <c r="H16" s="208">
        <f t="shared" si="3"/>
        <v>0</v>
      </c>
      <c r="I16" s="374">
        <f t="shared" si="4"/>
        <v>0</v>
      </c>
      <c r="J16" s="40"/>
      <c r="K16" s="40"/>
      <c r="L16" s="40"/>
      <c r="M16" s="40"/>
      <c r="N16" s="40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41"/>
      <c r="BW16" s="41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1"/>
      <c r="DH16" s="41"/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1"/>
      <c r="EG16" s="41"/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1"/>
      <c r="FF16" s="41"/>
      <c r="FG16" s="41"/>
      <c r="FH16" s="41"/>
      <c r="FI16" s="41"/>
      <c r="FJ16" s="41"/>
      <c r="FK16" s="41"/>
      <c r="FL16" s="41"/>
      <c r="FM16" s="41"/>
      <c r="FN16" s="41"/>
      <c r="FO16" s="41"/>
      <c r="FP16" s="41"/>
      <c r="FQ16" s="41"/>
      <c r="FR16" s="41"/>
      <c r="FS16" s="41"/>
      <c r="FT16" s="41"/>
      <c r="FU16" s="41"/>
      <c r="FV16" s="41"/>
      <c r="FW16" s="41"/>
      <c r="FX16" s="41"/>
      <c r="FY16" s="41"/>
      <c r="FZ16" s="41"/>
      <c r="GA16" s="41"/>
      <c r="GB16" s="41"/>
      <c r="GC16" s="41"/>
      <c r="GD16" s="41"/>
      <c r="GE16" s="41"/>
      <c r="GF16" s="41"/>
      <c r="GG16" s="41"/>
      <c r="GH16" s="41"/>
      <c r="GI16" s="41"/>
      <c r="GJ16" s="41"/>
      <c r="GK16" s="41"/>
      <c r="GL16" s="41"/>
      <c r="GM16" s="41"/>
      <c r="GN16" s="41"/>
      <c r="GO16" s="41"/>
      <c r="GP16" s="41"/>
      <c r="GQ16" s="41"/>
      <c r="GR16" s="41"/>
      <c r="GS16" s="41"/>
      <c r="GT16" s="41"/>
      <c r="GU16" s="41"/>
      <c r="GV16" s="41"/>
      <c r="GW16" s="41"/>
      <c r="GX16" s="41"/>
      <c r="GY16" s="41"/>
      <c r="GZ16" s="41"/>
      <c r="HA16" s="41"/>
      <c r="HB16" s="41"/>
      <c r="HC16" s="41"/>
      <c r="HD16" s="41"/>
      <c r="HE16" s="41"/>
      <c r="HF16" s="41"/>
      <c r="HG16" s="41"/>
      <c r="HH16" s="41"/>
      <c r="HI16" s="41"/>
      <c r="HJ16" s="41"/>
      <c r="HK16" s="41"/>
      <c r="HL16" s="41"/>
      <c r="HM16" s="41"/>
      <c r="HN16" s="41"/>
      <c r="HO16" s="41"/>
      <c r="HP16" s="41"/>
      <c r="HQ16" s="41"/>
      <c r="HR16" s="41"/>
      <c r="HS16" s="41"/>
      <c r="HT16" s="41"/>
      <c r="HU16" s="41"/>
      <c r="HV16" s="41"/>
      <c r="HW16" s="41"/>
      <c r="HX16" s="41"/>
      <c r="HY16" s="41"/>
      <c r="HZ16" s="41"/>
      <c r="IA16" s="41"/>
      <c r="IB16" s="41"/>
      <c r="IC16" s="41"/>
      <c r="ID16" s="41"/>
      <c r="IE16" s="41"/>
      <c r="IF16" s="41"/>
      <c r="IG16" s="41"/>
      <c r="IH16" s="41"/>
    </row>
    <row r="17" spans="1:247">
      <c r="A17" s="229">
        <v>9</v>
      </c>
      <c r="B17" s="325" t="s">
        <v>165</v>
      </c>
      <c r="C17" s="202" t="s">
        <v>7</v>
      </c>
      <c r="D17" s="327">
        <v>90</v>
      </c>
      <c r="E17" s="29"/>
      <c r="F17" s="207">
        <f t="shared" si="2"/>
        <v>0</v>
      </c>
      <c r="G17" s="208"/>
      <c r="H17" s="208">
        <f t="shared" si="3"/>
        <v>0</v>
      </c>
      <c r="I17" s="374">
        <f t="shared" si="4"/>
        <v>0</v>
      </c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</row>
    <row r="18" spans="1:247">
      <c r="A18" s="229">
        <v>10</v>
      </c>
      <c r="B18" s="325" t="s">
        <v>166</v>
      </c>
      <c r="C18" s="202" t="s">
        <v>7</v>
      </c>
      <c r="D18" s="327">
        <v>110</v>
      </c>
      <c r="E18" s="29"/>
      <c r="F18" s="207">
        <f t="shared" si="2"/>
        <v>0</v>
      </c>
      <c r="G18" s="208"/>
      <c r="H18" s="208">
        <f t="shared" si="3"/>
        <v>0</v>
      </c>
      <c r="I18" s="374">
        <f t="shared" si="4"/>
        <v>0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</row>
    <row r="19" spans="1:247">
      <c r="A19" s="229">
        <v>11</v>
      </c>
      <c r="B19" s="325" t="s">
        <v>167</v>
      </c>
      <c r="C19" s="202" t="s">
        <v>7</v>
      </c>
      <c r="D19" s="327">
        <v>5</v>
      </c>
      <c r="E19" s="29"/>
      <c r="F19" s="207">
        <f t="shared" si="2"/>
        <v>0</v>
      </c>
      <c r="G19" s="208"/>
      <c r="H19" s="208">
        <f t="shared" si="3"/>
        <v>0</v>
      </c>
      <c r="I19" s="374">
        <f t="shared" si="4"/>
        <v>0</v>
      </c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27"/>
      <c r="BB19" s="27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</row>
    <row r="20" spans="1:247">
      <c r="A20" s="229">
        <v>12</v>
      </c>
      <c r="B20" s="325" t="s">
        <v>168</v>
      </c>
      <c r="C20" s="202" t="s">
        <v>7</v>
      </c>
      <c r="D20" s="327">
        <v>30</v>
      </c>
      <c r="E20" s="29"/>
      <c r="F20" s="207">
        <f t="shared" si="2"/>
        <v>0</v>
      </c>
      <c r="G20" s="208"/>
      <c r="H20" s="208">
        <f t="shared" si="3"/>
        <v>0</v>
      </c>
      <c r="I20" s="374">
        <f t="shared" si="4"/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27"/>
      <c r="BB20" s="27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</row>
    <row r="21" spans="1:247">
      <c r="A21" s="229">
        <v>13</v>
      </c>
      <c r="B21" s="325" t="s">
        <v>169</v>
      </c>
      <c r="C21" s="202" t="s">
        <v>7</v>
      </c>
      <c r="D21" s="327">
        <v>6</v>
      </c>
      <c r="E21" s="29"/>
      <c r="F21" s="207">
        <f t="shared" si="2"/>
        <v>0</v>
      </c>
      <c r="G21" s="208"/>
      <c r="H21" s="208">
        <f t="shared" si="3"/>
        <v>0</v>
      </c>
      <c r="I21" s="374">
        <f t="shared" si="4"/>
        <v>0</v>
      </c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</row>
    <row r="22" spans="1:247" s="37" customFormat="1">
      <c r="A22" s="229">
        <v>14</v>
      </c>
      <c r="B22" s="325" t="s">
        <v>350</v>
      </c>
      <c r="C22" s="202" t="s">
        <v>7</v>
      </c>
      <c r="D22" s="327">
        <v>35</v>
      </c>
      <c r="E22" s="29"/>
      <c r="F22" s="207">
        <f t="shared" si="2"/>
        <v>0</v>
      </c>
      <c r="G22" s="208"/>
      <c r="H22" s="208">
        <f t="shared" si="3"/>
        <v>0</v>
      </c>
      <c r="I22" s="374">
        <f t="shared" si="4"/>
        <v>0</v>
      </c>
      <c r="J22" s="35"/>
      <c r="K22" s="35"/>
      <c r="L22" s="35"/>
      <c r="M22" s="35"/>
      <c r="N22" s="35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</row>
    <row r="23" spans="1:247" s="37" customFormat="1">
      <c r="A23" s="229">
        <v>15</v>
      </c>
      <c r="B23" s="325" t="s">
        <v>170</v>
      </c>
      <c r="C23" s="202" t="s">
        <v>7</v>
      </c>
      <c r="D23" s="327">
        <v>8</v>
      </c>
      <c r="E23" s="29"/>
      <c r="F23" s="207">
        <f t="shared" ref="F23" si="5">D23*E23</f>
        <v>0</v>
      </c>
      <c r="G23" s="208"/>
      <c r="H23" s="208">
        <f t="shared" ref="H23" si="6">D23*G23</f>
        <v>0</v>
      </c>
      <c r="I23" s="374">
        <f t="shared" ref="I23" si="7">F23+H23</f>
        <v>0</v>
      </c>
      <c r="J23" s="35"/>
      <c r="K23" s="35"/>
      <c r="L23" s="35"/>
      <c r="M23" s="35"/>
      <c r="N23" s="35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</row>
    <row r="24" spans="1:247" s="37" customFormat="1">
      <c r="A24" s="229">
        <v>16</v>
      </c>
      <c r="B24" s="325" t="s">
        <v>351</v>
      </c>
      <c r="C24" s="202" t="s">
        <v>7</v>
      </c>
      <c r="D24" s="327">
        <v>6</v>
      </c>
      <c r="E24" s="29"/>
      <c r="F24" s="207">
        <f t="shared" ref="F24" si="8">D24*E24</f>
        <v>0</v>
      </c>
      <c r="G24" s="208"/>
      <c r="H24" s="208">
        <f t="shared" ref="H24" si="9">D24*G24</f>
        <v>0</v>
      </c>
      <c r="I24" s="374">
        <f t="shared" ref="I24" si="10">F24+H24</f>
        <v>0</v>
      </c>
      <c r="J24" s="35"/>
      <c r="K24" s="35"/>
      <c r="L24" s="35"/>
      <c r="M24" s="35"/>
      <c r="N24" s="35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</row>
    <row r="25" spans="1:247" s="37" customFormat="1">
      <c r="A25" s="229">
        <v>17</v>
      </c>
      <c r="B25" s="325" t="s">
        <v>171</v>
      </c>
      <c r="C25" s="202" t="s">
        <v>7</v>
      </c>
      <c r="D25" s="327">
        <v>10</v>
      </c>
      <c r="E25" s="29"/>
      <c r="F25" s="207">
        <f t="shared" si="2"/>
        <v>0</v>
      </c>
      <c r="G25" s="208"/>
      <c r="H25" s="208">
        <f t="shared" si="3"/>
        <v>0</v>
      </c>
      <c r="I25" s="374">
        <f t="shared" si="4"/>
        <v>0</v>
      </c>
      <c r="J25" s="35"/>
      <c r="K25" s="35"/>
      <c r="L25" s="35"/>
      <c r="M25" s="35"/>
      <c r="N25" s="35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</row>
    <row r="26" spans="1:247">
      <c r="A26" s="229">
        <v>18</v>
      </c>
      <c r="B26" s="325" t="s">
        <v>172</v>
      </c>
      <c r="C26" s="202" t="s">
        <v>7</v>
      </c>
      <c r="D26" s="327">
        <v>4</v>
      </c>
      <c r="E26" s="29"/>
      <c r="F26" s="207">
        <f t="shared" si="2"/>
        <v>0</v>
      </c>
      <c r="G26" s="208"/>
      <c r="H26" s="208">
        <f t="shared" si="3"/>
        <v>0</v>
      </c>
      <c r="I26" s="374">
        <f t="shared" si="4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</row>
    <row r="27" spans="1:247">
      <c r="A27" s="229">
        <v>19</v>
      </c>
      <c r="B27" s="325" t="s">
        <v>352</v>
      </c>
      <c r="C27" s="202" t="s">
        <v>7</v>
      </c>
      <c r="D27" s="327">
        <v>6</v>
      </c>
      <c r="E27" s="29"/>
      <c r="F27" s="207">
        <f t="shared" ref="F27" si="11">D27*E27</f>
        <v>0</v>
      </c>
      <c r="G27" s="208"/>
      <c r="H27" s="208">
        <f t="shared" ref="H27" si="12">D27*G27</f>
        <v>0</v>
      </c>
      <c r="I27" s="374">
        <f t="shared" ref="I27" si="13">F27+H27</f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</row>
    <row r="28" spans="1:247">
      <c r="A28" s="229">
        <v>20</v>
      </c>
      <c r="B28" s="325" t="s">
        <v>173</v>
      </c>
      <c r="C28" s="202" t="s">
        <v>7</v>
      </c>
      <c r="D28" s="327">
        <v>1</v>
      </c>
      <c r="E28" s="29"/>
      <c r="F28" s="207">
        <f t="shared" si="2"/>
        <v>0</v>
      </c>
      <c r="G28" s="208"/>
      <c r="H28" s="208">
        <f t="shared" si="3"/>
        <v>0</v>
      </c>
      <c r="I28" s="374">
        <f t="shared" si="4"/>
        <v>0</v>
      </c>
      <c r="J28" s="27"/>
      <c r="K28" s="27"/>
      <c r="L28" s="27"/>
      <c r="M28" s="27"/>
      <c r="N28" s="27"/>
      <c r="O28" s="27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</row>
    <row r="29" spans="1:247">
      <c r="A29" s="229">
        <v>21</v>
      </c>
      <c r="B29" s="325" t="s">
        <v>174</v>
      </c>
      <c r="C29" s="202" t="s">
        <v>7</v>
      </c>
      <c r="D29" s="327">
        <v>47</v>
      </c>
      <c r="E29" s="29"/>
      <c r="F29" s="207">
        <f t="shared" si="2"/>
        <v>0</v>
      </c>
      <c r="G29" s="208"/>
      <c r="H29" s="208">
        <f t="shared" si="3"/>
        <v>0</v>
      </c>
      <c r="I29" s="374">
        <f t="shared" si="4"/>
        <v>0</v>
      </c>
      <c r="J29" s="27"/>
      <c r="K29" s="27"/>
      <c r="L29" s="27"/>
      <c r="M29" s="27"/>
      <c r="N29" s="27"/>
      <c r="O29" s="27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</row>
    <row r="30" spans="1:247" s="43" customFormat="1">
      <c r="A30" s="229">
        <v>22</v>
      </c>
      <c r="B30" s="325" t="s">
        <v>175</v>
      </c>
      <c r="C30" s="202" t="s">
        <v>7</v>
      </c>
      <c r="D30" s="202">
        <v>105</v>
      </c>
      <c r="E30" s="29"/>
      <c r="F30" s="207">
        <f t="shared" si="2"/>
        <v>0</v>
      </c>
      <c r="G30" s="208"/>
      <c r="H30" s="208">
        <f t="shared" si="3"/>
        <v>0</v>
      </c>
      <c r="I30" s="374">
        <f t="shared" si="4"/>
        <v>0</v>
      </c>
    </row>
    <row r="31" spans="1:247" s="43" customFormat="1">
      <c r="A31" s="229">
        <v>23</v>
      </c>
      <c r="B31" s="325" t="s">
        <v>176</v>
      </c>
      <c r="C31" s="202" t="s">
        <v>7</v>
      </c>
      <c r="D31" s="202">
        <v>2</v>
      </c>
      <c r="E31" s="29"/>
      <c r="F31" s="207">
        <f t="shared" si="2"/>
        <v>0</v>
      </c>
      <c r="G31" s="208"/>
      <c r="H31" s="208">
        <f t="shared" si="3"/>
        <v>0</v>
      </c>
      <c r="I31" s="374">
        <f t="shared" si="4"/>
        <v>0</v>
      </c>
    </row>
    <row r="32" spans="1:247" s="43" customFormat="1">
      <c r="A32" s="229">
        <v>24</v>
      </c>
      <c r="B32" s="325" t="s">
        <v>177</v>
      </c>
      <c r="C32" s="202" t="s">
        <v>7</v>
      </c>
      <c r="D32" s="202">
        <v>7</v>
      </c>
      <c r="E32" s="29"/>
      <c r="F32" s="207">
        <f t="shared" si="2"/>
        <v>0</v>
      </c>
      <c r="G32" s="208"/>
      <c r="H32" s="208">
        <f t="shared" si="3"/>
        <v>0</v>
      </c>
      <c r="I32" s="374">
        <f t="shared" si="4"/>
        <v>0</v>
      </c>
    </row>
    <row r="33" spans="1:247" s="43" customFormat="1">
      <c r="A33" s="229">
        <v>25</v>
      </c>
      <c r="B33" s="325" t="s">
        <v>178</v>
      </c>
      <c r="C33" s="202" t="s">
        <v>7</v>
      </c>
      <c r="D33" s="327">
        <v>1</v>
      </c>
      <c r="E33" s="29"/>
      <c r="F33" s="207">
        <f t="shared" si="2"/>
        <v>0</v>
      </c>
      <c r="G33" s="208"/>
      <c r="H33" s="208">
        <f t="shared" si="3"/>
        <v>0</v>
      </c>
      <c r="I33" s="374">
        <f t="shared" si="4"/>
        <v>0</v>
      </c>
    </row>
    <row r="34" spans="1:247" s="45" customFormat="1">
      <c r="A34" s="229">
        <v>26</v>
      </c>
      <c r="B34" s="326" t="s">
        <v>179</v>
      </c>
      <c r="C34" s="202" t="s">
        <v>7</v>
      </c>
      <c r="D34" s="327">
        <v>1</v>
      </c>
      <c r="E34" s="29"/>
      <c r="F34" s="207">
        <f t="shared" si="2"/>
        <v>0</v>
      </c>
      <c r="G34" s="208"/>
      <c r="H34" s="208">
        <f t="shared" si="3"/>
        <v>0</v>
      </c>
      <c r="I34" s="374">
        <f t="shared" si="4"/>
        <v>0</v>
      </c>
    </row>
    <row r="35" spans="1:247">
      <c r="A35" s="229">
        <v>27</v>
      </c>
      <c r="B35" s="325" t="s">
        <v>180</v>
      </c>
      <c r="C35" s="202" t="s">
        <v>7</v>
      </c>
      <c r="D35" s="327">
        <v>1</v>
      </c>
      <c r="E35" s="29"/>
      <c r="F35" s="207">
        <f t="shared" si="2"/>
        <v>0</v>
      </c>
      <c r="G35" s="208"/>
      <c r="H35" s="208">
        <f t="shared" si="3"/>
        <v>0</v>
      </c>
      <c r="I35" s="374">
        <f t="shared" si="4"/>
        <v>0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</row>
    <row r="36" spans="1:247" s="32" customFormat="1">
      <c r="A36" s="229">
        <v>28</v>
      </c>
      <c r="B36" s="326" t="s">
        <v>353</v>
      </c>
      <c r="C36" s="202" t="s">
        <v>7</v>
      </c>
      <c r="D36" s="202">
        <v>1</v>
      </c>
      <c r="E36" s="29"/>
      <c r="F36" s="207">
        <f t="shared" ref="F36" si="14">D36*E36</f>
        <v>0</v>
      </c>
      <c r="G36" s="208"/>
      <c r="H36" s="208">
        <f t="shared" ref="H36" si="15">D36*G36</f>
        <v>0</v>
      </c>
      <c r="I36" s="374">
        <f t="shared" ref="I36" si="16">F36+H36</f>
        <v>0</v>
      </c>
      <c r="J36" s="27"/>
      <c r="K36" s="27"/>
      <c r="L36" s="27"/>
      <c r="M36" s="27"/>
      <c r="N36" s="27"/>
      <c r="O36" s="27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  <c r="AF36" s="33"/>
      <c r="AG36" s="33"/>
      <c r="AH36" s="33"/>
      <c r="AI36" s="33"/>
      <c r="AJ36" s="33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  <c r="AZ36" s="33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  <c r="IL36" s="33"/>
      <c r="IM36" s="33"/>
    </row>
    <row r="37" spans="1:247" s="32" customFormat="1">
      <c r="A37" s="229">
        <v>29</v>
      </c>
      <c r="B37" s="326" t="s">
        <v>354</v>
      </c>
      <c r="C37" s="202" t="s">
        <v>7</v>
      </c>
      <c r="D37" s="202">
        <v>1</v>
      </c>
      <c r="E37" s="29"/>
      <c r="F37" s="207">
        <f t="shared" si="2"/>
        <v>0</v>
      </c>
      <c r="G37" s="208"/>
      <c r="H37" s="208">
        <f t="shared" si="3"/>
        <v>0</v>
      </c>
      <c r="I37" s="374">
        <f t="shared" si="4"/>
        <v>0</v>
      </c>
      <c r="J37" s="27"/>
      <c r="K37" s="27"/>
      <c r="L37" s="27"/>
      <c r="M37" s="27"/>
      <c r="N37" s="27"/>
      <c r="O37" s="27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</row>
    <row r="38" spans="1:247" s="32" customFormat="1" ht="28.8">
      <c r="A38" s="229">
        <v>30</v>
      </c>
      <c r="B38" s="326" t="s">
        <v>355</v>
      </c>
      <c r="C38" s="202" t="s">
        <v>7</v>
      </c>
      <c r="D38" s="202">
        <v>1</v>
      </c>
      <c r="E38" s="29"/>
      <c r="F38" s="207">
        <f t="shared" si="2"/>
        <v>0</v>
      </c>
      <c r="G38" s="208"/>
      <c r="H38" s="208">
        <f t="shared" si="3"/>
        <v>0</v>
      </c>
      <c r="I38" s="374">
        <f t="shared" si="4"/>
        <v>0</v>
      </c>
      <c r="J38" s="27"/>
      <c r="K38" s="27"/>
      <c r="L38" s="27"/>
      <c r="M38" s="27"/>
      <c r="N38" s="27"/>
      <c r="O38" s="27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</row>
    <row r="39" spans="1:247" s="32" customFormat="1" ht="28.8">
      <c r="A39" s="229">
        <v>31</v>
      </c>
      <c r="B39" s="326" t="s">
        <v>356</v>
      </c>
      <c r="C39" s="202" t="s">
        <v>7</v>
      </c>
      <c r="D39" s="202">
        <v>1</v>
      </c>
      <c r="E39" s="29"/>
      <c r="F39" s="207">
        <f t="shared" ref="F39" si="17">D39*E39</f>
        <v>0</v>
      </c>
      <c r="G39" s="208"/>
      <c r="H39" s="208">
        <f t="shared" ref="H39" si="18">D39*G39</f>
        <v>0</v>
      </c>
      <c r="I39" s="374">
        <f t="shared" ref="I39" si="19">F39+H39</f>
        <v>0</v>
      </c>
      <c r="J39" s="27"/>
      <c r="K39" s="27"/>
      <c r="L39" s="27"/>
      <c r="M39" s="27"/>
      <c r="N39" s="27"/>
      <c r="O39" s="27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  <c r="IL39" s="33"/>
      <c r="IM39" s="33"/>
    </row>
    <row r="40" spans="1:247" s="32" customFormat="1" ht="43.2">
      <c r="A40" s="229">
        <v>32</v>
      </c>
      <c r="B40" s="329" t="s">
        <v>182</v>
      </c>
      <c r="C40" s="238"/>
      <c r="D40" s="29">
        <v>1</v>
      </c>
      <c r="E40" s="29"/>
      <c r="F40" s="207">
        <f t="shared" si="2"/>
        <v>0</v>
      </c>
      <c r="G40" s="208"/>
      <c r="H40" s="208">
        <f t="shared" si="3"/>
        <v>0</v>
      </c>
      <c r="I40" s="374">
        <f t="shared" si="4"/>
        <v>0</v>
      </c>
      <c r="J40" s="27"/>
      <c r="K40" s="27"/>
      <c r="L40" s="27"/>
      <c r="M40" s="27"/>
      <c r="N40" s="27"/>
      <c r="O40" s="27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  <c r="IL40" s="33"/>
      <c r="IM40" s="33"/>
    </row>
    <row r="41" spans="1:247" s="32" customFormat="1">
      <c r="A41" s="229"/>
      <c r="B41" s="328" t="s">
        <v>183</v>
      </c>
      <c r="C41" s="238"/>
      <c r="D41" s="29"/>
      <c r="E41" s="29"/>
      <c r="F41" s="207">
        <f t="shared" si="2"/>
        <v>0</v>
      </c>
      <c r="G41" s="208"/>
      <c r="H41" s="208">
        <f t="shared" si="3"/>
        <v>0</v>
      </c>
      <c r="I41" s="374">
        <f t="shared" si="4"/>
        <v>0</v>
      </c>
      <c r="J41" s="27"/>
      <c r="K41" s="27"/>
      <c r="L41" s="27"/>
      <c r="M41" s="27"/>
      <c r="N41" s="27"/>
      <c r="O41" s="27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</row>
    <row r="42" spans="1:247" s="32" customFormat="1">
      <c r="A42" s="229">
        <v>33</v>
      </c>
      <c r="B42" s="323" t="s">
        <v>184</v>
      </c>
      <c r="C42" s="202" t="s">
        <v>147</v>
      </c>
      <c r="D42" s="327">
        <v>275</v>
      </c>
      <c r="E42" s="29"/>
      <c r="F42" s="207">
        <f t="shared" si="2"/>
        <v>0</v>
      </c>
      <c r="G42" s="208"/>
      <c r="H42" s="208">
        <f t="shared" si="3"/>
        <v>0</v>
      </c>
      <c r="I42" s="374">
        <f t="shared" si="4"/>
        <v>0</v>
      </c>
      <c r="J42" s="27"/>
      <c r="K42" s="27"/>
      <c r="L42" s="27"/>
      <c r="M42" s="27"/>
      <c r="N42" s="27"/>
      <c r="O42" s="27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  <c r="IL42" s="33"/>
      <c r="IM42" s="33"/>
    </row>
    <row r="43" spans="1:247" s="32" customFormat="1">
      <c r="A43" s="229">
        <v>34</v>
      </c>
      <c r="B43" s="323" t="s">
        <v>185</v>
      </c>
      <c r="C43" s="202" t="s">
        <v>147</v>
      </c>
      <c r="D43" s="327">
        <v>145</v>
      </c>
      <c r="E43" s="29"/>
      <c r="F43" s="207">
        <f t="shared" si="2"/>
        <v>0</v>
      </c>
      <c r="G43" s="208"/>
      <c r="H43" s="208">
        <f t="shared" si="3"/>
        <v>0</v>
      </c>
      <c r="I43" s="374">
        <f t="shared" si="4"/>
        <v>0</v>
      </c>
      <c r="J43" s="27"/>
      <c r="K43" s="27"/>
      <c r="L43" s="27"/>
      <c r="M43" s="27"/>
      <c r="N43" s="27"/>
      <c r="O43" s="27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  <c r="IL43" s="33"/>
      <c r="IM43" s="33"/>
    </row>
    <row r="44" spans="1:247" s="32" customFormat="1">
      <c r="A44" s="229">
        <v>35</v>
      </c>
      <c r="B44" s="323" t="s">
        <v>186</v>
      </c>
      <c r="C44" s="202" t="s">
        <v>7</v>
      </c>
      <c r="D44" s="327">
        <v>70</v>
      </c>
      <c r="E44" s="29"/>
      <c r="F44" s="207">
        <f t="shared" si="2"/>
        <v>0</v>
      </c>
      <c r="G44" s="208"/>
      <c r="H44" s="208">
        <f t="shared" si="3"/>
        <v>0</v>
      </c>
      <c r="I44" s="374">
        <f t="shared" si="4"/>
        <v>0</v>
      </c>
      <c r="J44" s="27"/>
      <c r="K44" s="27"/>
      <c r="L44" s="27"/>
      <c r="M44" s="27"/>
      <c r="N44" s="27"/>
      <c r="O44" s="27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  <c r="IL44" s="33"/>
      <c r="IM44" s="33"/>
    </row>
    <row r="45" spans="1:247" s="32" customFormat="1">
      <c r="A45" s="229">
        <v>36</v>
      </c>
      <c r="B45" s="323" t="s">
        <v>187</v>
      </c>
      <c r="C45" s="202" t="s">
        <v>7</v>
      </c>
      <c r="D45" s="327">
        <v>45</v>
      </c>
      <c r="E45" s="29"/>
      <c r="F45" s="207">
        <f t="shared" si="2"/>
        <v>0</v>
      </c>
      <c r="G45" s="208"/>
      <c r="H45" s="208">
        <f t="shared" si="3"/>
        <v>0</v>
      </c>
      <c r="I45" s="374">
        <f t="shared" si="4"/>
        <v>0</v>
      </c>
      <c r="J45" s="27"/>
      <c r="K45" s="27"/>
      <c r="L45" s="27"/>
      <c r="M45" s="27"/>
      <c r="N45" s="27"/>
      <c r="O45" s="27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  <c r="IL45" s="33"/>
      <c r="IM45" s="33"/>
    </row>
    <row r="46" spans="1:247" s="32" customFormat="1">
      <c r="A46" s="229">
        <v>37</v>
      </c>
      <c r="B46" s="323" t="s">
        <v>188</v>
      </c>
      <c r="C46" s="202" t="s">
        <v>7</v>
      </c>
      <c r="D46" s="327">
        <v>12</v>
      </c>
      <c r="E46" s="29"/>
      <c r="F46" s="207">
        <f t="shared" si="2"/>
        <v>0</v>
      </c>
      <c r="G46" s="208"/>
      <c r="H46" s="208">
        <f t="shared" si="3"/>
        <v>0</v>
      </c>
      <c r="I46" s="374">
        <f t="shared" si="4"/>
        <v>0</v>
      </c>
      <c r="J46" s="27"/>
      <c r="K46" s="27"/>
      <c r="L46" s="27"/>
      <c r="M46" s="27"/>
      <c r="N46" s="27"/>
      <c r="O46" s="27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33"/>
      <c r="AN46" s="33"/>
      <c r="AO46" s="33"/>
      <c r="AP46" s="33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  <c r="IL46" s="33"/>
      <c r="IM46" s="33"/>
    </row>
    <row r="47" spans="1:247" s="32" customFormat="1">
      <c r="A47" s="229">
        <v>38</v>
      </c>
      <c r="B47" s="323" t="s">
        <v>189</v>
      </c>
      <c r="C47" s="202" t="s">
        <v>7</v>
      </c>
      <c r="D47" s="327">
        <v>9</v>
      </c>
      <c r="E47" s="29"/>
      <c r="F47" s="207">
        <f t="shared" si="2"/>
        <v>0</v>
      </c>
      <c r="G47" s="208"/>
      <c r="H47" s="208">
        <f t="shared" si="3"/>
        <v>0</v>
      </c>
      <c r="I47" s="374">
        <f t="shared" si="4"/>
        <v>0</v>
      </c>
      <c r="J47" s="27"/>
      <c r="K47" s="27"/>
      <c r="L47" s="27"/>
      <c r="M47" s="27"/>
      <c r="N47" s="27"/>
      <c r="O47" s="27"/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  <c r="IL47" s="33"/>
      <c r="IM47" s="33"/>
    </row>
    <row r="48" spans="1:247" s="32" customFormat="1">
      <c r="A48" s="229">
        <v>39</v>
      </c>
      <c r="B48" s="323" t="s">
        <v>190</v>
      </c>
      <c r="C48" s="202" t="s">
        <v>7</v>
      </c>
      <c r="D48" s="327">
        <v>4</v>
      </c>
      <c r="E48" s="29"/>
      <c r="F48" s="207">
        <f t="shared" si="2"/>
        <v>0</v>
      </c>
      <c r="G48" s="208"/>
      <c r="H48" s="208">
        <f t="shared" si="3"/>
        <v>0</v>
      </c>
      <c r="I48" s="374">
        <f t="shared" si="4"/>
        <v>0</v>
      </c>
      <c r="J48" s="27"/>
      <c r="K48" s="27"/>
      <c r="L48" s="27"/>
      <c r="M48" s="27"/>
      <c r="N48" s="27"/>
      <c r="O48" s="27"/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  <c r="IL48" s="33"/>
      <c r="IM48" s="33"/>
    </row>
    <row r="49" spans="1:247" s="32" customFormat="1">
      <c r="A49" s="229">
        <v>40</v>
      </c>
      <c r="B49" s="323" t="s">
        <v>191</v>
      </c>
      <c r="C49" s="202" t="s">
        <v>7</v>
      </c>
      <c r="D49" s="327">
        <v>8</v>
      </c>
      <c r="E49" s="29"/>
      <c r="F49" s="207">
        <f t="shared" si="2"/>
        <v>0</v>
      </c>
      <c r="G49" s="208"/>
      <c r="H49" s="208">
        <f t="shared" si="3"/>
        <v>0</v>
      </c>
      <c r="I49" s="374">
        <f t="shared" si="4"/>
        <v>0</v>
      </c>
      <c r="J49" s="27"/>
      <c r="K49" s="27"/>
      <c r="L49" s="27"/>
      <c r="M49" s="27"/>
      <c r="N49" s="27"/>
      <c r="O49" s="27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</row>
    <row r="50" spans="1:247" s="32" customFormat="1">
      <c r="A50" s="229">
        <v>41</v>
      </c>
      <c r="B50" s="323" t="s">
        <v>192</v>
      </c>
      <c r="C50" s="202" t="s">
        <v>7</v>
      </c>
      <c r="D50" s="327">
        <v>9</v>
      </c>
      <c r="E50" s="29"/>
      <c r="F50" s="207">
        <f t="shared" si="2"/>
        <v>0</v>
      </c>
      <c r="G50" s="208"/>
      <c r="H50" s="208">
        <f t="shared" si="3"/>
        <v>0</v>
      </c>
      <c r="I50" s="374">
        <f t="shared" si="4"/>
        <v>0</v>
      </c>
      <c r="J50" s="27"/>
      <c r="K50" s="27"/>
      <c r="L50" s="27"/>
      <c r="M50" s="27"/>
      <c r="N50" s="27"/>
      <c r="O50" s="27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33"/>
      <c r="AN50" s="33"/>
      <c r="AO50" s="33"/>
      <c r="AP50" s="33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  <c r="IL50" s="33"/>
      <c r="IM50" s="33"/>
    </row>
    <row r="51" spans="1:247" s="32" customFormat="1">
      <c r="A51" s="229">
        <v>42</v>
      </c>
      <c r="B51" s="323" t="s">
        <v>193</v>
      </c>
      <c r="C51" s="202" t="s">
        <v>7</v>
      </c>
      <c r="D51" s="327">
        <v>20</v>
      </c>
      <c r="E51" s="29"/>
      <c r="F51" s="207">
        <f t="shared" si="2"/>
        <v>0</v>
      </c>
      <c r="G51" s="208"/>
      <c r="H51" s="208">
        <f t="shared" si="3"/>
        <v>0</v>
      </c>
      <c r="I51" s="374">
        <f t="shared" si="4"/>
        <v>0</v>
      </c>
      <c r="J51" s="27"/>
      <c r="K51" s="27"/>
      <c r="L51" s="27"/>
      <c r="M51" s="27"/>
      <c r="N51" s="27"/>
      <c r="O51" s="27"/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  <c r="AB51" s="33"/>
      <c r="AC51" s="33"/>
      <c r="AD51" s="33"/>
      <c r="AE51" s="33"/>
      <c r="AF51" s="33"/>
      <c r="AG51" s="33"/>
      <c r="AH51" s="33"/>
      <c r="AI51" s="33"/>
      <c r="AJ51" s="33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  <c r="IF51" s="33"/>
      <c r="IG51" s="33"/>
      <c r="IH51" s="33"/>
      <c r="II51" s="33"/>
      <c r="IJ51" s="33"/>
      <c r="IK51" s="33"/>
      <c r="IL51" s="33"/>
      <c r="IM51" s="33"/>
    </row>
    <row r="52" spans="1:247" s="32" customFormat="1">
      <c r="A52" s="229">
        <v>43</v>
      </c>
      <c r="B52" s="323" t="s">
        <v>194</v>
      </c>
      <c r="C52" s="202" t="s">
        <v>7</v>
      </c>
      <c r="D52" s="327">
        <v>12</v>
      </c>
      <c r="E52" s="29"/>
      <c r="F52" s="207">
        <f t="shared" si="2"/>
        <v>0</v>
      </c>
      <c r="G52" s="208"/>
      <c r="H52" s="208">
        <f t="shared" si="3"/>
        <v>0</v>
      </c>
      <c r="I52" s="374">
        <f t="shared" si="4"/>
        <v>0</v>
      </c>
      <c r="J52" s="27"/>
      <c r="K52" s="27"/>
      <c r="L52" s="27"/>
      <c r="M52" s="27"/>
      <c r="N52" s="27"/>
      <c r="O52" s="27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</row>
    <row r="53" spans="1:247" s="32" customFormat="1">
      <c r="A53" s="229">
        <v>44</v>
      </c>
      <c r="B53" s="323" t="s">
        <v>195</v>
      </c>
      <c r="C53" s="202" t="s">
        <v>7</v>
      </c>
      <c r="D53" s="202">
        <v>12</v>
      </c>
      <c r="E53" s="29"/>
      <c r="F53" s="207">
        <f t="shared" si="2"/>
        <v>0</v>
      </c>
      <c r="G53" s="208"/>
      <c r="H53" s="208">
        <f t="shared" si="3"/>
        <v>0</v>
      </c>
      <c r="I53" s="374">
        <f t="shared" si="4"/>
        <v>0</v>
      </c>
      <c r="J53" s="27"/>
      <c r="K53" s="27"/>
      <c r="L53" s="27"/>
      <c r="M53" s="27"/>
      <c r="N53" s="27"/>
      <c r="O53" s="27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</row>
    <row r="54" spans="1:247" s="32" customFormat="1">
      <c r="A54" s="229">
        <v>45</v>
      </c>
      <c r="B54" s="323" t="s">
        <v>196</v>
      </c>
      <c r="C54" s="202" t="s">
        <v>7</v>
      </c>
      <c r="D54" s="202">
        <v>47</v>
      </c>
      <c r="E54" s="29"/>
      <c r="F54" s="207">
        <f t="shared" si="2"/>
        <v>0</v>
      </c>
      <c r="G54" s="208"/>
      <c r="H54" s="208">
        <f t="shared" si="3"/>
        <v>0</v>
      </c>
      <c r="I54" s="374">
        <f t="shared" si="4"/>
        <v>0</v>
      </c>
      <c r="J54" s="27"/>
      <c r="K54" s="27"/>
      <c r="L54" s="27"/>
      <c r="M54" s="27"/>
      <c r="N54" s="27"/>
      <c r="O54" s="27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</row>
    <row r="55" spans="1:247" s="32" customFormat="1">
      <c r="A55" s="229">
        <v>46</v>
      </c>
      <c r="B55" s="323" t="s">
        <v>197</v>
      </c>
      <c r="C55" s="202" t="s">
        <v>7</v>
      </c>
      <c r="D55" s="202">
        <v>9</v>
      </c>
      <c r="E55" s="29"/>
      <c r="F55" s="207">
        <f t="shared" si="2"/>
        <v>0</v>
      </c>
      <c r="G55" s="208"/>
      <c r="H55" s="208">
        <f t="shared" si="3"/>
        <v>0</v>
      </c>
      <c r="I55" s="374">
        <f t="shared" si="4"/>
        <v>0</v>
      </c>
      <c r="J55" s="27"/>
      <c r="K55" s="27"/>
      <c r="L55" s="27"/>
      <c r="M55" s="27"/>
      <c r="N55" s="27"/>
      <c r="O55" s="27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</row>
    <row r="56" spans="1:247" s="32" customFormat="1">
      <c r="A56" s="229">
        <v>47</v>
      </c>
      <c r="B56" s="323" t="s">
        <v>198</v>
      </c>
      <c r="C56" s="202" t="s">
        <v>7</v>
      </c>
      <c r="D56" s="202">
        <v>1</v>
      </c>
      <c r="E56" s="29"/>
      <c r="F56" s="207">
        <f t="shared" si="2"/>
        <v>0</v>
      </c>
      <c r="G56" s="208"/>
      <c r="H56" s="208">
        <f t="shared" si="3"/>
        <v>0</v>
      </c>
      <c r="I56" s="374">
        <f t="shared" si="4"/>
        <v>0</v>
      </c>
      <c r="J56" s="27"/>
      <c r="K56" s="27"/>
      <c r="L56" s="27"/>
      <c r="M56" s="27"/>
      <c r="N56" s="27"/>
      <c r="O56" s="27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</row>
    <row r="57" spans="1:247" s="32" customFormat="1">
      <c r="A57" s="229">
        <v>48</v>
      </c>
      <c r="B57" s="324" t="s">
        <v>199</v>
      </c>
      <c r="C57" s="202" t="s">
        <v>7</v>
      </c>
      <c r="D57" s="202">
        <v>14</v>
      </c>
      <c r="E57" s="29"/>
      <c r="F57" s="207">
        <f t="shared" si="2"/>
        <v>0</v>
      </c>
      <c r="G57" s="208"/>
      <c r="H57" s="208">
        <f t="shared" si="3"/>
        <v>0</v>
      </c>
      <c r="I57" s="374">
        <f t="shared" si="4"/>
        <v>0</v>
      </c>
      <c r="J57" s="27"/>
      <c r="K57" s="27"/>
      <c r="L57" s="27"/>
      <c r="M57" s="27"/>
      <c r="N57" s="27"/>
      <c r="O57" s="27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</row>
    <row r="58" spans="1:247" s="32" customFormat="1">
      <c r="A58" s="229">
        <v>49</v>
      </c>
      <c r="B58" s="324" t="s">
        <v>200</v>
      </c>
      <c r="C58" s="202" t="s">
        <v>7</v>
      </c>
      <c r="D58" s="202">
        <v>9</v>
      </c>
      <c r="E58" s="29"/>
      <c r="F58" s="207">
        <f t="shared" si="2"/>
        <v>0</v>
      </c>
      <c r="G58" s="208"/>
      <c r="H58" s="208">
        <f t="shared" si="3"/>
        <v>0</v>
      </c>
      <c r="I58" s="374">
        <f t="shared" si="4"/>
        <v>0</v>
      </c>
      <c r="J58" s="27"/>
      <c r="K58" s="27"/>
      <c r="L58" s="27"/>
      <c r="M58" s="27"/>
      <c r="N58" s="27"/>
      <c r="O58" s="27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</row>
    <row r="59" spans="1:247" s="32" customFormat="1">
      <c r="A59" s="229">
        <v>50</v>
      </c>
      <c r="B59" s="323" t="s">
        <v>201</v>
      </c>
      <c r="C59" s="202" t="s">
        <v>7</v>
      </c>
      <c r="D59" s="202">
        <v>5</v>
      </c>
      <c r="E59" s="29"/>
      <c r="F59" s="207">
        <f t="shared" si="2"/>
        <v>0</v>
      </c>
      <c r="G59" s="208"/>
      <c r="H59" s="208">
        <f t="shared" si="3"/>
        <v>0</v>
      </c>
      <c r="I59" s="374">
        <f t="shared" si="4"/>
        <v>0</v>
      </c>
      <c r="J59" s="27"/>
      <c r="K59" s="27"/>
      <c r="L59" s="27"/>
      <c r="M59" s="27"/>
      <c r="N59" s="27"/>
      <c r="O59" s="27"/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  <c r="AB59" s="33"/>
      <c r="AC59" s="33"/>
      <c r="AD59" s="33"/>
      <c r="AE59" s="33"/>
      <c r="AF59" s="33"/>
      <c r="AG59" s="33"/>
      <c r="AH59" s="33"/>
      <c r="AI59" s="33"/>
      <c r="AJ59" s="33"/>
      <c r="AK59" s="33"/>
      <c r="AL59" s="33"/>
      <c r="AM59" s="33"/>
      <c r="AN59" s="33"/>
      <c r="AO59" s="33"/>
      <c r="AP59" s="33"/>
      <c r="AQ59" s="33"/>
      <c r="AR59" s="33"/>
      <c r="AS59" s="33"/>
      <c r="AT59" s="33"/>
      <c r="AU59" s="33"/>
      <c r="AV59" s="33"/>
      <c r="AW59" s="33"/>
      <c r="AX59" s="33"/>
      <c r="AY59" s="33"/>
      <c r="AZ59" s="33"/>
      <c r="BA59" s="33"/>
      <c r="BB59" s="33"/>
      <c r="BC59" s="33"/>
      <c r="BD59" s="33"/>
      <c r="BE59" s="33"/>
      <c r="BF59" s="33"/>
      <c r="BG59" s="33"/>
      <c r="BH59" s="33"/>
      <c r="BI59" s="33"/>
      <c r="BJ59" s="33"/>
      <c r="BK59" s="33"/>
      <c r="BL59" s="33"/>
      <c r="BM59" s="33"/>
      <c r="BN59" s="33"/>
      <c r="BO59" s="33"/>
      <c r="BP59" s="33"/>
      <c r="BQ59" s="33"/>
      <c r="BR59" s="33"/>
      <c r="BS59" s="33"/>
      <c r="BT59" s="33"/>
      <c r="BU59" s="33"/>
      <c r="BV59" s="33"/>
      <c r="BW59" s="33"/>
      <c r="BX59" s="33"/>
      <c r="BY59" s="33"/>
      <c r="BZ59" s="33"/>
      <c r="CA59" s="33"/>
      <c r="CB59" s="33"/>
      <c r="CC59" s="33"/>
      <c r="CD59" s="33"/>
      <c r="CE59" s="33"/>
      <c r="CF59" s="33"/>
      <c r="CG59" s="33"/>
      <c r="CH59" s="33"/>
      <c r="CI59" s="33"/>
      <c r="CJ59" s="33"/>
      <c r="CK59" s="33"/>
      <c r="CL59" s="33"/>
      <c r="CM59" s="33"/>
      <c r="CN59" s="33"/>
      <c r="CO59" s="33"/>
      <c r="CP59" s="33"/>
      <c r="CQ59" s="33"/>
      <c r="CR59" s="33"/>
      <c r="CS59" s="33"/>
      <c r="CT59" s="33"/>
      <c r="CU59" s="33"/>
      <c r="CV59" s="33"/>
      <c r="CW59" s="33"/>
      <c r="CX59" s="33"/>
      <c r="CY59" s="33"/>
      <c r="CZ59" s="33"/>
      <c r="DA59" s="33"/>
      <c r="DB59" s="33"/>
      <c r="DC59" s="33"/>
      <c r="DD59" s="33"/>
      <c r="DE59" s="33"/>
      <c r="DF59" s="33"/>
      <c r="DG59" s="33"/>
      <c r="DH59" s="33"/>
      <c r="DI59" s="33"/>
      <c r="DJ59" s="33"/>
      <c r="DK59" s="33"/>
      <c r="DL59" s="33"/>
      <c r="DM59" s="33"/>
      <c r="DN59" s="33"/>
      <c r="DO59" s="33"/>
      <c r="DP59" s="33"/>
      <c r="DQ59" s="33"/>
      <c r="DR59" s="33"/>
      <c r="DS59" s="33"/>
      <c r="DT59" s="33"/>
      <c r="DU59" s="33"/>
      <c r="DV59" s="33"/>
      <c r="DW59" s="33"/>
      <c r="DX59" s="33"/>
      <c r="DY59" s="33"/>
      <c r="DZ59" s="33"/>
      <c r="EA59" s="33"/>
      <c r="EB59" s="33"/>
      <c r="EC59" s="33"/>
      <c r="ED59" s="33"/>
      <c r="EE59" s="33"/>
      <c r="EF59" s="33"/>
      <c r="EG59" s="33"/>
      <c r="EH59" s="33"/>
      <c r="EI59" s="33"/>
      <c r="EJ59" s="33"/>
      <c r="EK59" s="33"/>
      <c r="EL59" s="33"/>
      <c r="EM59" s="33"/>
      <c r="EN59" s="33"/>
      <c r="EO59" s="33"/>
      <c r="EP59" s="33"/>
      <c r="EQ59" s="33"/>
      <c r="ER59" s="33"/>
      <c r="ES59" s="33"/>
      <c r="ET59" s="33"/>
      <c r="EU59" s="33"/>
      <c r="EV59" s="33"/>
      <c r="EW59" s="33"/>
      <c r="EX59" s="33"/>
      <c r="EY59" s="33"/>
      <c r="EZ59" s="33"/>
      <c r="FA59" s="33"/>
      <c r="FB59" s="33"/>
      <c r="FC59" s="33"/>
      <c r="FD59" s="33"/>
      <c r="FE59" s="33"/>
      <c r="FF59" s="33"/>
      <c r="FG59" s="33"/>
      <c r="FH59" s="33"/>
      <c r="FI59" s="33"/>
      <c r="FJ59" s="33"/>
      <c r="FK59" s="33"/>
      <c r="FL59" s="33"/>
      <c r="FM59" s="33"/>
      <c r="FN59" s="33"/>
      <c r="FO59" s="33"/>
      <c r="FP59" s="33"/>
      <c r="FQ59" s="33"/>
      <c r="FR59" s="33"/>
      <c r="FS59" s="33"/>
      <c r="FT59" s="33"/>
      <c r="FU59" s="33"/>
      <c r="FV59" s="33"/>
      <c r="FW59" s="33"/>
      <c r="FX59" s="33"/>
      <c r="FY59" s="33"/>
      <c r="FZ59" s="33"/>
      <c r="GA59" s="33"/>
      <c r="GB59" s="33"/>
      <c r="GC59" s="33"/>
      <c r="GD59" s="33"/>
      <c r="GE59" s="33"/>
      <c r="GF59" s="33"/>
      <c r="GG59" s="33"/>
      <c r="GH59" s="33"/>
      <c r="GI59" s="33"/>
      <c r="GJ59" s="33"/>
      <c r="GK59" s="33"/>
      <c r="GL59" s="33"/>
      <c r="GM59" s="33"/>
      <c r="GN59" s="33"/>
      <c r="GO59" s="33"/>
      <c r="GP59" s="33"/>
      <c r="GQ59" s="33"/>
      <c r="GR59" s="33"/>
      <c r="GS59" s="33"/>
      <c r="GT59" s="33"/>
      <c r="GU59" s="33"/>
      <c r="GV59" s="33"/>
      <c r="GW59" s="33"/>
      <c r="GX59" s="33"/>
      <c r="GY59" s="33"/>
      <c r="GZ59" s="33"/>
      <c r="HA59" s="33"/>
      <c r="HB59" s="33"/>
      <c r="HC59" s="33"/>
      <c r="HD59" s="33"/>
      <c r="HE59" s="33"/>
      <c r="HF59" s="33"/>
      <c r="HG59" s="33"/>
      <c r="HH59" s="33"/>
      <c r="HI59" s="33"/>
      <c r="HJ59" s="33"/>
      <c r="HK59" s="33"/>
      <c r="HL59" s="33"/>
      <c r="HM59" s="33"/>
      <c r="HN59" s="33"/>
      <c r="HO59" s="33"/>
      <c r="HP59" s="33"/>
      <c r="HQ59" s="33"/>
      <c r="HR59" s="33"/>
      <c r="HS59" s="33"/>
      <c r="HT59" s="33"/>
      <c r="HU59" s="33"/>
      <c r="HV59" s="33"/>
      <c r="HW59" s="33"/>
      <c r="HX59" s="33"/>
      <c r="HY59" s="33"/>
      <c r="HZ59" s="33"/>
      <c r="IA59" s="33"/>
      <c r="IB59" s="33"/>
      <c r="IC59" s="33"/>
      <c r="ID59" s="33"/>
      <c r="IE59" s="33"/>
      <c r="IF59" s="33"/>
      <c r="IG59" s="33"/>
      <c r="IH59" s="33"/>
      <c r="II59" s="33"/>
      <c r="IJ59" s="33"/>
      <c r="IK59" s="33"/>
      <c r="IL59" s="33"/>
      <c r="IM59" s="33"/>
    </row>
    <row r="60" spans="1:247" s="32" customFormat="1" ht="43.2">
      <c r="A60" s="229">
        <v>51</v>
      </c>
      <c r="B60" s="329" t="s">
        <v>181</v>
      </c>
      <c r="C60" s="238"/>
      <c r="D60" s="29">
        <v>1</v>
      </c>
      <c r="E60" s="29"/>
      <c r="F60" s="207">
        <f t="shared" si="2"/>
        <v>0</v>
      </c>
      <c r="G60" s="208"/>
      <c r="H60" s="208">
        <f t="shared" si="3"/>
        <v>0</v>
      </c>
      <c r="I60" s="374">
        <f t="shared" si="4"/>
        <v>0</v>
      </c>
      <c r="J60" s="27"/>
      <c r="K60" s="27"/>
      <c r="L60" s="27"/>
      <c r="M60" s="27"/>
      <c r="N60" s="27"/>
      <c r="O60" s="27"/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  <c r="AB60" s="33"/>
      <c r="AC60" s="33"/>
      <c r="AD60" s="33"/>
      <c r="AE60" s="33"/>
      <c r="AF60" s="33"/>
      <c r="AG60" s="33"/>
      <c r="AH60" s="33"/>
      <c r="AI60" s="33"/>
      <c r="AJ60" s="33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  <c r="IH60" s="33"/>
      <c r="II60" s="33"/>
      <c r="IJ60" s="33"/>
      <c r="IK60" s="33"/>
      <c r="IL60" s="33"/>
      <c r="IM60" s="33"/>
    </row>
    <row r="61" spans="1:247" s="32" customFormat="1">
      <c r="A61" s="229"/>
      <c r="B61" s="386" t="s">
        <v>362</v>
      </c>
      <c r="C61" s="238"/>
      <c r="D61" s="29"/>
      <c r="E61" s="29"/>
      <c r="F61" s="207"/>
      <c r="G61" s="208"/>
      <c r="H61" s="208"/>
      <c r="I61" s="374"/>
      <c r="J61" s="27"/>
      <c r="K61" s="27"/>
      <c r="L61" s="27"/>
      <c r="M61" s="27"/>
      <c r="N61" s="27"/>
      <c r="O61" s="27"/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  <c r="AF61" s="33"/>
      <c r="AG61" s="33"/>
      <c r="AH61" s="33"/>
      <c r="AI61" s="33"/>
      <c r="AJ61" s="33"/>
      <c r="AK61" s="33"/>
      <c r="AL61" s="33"/>
      <c r="AM61" s="33"/>
      <c r="AN61" s="33"/>
      <c r="AO61" s="33"/>
      <c r="AP61" s="33"/>
      <c r="AQ61" s="33"/>
      <c r="AR61" s="33"/>
      <c r="AS61" s="33"/>
      <c r="AT61" s="33"/>
      <c r="AU61" s="33"/>
      <c r="AV61" s="33"/>
      <c r="AW61" s="33"/>
      <c r="AX61" s="33"/>
      <c r="AY61" s="33"/>
      <c r="AZ61" s="33"/>
      <c r="BA61" s="33"/>
      <c r="BB61" s="33"/>
      <c r="BC61" s="33"/>
      <c r="BD61" s="33"/>
      <c r="BE61" s="33"/>
      <c r="BF61" s="33"/>
      <c r="BG61" s="33"/>
      <c r="BH61" s="33"/>
      <c r="BI61" s="33"/>
      <c r="BJ61" s="33"/>
      <c r="BK61" s="33"/>
      <c r="BL61" s="33"/>
      <c r="BM61" s="33"/>
      <c r="BN61" s="33"/>
      <c r="BO61" s="33"/>
      <c r="BP61" s="33"/>
      <c r="BQ61" s="33"/>
      <c r="BR61" s="33"/>
      <c r="BS61" s="33"/>
      <c r="BT61" s="33"/>
      <c r="BU61" s="33"/>
      <c r="BV61" s="33"/>
      <c r="BW61" s="33"/>
      <c r="BX61" s="33"/>
      <c r="BY61" s="33"/>
      <c r="BZ61" s="33"/>
      <c r="CA61" s="33"/>
      <c r="CB61" s="33"/>
      <c r="CC61" s="33"/>
      <c r="CD61" s="33"/>
      <c r="CE61" s="33"/>
      <c r="CF61" s="33"/>
      <c r="CG61" s="33"/>
      <c r="CH61" s="33"/>
      <c r="CI61" s="33"/>
      <c r="CJ61" s="33"/>
      <c r="CK61" s="33"/>
      <c r="CL61" s="33"/>
      <c r="CM61" s="33"/>
      <c r="CN61" s="33"/>
      <c r="CO61" s="33"/>
      <c r="CP61" s="33"/>
      <c r="CQ61" s="33"/>
      <c r="CR61" s="33"/>
      <c r="CS61" s="33"/>
      <c r="CT61" s="33"/>
      <c r="CU61" s="33"/>
      <c r="CV61" s="33"/>
      <c r="CW61" s="33"/>
      <c r="CX61" s="33"/>
      <c r="CY61" s="33"/>
      <c r="CZ61" s="33"/>
      <c r="DA61" s="33"/>
      <c r="DB61" s="33"/>
      <c r="DC61" s="33"/>
      <c r="DD61" s="33"/>
      <c r="DE61" s="33"/>
      <c r="DF61" s="33"/>
      <c r="DG61" s="33"/>
      <c r="DH61" s="33"/>
      <c r="DI61" s="33"/>
      <c r="DJ61" s="33"/>
      <c r="DK61" s="33"/>
      <c r="DL61" s="33"/>
      <c r="DM61" s="33"/>
      <c r="DN61" s="33"/>
      <c r="DO61" s="33"/>
      <c r="DP61" s="33"/>
      <c r="DQ61" s="33"/>
      <c r="DR61" s="33"/>
      <c r="DS61" s="33"/>
      <c r="DT61" s="33"/>
      <c r="DU61" s="33"/>
      <c r="DV61" s="33"/>
      <c r="DW61" s="33"/>
      <c r="DX61" s="33"/>
      <c r="DY61" s="33"/>
      <c r="DZ61" s="33"/>
      <c r="EA61" s="33"/>
      <c r="EB61" s="33"/>
      <c r="EC61" s="33"/>
      <c r="ED61" s="33"/>
      <c r="EE61" s="33"/>
      <c r="EF61" s="33"/>
      <c r="EG61" s="33"/>
      <c r="EH61" s="33"/>
      <c r="EI61" s="33"/>
      <c r="EJ61" s="33"/>
      <c r="EK61" s="33"/>
      <c r="EL61" s="33"/>
      <c r="EM61" s="33"/>
      <c r="EN61" s="33"/>
      <c r="EO61" s="33"/>
      <c r="EP61" s="33"/>
      <c r="EQ61" s="33"/>
      <c r="ER61" s="33"/>
      <c r="ES61" s="33"/>
      <c r="ET61" s="33"/>
      <c r="EU61" s="33"/>
      <c r="EV61" s="33"/>
      <c r="EW61" s="33"/>
      <c r="EX61" s="33"/>
      <c r="EY61" s="33"/>
      <c r="EZ61" s="33"/>
      <c r="FA61" s="33"/>
      <c r="FB61" s="33"/>
      <c r="FC61" s="33"/>
      <c r="FD61" s="33"/>
      <c r="FE61" s="33"/>
      <c r="FF61" s="33"/>
      <c r="FG61" s="33"/>
      <c r="FH61" s="33"/>
      <c r="FI61" s="33"/>
      <c r="FJ61" s="33"/>
      <c r="FK61" s="33"/>
      <c r="FL61" s="33"/>
      <c r="FM61" s="33"/>
      <c r="FN61" s="33"/>
      <c r="FO61" s="33"/>
      <c r="FP61" s="33"/>
      <c r="FQ61" s="33"/>
      <c r="FR61" s="33"/>
      <c r="FS61" s="33"/>
      <c r="FT61" s="33"/>
      <c r="FU61" s="33"/>
      <c r="FV61" s="33"/>
      <c r="FW61" s="33"/>
      <c r="FX61" s="33"/>
      <c r="FY61" s="33"/>
      <c r="FZ61" s="33"/>
      <c r="GA61" s="33"/>
      <c r="GB61" s="33"/>
      <c r="GC61" s="33"/>
      <c r="GD61" s="33"/>
      <c r="GE61" s="33"/>
      <c r="GF61" s="33"/>
      <c r="GG61" s="33"/>
      <c r="GH61" s="33"/>
      <c r="GI61" s="33"/>
      <c r="GJ61" s="33"/>
      <c r="GK61" s="33"/>
      <c r="GL61" s="33"/>
      <c r="GM61" s="33"/>
      <c r="GN61" s="33"/>
      <c r="GO61" s="33"/>
      <c r="GP61" s="33"/>
      <c r="GQ61" s="33"/>
      <c r="GR61" s="33"/>
      <c r="GS61" s="33"/>
      <c r="GT61" s="33"/>
      <c r="GU61" s="33"/>
      <c r="GV61" s="33"/>
      <c r="GW61" s="33"/>
      <c r="GX61" s="33"/>
      <c r="GY61" s="33"/>
      <c r="GZ61" s="33"/>
      <c r="HA61" s="33"/>
      <c r="HB61" s="33"/>
      <c r="HC61" s="33"/>
      <c r="HD61" s="33"/>
      <c r="HE61" s="33"/>
      <c r="HF61" s="33"/>
      <c r="HG61" s="33"/>
      <c r="HH61" s="33"/>
      <c r="HI61" s="33"/>
      <c r="HJ61" s="33"/>
      <c r="HK61" s="33"/>
      <c r="HL61" s="33"/>
      <c r="HM61" s="33"/>
      <c r="HN61" s="33"/>
      <c r="HO61" s="33"/>
      <c r="HP61" s="33"/>
      <c r="HQ61" s="33"/>
      <c r="HR61" s="33"/>
      <c r="HS61" s="33"/>
      <c r="HT61" s="33"/>
      <c r="HU61" s="33"/>
      <c r="HV61" s="33"/>
      <c r="HW61" s="33"/>
      <c r="HX61" s="33"/>
      <c r="HY61" s="33"/>
      <c r="HZ61" s="33"/>
      <c r="IA61" s="33"/>
      <c r="IB61" s="33"/>
      <c r="IC61" s="33"/>
      <c r="ID61" s="33"/>
      <c r="IE61" s="33"/>
      <c r="IF61" s="33"/>
      <c r="IG61" s="33"/>
      <c r="IH61" s="33"/>
      <c r="II61" s="33"/>
      <c r="IJ61" s="33"/>
      <c r="IK61" s="33"/>
      <c r="IL61" s="33"/>
      <c r="IM61" s="33"/>
    </row>
    <row r="62" spans="1:247" s="32" customFormat="1">
      <c r="A62" s="229">
        <v>52</v>
      </c>
      <c r="B62" s="385" t="s">
        <v>357</v>
      </c>
      <c r="C62" s="202" t="s">
        <v>7</v>
      </c>
      <c r="D62" s="29">
        <v>2</v>
      </c>
      <c r="E62" s="29"/>
      <c r="F62" s="207">
        <f t="shared" ref="F62" si="20">D62*E62</f>
        <v>0</v>
      </c>
      <c r="G62" s="208"/>
      <c r="H62" s="208">
        <f t="shared" ref="H62" si="21">D62*G62</f>
        <v>0</v>
      </c>
      <c r="I62" s="374">
        <f t="shared" ref="I62" si="22">F62+H62</f>
        <v>0</v>
      </c>
      <c r="J62" s="27"/>
      <c r="K62" s="27"/>
      <c r="L62" s="27"/>
      <c r="M62" s="27"/>
      <c r="N62" s="27"/>
      <c r="O62" s="27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</row>
    <row r="63" spans="1:247" s="32" customFormat="1">
      <c r="A63" s="229">
        <v>53</v>
      </c>
      <c r="B63" s="325" t="s">
        <v>358</v>
      </c>
      <c r="C63" s="202" t="s">
        <v>7</v>
      </c>
      <c r="D63" s="29">
        <v>2</v>
      </c>
      <c r="E63" s="29"/>
      <c r="F63" s="207">
        <f t="shared" ref="F63:F69" si="23">D63*E63</f>
        <v>0</v>
      </c>
      <c r="G63" s="208"/>
      <c r="H63" s="208">
        <f t="shared" ref="H63:H69" si="24">D63*G63</f>
        <v>0</v>
      </c>
      <c r="I63" s="374">
        <f t="shared" ref="I63:I69" si="25">F63+H63</f>
        <v>0</v>
      </c>
      <c r="J63" s="27"/>
      <c r="K63" s="27"/>
      <c r="L63" s="27"/>
      <c r="M63" s="27"/>
      <c r="N63" s="27"/>
      <c r="O63" s="27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</row>
    <row r="64" spans="1:247" s="32" customFormat="1">
      <c r="A64" s="229">
        <v>54</v>
      </c>
      <c r="B64" s="325" t="s">
        <v>358</v>
      </c>
      <c r="C64" s="202" t="s">
        <v>7</v>
      </c>
      <c r="D64" s="29">
        <v>1</v>
      </c>
      <c r="E64" s="29"/>
      <c r="F64" s="207">
        <f t="shared" si="23"/>
        <v>0</v>
      </c>
      <c r="G64" s="208"/>
      <c r="H64" s="208">
        <f t="shared" si="24"/>
        <v>0</v>
      </c>
      <c r="I64" s="374">
        <f t="shared" si="25"/>
        <v>0</v>
      </c>
      <c r="J64" s="27"/>
      <c r="K64" s="27"/>
      <c r="L64" s="27"/>
      <c r="M64" s="27"/>
      <c r="N64" s="27"/>
      <c r="O64" s="27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</row>
    <row r="65" spans="1:247" s="32" customFormat="1">
      <c r="A65" s="229">
        <v>55</v>
      </c>
      <c r="B65" s="325" t="s">
        <v>359</v>
      </c>
      <c r="C65" s="202" t="s">
        <v>7</v>
      </c>
      <c r="D65" s="29">
        <v>16</v>
      </c>
      <c r="E65" s="29"/>
      <c r="F65" s="207">
        <f t="shared" si="23"/>
        <v>0</v>
      </c>
      <c r="G65" s="208"/>
      <c r="H65" s="208">
        <f t="shared" si="24"/>
        <v>0</v>
      </c>
      <c r="I65" s="374">
        <f t="shared" si="25"/>
        <v>0</v>
      </c>
      <c r="J65" s="27"/>
      <c r="K65" s="27"/>
      <c r="L65" s="27"/>
      <c r="M65" s="27"/>
      <c r="N65" s="27"/>
      <c r="O65" s="27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</row>
    <row r="66" spans="1:247" s="32" customFormat="1">
      <c r="A66" s="229">
        <v>56</v>
      </c>
      <c r="B66" s="325" t="s">
        <v>359</v>
      </c>
      <c r="C66" s="202" t="s">
        <v>7</v>
      </c>
      <c r="D66" s="29">
        <v>6</v>
      </c>
      <c r="E66" s="29"/>
      <c r="F66" s="207">
        <f t="shared" si="23"/>
        <v>0</v>
      </c>
      <c r="G66" s="208"/>
      <c r="H66" s="208">
        <f t="shared" si="24"/>
        <v>0</v>
      </c>
      <c r="I66" s="374">
        <f t="shared" si="25"/>
        <v>0</v>
      </c>
      <c r="J66" s="27"/>
      <c r="K66" s="27"/>
      <c r="L66" s="27"/>
      <c r="M66" s="27"/>
      <c r="N66" s="27"/>
      <c r="O66" s="27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</row>
    <row r="67" spans="1:247" s="32" customFormat="1" ht="28.8">
      <c r="A67" s="229">
        <v>57</v>
      </c>
      <c r="B67" s="325" t="s">
        <v>360</v>
      </c>
      <c r="C67" s="202" t="s">
        <v>7</v>
      </c>
      <c r="D67" s="29">
        <v>90</v>
      </c>
      <c r="E67" s="29"/>
      <c r="F67" s="207">
        <f t="shared" si="23"/>
        <v>0</v>
      </c>
      <c r="G67" s="208"/>
      <c r="H67" s="208">
        <f t="shared" si="24"/>
        <v>0</v>
      </c>
      <c r="I67" s="374">
        <f t="shared" si="25"/>
        <v>0</v>
      </c>
      <c r="J67" s="27"/>
      <c r="K67" s="27"/>
      <c r="L67" s="27"/>
      <c r="M67" s="27"/>
      <c r="N67" s="27"/>
      <c r="O67" s="27"/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  <c r="AB67" s="33"/>
      <c r="AC67" s="33"/>
      <c r="AD67" s="33"/>
      <c r="AE67" s="33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3"/>
      <c r="AT67" s="33"/>
      <c r="AU67" s="33"/>
      <c r="AV67" s="33"/>
      <c r="AW67" s="33"/>
      <c r="AX67" s="33"/>
      <c r="AY67" s="33"/>
      <c r="AZ67" s="33"/>
      <c r="BA67" s="33"/>
      <c r="BB67" s="33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</row>
    <row r="68" spans="1:247" s="32" customFormat="1" ht="28.8">
      <c r="A68" s="229">
        <v>58</v>
      </c>
      <c r="B68" s="325" t="s">
        <v>360</v>
      </c>
      <c r="C68" s="202" t="s">
        <v>7</v>
      </c>
      <c r="D68" s="29">
        <v>15</v>
      </c>
      <c r="E68" s="29"/>
      <c r="F68" s="207">
        <f t="shared" si="23"/>
        <v>0</v>
      </c>
      <c r="G68" s="208"/>
      <c r="H68" s="208">
        <f t="shared" si="24"/>
        <v>0</v>
      </c>
      <c r="I68" s="374">
        <f t="shared" si="25"/>
        <v>0</v>
      </c>
      <c r="J68" s="27"/>
      <c r="K68" s="27"/>
      <c r="L68" s="27"/>
      <c r="M68" s="27"/>
      <c r="N68" s="27"/>
      <c r="O68" s="27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  <c r="II68" s="33"/>
      <c r="IJ68" s="33"/>
      <c r="IK68" s="33"/>
      <c r="IL68" s="33"/>
      <c r="IM68" s="33"/>
    </row>
    <row r="69" spans="1:247" s="32" customFormat="1" ht="72">
      <c r="A69" s="229">
        <v>59</v>
      </c>
      <c r="B69" s="325" t="s">
        <v>361</v>
      </c>
      <c r="C69" s="202" t="s">
        <v>7</v>
      </c>
      <c r="D69" s="29">
        <v>4</v>
      </c>
      <c r="E69" s="29"/>
      <c r="F69" s="207">
        <f t="shared" si="23"/>
        <v>0</v>
      </c>
      <c r="G69" s="208"/>
      <c r="H69" s="208">
        <f t="shared" si="24"/>
        <v>0</v>
      </c>
      <c r="I69" s="374">
        <f t="shared" si="25"/>
        <v>0</v>
      </c>
      <c r="J69" s="27"/>
      <c r="K69" s="27"/>
      <c r="L69" s="27"/>
      <c r="M69" s="27"/>
      <c r="N69" s="27"/>
      <c r="O69" s="27"/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  <c r="AB69" s="33"/>
      <c r="AC69" s="33"/>
      <c r="AD69" s="33"/>
      <c r="AE69" s="33"/>
      <c r="AF69" s="33"/>
      <c r="AG69" s="33"/>
      <c r="AH69" s="33"/>
      <c r="AI69" s="33"/>
      <c r="AJ69" s="33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  <c r="AZ69" s="33"/>
      <c r="BA69" s="33"/>
      <c r="BB69" s="33"/>
      <c r="BC69" s="33"/>
      <c r="BD69" s="33"/>
      <c r="BE69" s="33"/>
      <c r="BF69" s="33"/>
      <c r="BG69" s="33"/>
      <c r="BH69" s="33"/>
      <c r="BI69" s="33"/>
      <c r="BJ69" s="33"/>
      <c r="BK69" s="33"/>
      <c r="BL69" s="33"/>
      <c r="BM69" s="33"/>
      <c r="BN69" s="33"/>
      <c r="BO69" s="33"/>
      <c r="BP69" s="33"/>
      <c r="BQ69" s="33"/>
      <c r="BR69" s="33"/>
      <c r="BS69" s="33"/>
      <c r="BT69" s="33"/>
      <c r="BU69" s="33"/>
      <c r="BV69" s="33"/>
      <c r="BW69" s="33"/>
      <c r="BX69" s="33"/>
      <c r="BY69" s="33"/>
      <c r="BZ69" s="33"/>
      <c r="CA69" s="33"/>
      <c r="CB69" s="33"/>
      <c r="CC69" s="33"/>
      <c r="CD69" s="33"/>
      <c r="CE69" s="33"/>
      <c r="CF69" s="33"/>
      <c r="CG69" s="33"/>
      <c r="CH69" s="33"/>
      <c r="CI69" s="33"/>
      <c r="CJ69" s="33"/>
      <c r="CK69" s="33"/>
      <c r="CL69" s="33"/>
      <c r="CM69" s="33"/>
      <c r="CN69" s="33"/>
      <c r="CO69" s="33"/>
      <c r="CP69" s="33"/>
      <c r="CQ69" s="33"/>
      <c r="CR69" s="33"/>
      <c r="CS69" s="33"/>
      <c r="CT69" s="33"/>
      <c r="CU69" s="33"/>
      <c r="CV69" s="33"/>
      <c r="CW69" s="33"/>
      <c r="CX69" s="33"/>
      <c r="CY69" s="33"/>
      <c r="CZ69" s="33"/>
      <c r="DA69" s="33"/>
      <c r="DB69" s="33"/>
      <c r="DC69" s="33"/>
      <c r="DD69" s="33"/>
      <c r="DE69" s="33"/>
      <c r="DF69" s="33"/>
      <c r="DG69" s="33"/>
      <c r="DH69" s="33"/>
      <c r="DI69" s="33"/>
      <c r="DJ69" s="33"/>
      <c r="DK69" s="33"/>
      <c r="DL69" s="33"/>
      <c r="DM69" s="33"/>
      <c r="DN69" s="33"/>
      <c r="DO69" s="33"/>
      <c r="DP69" s="33"/>
      <c r="DQ69" s="33"/>
      <c r="DR69" s="33"/>
      <c r="DS69" s="33"/>
      <c r="DT69" s="33"/>
      <c r="DU69" s="33"/>
      <c r="DV69" s="33"/>
      <c r="DW69" s="33"/>
      <c r="DX69" s="33"/>
      <c r="DY69" s="33"/>
      <c r="DZ69" s="33"/>
      <c r="EA69" s="33"/>
      <c r="EB69" s="33"/>
      <c r="EC69" s="33"/>
      <c r="ED69" s="33"/>
      <c r="EE69" s="33"/>
      <c r="EF69" s="33"/>
      <c r="EG69" s="33"/>
      <c r="EH69" s="33"/>
      <c r="EI69" s="33"/>
      <c r="EJ69" s="33"/>
      <c r="EK69" s="33"/>
      <c r="EL69" s="33"/>
      <c r="EM69" s="33"/>
      <c r="EN69" s="33"/>
      <c r="EO69" s="33"/>
      <c r="EP69" s="33"/>
      <c r="EQ69" s="33"/>
      <c r="ER69" s="33"/>
      <c r="ES69" s="33"/>
      <c r="ET69" s="33"/>
      <c r="EU69" s="33"/>
      <c r="EV69" s="33"/>
      <c r="EW69" s="33"/>
      <c r="EX69" s="33"/>
      <c r="EY69" s="33"/>
      <c r="EZ69" s="33"/>
      <c r="FA69" s="33"/>
      <c r="FB69" s="33"/>
      <c r="FC69" s="33"/>
      <c r="FD69" s="33"/>
      <c r="FE69" s="33"/>
      <c r="FF69" s="33"/>
      <c r="FG69" s="33"/>
      <c r="FH69" s="33"/>
      <c r="FI69" s="33"/>
      <c r="FJ69" s="33"/>
      <c r="FK69" s="33"/>
      <c r="FL69" s="33"/>
      <c r="FM69" s="33"/>
      <c r="FN69" s="33"/>
      <c r="FO69" s="33"/>
      <c r="FP69" s="33"/>
      <c r="FQ69" s="33"/>
      <c r="FR69" s="33"/>
      <c r="FS69" s="33"/>
      <c r="FT69" s="33"/>
      <c r="FU69" s="33"/>
      <c r="FV69" s="33"/>
      <c r="FW69" s="33"/>
      <c r="FX69" s="33"/>
      <c r="FY69" s="33"/>
      <c r="FZ69" s="33"/>
      <c r="GA69" s="33"/>
      <c r="GB69" s="33"/>
      <c r="GC69" s="33"/>
      <c r="GD69" s="33"/>
      <c r="GE69" s="33"/>
      <c r="GF69" s="33"/>
      <c r="GG69" s="33"/>
      <c r="GH69" s="33"/>
      <c r="GI69" s="33"/>
      <c r="GJ69" s="33"/>
      <c r="GK69" s="33"/>
      <c r="GL69" s="33"/>
      <c r="GM69" s="33"/>
      <c r="GN69" s="33"/>
      <c r="GO69" s="33"/>
      <c r="GP69" s="33"/>
      <c r="GQ69" s="33"/>
      <c r="GR69" s="33"/>
      <c r="GS69" s="33"/>
      <c r="GT69" s="33"/>
      <c r="GU69" s="33"/>
      <c r="GV69" s="33"/>
      <c r="GW69" s="33"/>
      <c r="GX69" s="33"/>
      <c r="GY69" s="33"/>
      <c r="GZ69" s="33"/>
      <c r="HA69" s="33"/>
      <c r="HB69" s="33"/>
      <c r="HC69" s="33"/>
      <c r="HD69" s="33"/>
      <c r="HE69" s="33"/>
      <c r="HF69" s="33"/>
      <c r="HG69" s="33"/>
      <c r="HH69" s="33"/>
      <c r="HI69" s="33"/>
      <c r="HJ69" s="33"/>
      <c r="HK69" s="33"/>
      <c r="HL69" s="33"/>
      <c r="HM69" s="33"/>
      <c r="HN69" s="33"/>
      <c r="HO69" s="33"/>
      <c r="HP69" s="33"/>
      <c r="HQ69" s="33"/>
      <c r="HR69" s="33"/>
      <c r="HS69" s="33"/>
      <c r="HT69" s="33"/>
      <c r="HU69" s="33"/>
      <c r="HV69" s="33"/>
      <c r="HW69" s="33"/>
      <c r="HX69" s="33"/>
      <c r="HY69" s="33"/>
      <c r="HZ69" s="33"/>
      <c r="IA69" s="33"/>
      <c r="IB69" s="33"/>
      <c r="IC69" s="33"/>
      <c r="ID69" s="33"/>
      <c r="IE69" s="33"/>
      <c r="IF69" s="33"/>
      <c r="IG69" s="33"/>
      <c r="IH69" s="33"/>
      <c r="II69" s="33"/>
      <c r="IJ69" s="33"/>
      <c r="IK69" s="33"/>
      <c r="IL69" s="33"/>
      <c r="IM69" s="33"/>
    </row>
    <row r="70" spans="1:247" s="32" customFormat="1" ht="20.25" customHeight="1">
      <c r="A70" s="229"/>
      <c r="B70" s="283" t="s">
        <v>3</v>
      </c>
      <c r="C70" s="238"/>
      <c r="D70" s="239"/>
      <c r="E70" s="29"/>
      <c r="F70" s="161">
        <f>SUM(F9:F69)</f>
        <v>0</v>
      </c>
      <c r="G70" s="161"/>
      <c r="H70" s="161">
        <f t="shared" ref="H70:I70" si="26">SUM(H9:H69)</f>
        <v>0</v>
      </c>
      <c r="I70" s="161">
        <f t="shared" si="26"/>
        <v>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</row>
    <row r="71" spans="1:247" s="32" customFormat="1" ht="36" customHeight="1">
      <c r="A71" s="3"/>
      <c r="B71" s="283" t="s">
        <v>156</v>
      </c>
      <c r="C71" s="241">
        <v>0.05</v>
      </c>
      <c r="D71" s="239"/>
      <c r="E71" s="29"/>
      <c r="F71" s="29"/>
      <c r="G71" s="155"/>
      <c r="H71" s="155"/>
      <c r="I71" s="207">
        <f>F70*C71</f>
        <v>0</v>
      </c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</row>
    <row r="72" spans="1:247" s="32" customFormat="1">
      <c r="A72" s="3"/>
      <c r="B72" s="283" t="s">
        <v>3</v>
      </c>
      <c r="C72" s="240"/>
      <c r="D72" s="239"/>
      <c r="E72" s="29"/>
      <c r="F72" s="29"/>
      <c r="G72" s="155"/>
      <c r="H72" s="155"/>
      <c r="I72" s="376">
        <f>SUM(I70:I71)</f>
        <v>0</v>
      </c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</row>
    <row r="73" spans="1:247" s="32" customFormat="1" ht="36" customHeight="1">
      <c r="A73" s="3"/>
      <c r="B73" s="283" t="s">
        <v>10</v>
      </c>
      <c r="C73" s="241">
        <v>0.1</v>
      </c>
      <c r="D73" s="239"/>
      <c r="E73" s="29"/>
      <c r="F73" s="29"/>
      <c r="G73" s="155"/>
      <c r="H73" s="155"/>
      <c r="I73" s="207">
        <f>I72*C73</f>
        <v>0</v>
      </c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1"/>
      <c r="Y73" s="31"/>
      <c r="Z73" s="31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1"/>
      <c r="AL73" s="31"/>
      <c r="AM73" s="31"/>
      <c r="AN73" s="31"/>
      <c r="AO73" s="31"/>
      <c r="AP73" s="31"/>
      <c r="AQ73" s="31"/>
      <c r="AR73" s="31"/>
      <c r="AS73" s="31"/>
      <c r="AT73" s="31"/>
      <c r="AU73" s="31"/>
      <c r="AV73" s="31"/>
    </row>
    <row r="74" spans="1:247" s="32" customFormat="1">
      <c r="A74" s="3"/>
      <c r="B74" s="283" t="s">
        <v>3</v>
      </c>
      <c r="C74" s="240"/>
      <c r="D74" s="239"/>
      <c r="E74" s="29"/>
      <c r="F74" s="29"/>
      <c r="G74" s="155"/>
      <c r="H74" s="155"/>
      <c r="I74" s="376">
        <f>SUM(I72:I73)</f>
        <v>0</v>
      </c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  <c r="AK74" s="31"/>
      <c r="AL74" s="31"/>
      <c r="AM74" s="31"/>
      <c r="AN74" s="31"/>
      <c r="AO74" s="31"/>
      <c r="AP74" s="31"/>
      <c r="AQ74" s="31"/>
      <c r="AR74" s="31"/>
      <c r="AS74" s="31"/>
      <c r="AT74" s="31"/>
      <c r="AU74" s="31"/>
      <c r="AV74" s="31"/>
    </row>
    <row r="75" spans="1:247" s="32" customFormat="1">
      <c r="A75" s="3"/>
      <c r="B75" s="283" t="s">
        <v>28</v>
      </c>
      <c r="C75" s="241">
        <v>0.08</v>
      </c>
      <c r="D75" s="239"/>
      <c r="E75" s="29"/>
      <c r="F75" s="29"/>
      <c r="G75" s="155"/>
      <c r="H75" s="155"/>
      <c r="I75" s="207">
        <f>I74*C75</f>
        <v>0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</row>
    <row r="76" spans="1:247" s="32" customFormat="1">
      <c r="A76" s="155"/>
      <c r="B76" s="242" t="s">
        <v>41</v>
      </c>
      <c r="C76" s="243"/>
      <c r="D76" s="239"/>
      <c r="E76" s="29"/>
      <c r="F76" s="29"/>
      <c r="G76" s="156"/>
      <c r="H76" s="155"/>
      <c r="I76" s="376">
        <f>SUM(I74:I75)</f>
        <v>0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</row>
    <row r="77" spans="1:247" s="6" customFormat="1">
      <c r="A77" s="154"/>
      <c r="B77" s="232" t="s">
        <v>67</v>
      </c>
      <c r="C77" s="234">
        <v>0.03</v>
      </c>
      <c r="D77" s="285"/>
      <c r="E77" s="230"/>
      <c r="F77" s="233"/>
      <c r="G77" s="155"/>
      <c r="H77" s="156"/>
      <c r="I77" s="207">
        <f>I76*C77</f>
        <v>0</v>
      </c>
    </row>
    <row r="78" spans="1:247" s="6" customFormat="1">
      <c r="A78" s="154"/>
      <c r="B78" s="284" t="s">
        <v>3</v>
      </c>
      <c r="C78" s="219"/>
      <c r="D78" s="285"/>
      <c r="E78" s="230"/>
      <c r="F78" s="231"/>
      <c r="G78" s="155"/>
      <c r="H78" s="156"/>
      <c r="I78" s="376">
        <f>SUM(I76:I77)</f>
        <v>0</v>
      </c>
    </row>
    <row r="79" spans="1:247" s="6" customFormat="1" ht="32.4">
      <c r="A79" s="154"/>
      <c r="B79" s="284" t="s">
        <v>18</v>
      </c>
      <c r="C79" s="234">
        <v>0.02</v>
      </c>
      <c r="D79" s="285"/>
      <c r="E79" s="230"/>
      <c r="F79" s="233"/>
      <c r="G79" s="155"/>
      <c r="H79" s="156"/>
      <c r="I79" s="207">
        <f>H70*C79</f>
        <v>0</v>
      </c>
    </row>
    <row r="80" spans="1:247" s="6" customFormat="1">
      <c r="A80" s="225"/>
      <c r="B80" s="284" t="s">
        <v>3</v>
      </c>
      <c r="C80" s="235"/>
      <c r="D80" s="236"/>
      <c r="E80" s="237"/>
      <c r="F80" s="231"/>
      <c r="G80" s="156"/>
      <c r="H80" s="156"/>
      <c r="I80" s="376">
        <f>SUM(I78:I79)</f>
        <v>0</v>
      </c>
    </row>
    <row r="81" spans="1:9" s="6" customFormat="1">
      <c r="A81" s="225"/>
      <c r="B81" s="284" t="s">
        <v>19</v>
      </c>
      <c r="C81" s="234">
        <v>0.18</v>
      </c>
      <c r="D81" s="219"/>
      <c r="E81" s="156"/>
      <c r="F81" s="233"/>
      <c r="G81" s="156"/>
      <c r="H81" s="156"/>
      <c r="I81" s="207">
        <f>I80*C81</f>
        <v>0</v>
      </c>
    </row>
    <row r="82" spans="1:9" s="6" customFormat="1">
      <c r="A82" s="225"/>
      <c r="B82" s="284" t="s">
        <v>3</v>
      </c>
      <c r="C82" s="235"/>
      <c r="D82" s="219"/>
      <c r="E82" s="156"/>
      <c r="F82" s="231"/>
      <c r="G82" s="156"/>
      <c r="H82" s="156"/>
      <c r="I82" s="376">
        <f>SUM(I80:I81)</f>
        <v>0</v>
      </c>
    </row>
    <row r="83" spans="1:9" s="6" customFormat="1">
      <c r="C83" s="38"/>
    </row>
    <row r="84" spans="1:9" s="6" customFormat="1">
      <c r="C84" s="38"/>
    </row>
    <row r="85" spans="1:9" s="6" customFormat="1">
      <c r="C85" s="38"/>
    </row>
    <row r="86" spans="1:9" s="6" customFormat="1">
      <c r="C86" s="38"/>
    </row>
    <row r="87" spans="1:9" s="6" customFormat="1">
      <c r="C87" s="38"/>
    </row>
    <row r="88" spans="1:9" s="6" customFormat="1">
      <c r="C88" s="38"/>
    </row>
    <row r="89" spans="1:9" s="6" customFormat="1">
      <c r="C89" s="38"/>
    </row>
    <row r="90" spans="1:9" s="6" customFormat="1">
      <c r="C90" s="38"/>
    </row>
    <row r="91" spans="1:9" s="6" customFormat="1">
      <c r="C91" s="38"/>
    </row>
    <row r="92" spans="1:9" s="6" customFormat="1">
      <c r="C92" s="38"/>
    </row>
    <row r="93" spans="1:9" s="6" customFormat="1">
      <c r="C93" s="38"/>
    </row>
    <row r="94" spans="1:9" s="6" customFormat="1">
      <c r="C94" s="38"/>
    </row>
    <row r="95" spans="1:9" s="6" customFormat="1">
      <c r="C95" s="38"/>
    </row>
    <row r="96" spans="1:9" s="6" customFormat="1">
      <c r="C96" s="38"/>
    </row>
    <row r="97" spans="3:3" s="6" customFormat="1">
      <c r="C97" s="38"/>
    </row>
    <row r="98" spans="3:3" s="6" customFormat="1">
      <c r="C98" s="38"/>
    </row>
    <row r="99" spans="3:3" s="6" customFormat="1">
      <c r="C99" s="38"/>
    </row>
    <row r="100" spans="3:3" s="6" customFormat="1">
      <c r="C100" s="38"/>
    </row>
  </sheetData>
  <mergeCells count="9">
    <mergeCell ref="G6:H6"/>
    <mergeCell ref="I6:I7"/>
    <mergeCell ref="A1:I1"/>
    <mergeCell ref="A3:F3"/>
    <mergeCell ref="A6:A7"/>
    <mergeCell ref="B6:B7"/>
    <mergeCell ref="C6:C7"/>
    <mergeCell ref="D6:D7"/>
    <mergeCell ref="E6:F6"/>
  </mergeCells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8A05B0-97F6-4BE0-850C-69C03AC5E363}">
  <dimension ref="A1:IM104"/>
  <sheetViews>
    <sheetView topLeftCell="A76" zoomScaleNormal="100" workbookViewId="0">
      <selection activeCell="G89" sqref="G89"/>
    </sheetView>
  </sheetViews>
  <sheetFormatPr defaultRowHeight="16.2"/>
  <cols>
    <col min="1" max="1" width="4.6640625" style="30" customWidth="1"/>
    <col min="2" max="2" width="34.109375" style="30" customWidth="1"/>
    <col min="3" max="3" width="8.44140625" style="39" customWidth="1"/>
    <col min="4" max="4" width="15" style="30" bestFit="1" customWidth="1"/>
    <col min="5" max="5" width="13.44140625" style="6" bestFit="1" customWidth="1"/>
    <col min="6" max="6" width="20.109375" style="30" bestFit="1" customWidth="1"/>
    <col min="7" max="7" width="25.33203125" style="6" customWidth="1"/>
    <col min="8" max="8" width="18" style="6" customWidth="1"/>
    <col min="9" max="9" width="24.21875" style="6" customWidth="1"/>
    <col min="10" max="10" width="9.109375" style="6" customWidth="1"/>
    <col min="11" max="48" width="9.109375" style="6"/>
    <col min="49" max="241" width="9.109375" style="30"/>
    <col min="242" max="242" width="4.6640625" style="30" customWidth="1"/>
    <col min="243" max="243" width="12.109375" style="30" customWidth="1"/>
    <col min="244" max="244" width="37.5546875" style="30" customWidth="1"/>
    <col min="245" max="245" width="8.5546875" style="30" customWidth="1"/>
    <col min="246" max="246" width="9.44140625" style="30" customWidth="1"/>
    <col min="247" max="247" width="12.5546875" style="30" bestFit="1" customWidth="1"/>
    <col min="248" max="248" width="11.33203125" style="30" customWidth="1"/>
    <col min="249" max="249" width="12.109375" style="30" customWidth="1"/>
    <col min="250" max="250" width="10.44140625" style="30" customWidth="1"/>
    <col min="251" max="251" width="11.109375" style="30" customWidth="1"/>
    <col min="252" max="252" width="10.33203125" style="30" customWidth="1"/>
    <col min="253" max="253" width="11" style="30" customWidth="1"/>
    <col min="254" max="254" width="14.88671875" style="30" customWidth="1"/>
    <col min="255" max="255" width="9.109375" style="30"/>
    <col min="256" max="256" width="9.5546875" style="30" bestFit="1" customWidth="1"/>
    <col min="257" max="497" width="9.109375" style="30"/>
    <col min="498" max="498" width="4.6640625" style="30" customWidth="1"/>
    <col min="499" max="499" width="12.109375" style="30" customWidth="1"/>
    <col min="500" max="500" width="37.5546875" style="30" customWidth="1"/>
    <col min="501" max="501" width="8.5546875" style="30" customWidth="1"/>
    <col min="502" max="502" width="9.44140625" style="30" customWidth="1"/>
    <col min="503" max="503" width="12.5546875" style="30" bestFit="1" customWidth="1"/>
    <col min="504" max="504" width="11.33203125" style="30" customWidth="1"/>
    <col min="505" max="505" width="12.109375" style="30" customWidth="1"/>
    <col min="506" max="506" width="10.44140625" style="30" customWidth="1"/>
    <col min="507" max="507" width="11.109375" style="30" customWidth="1"/>
    <col min="508" max="508" width="10.33203125" style="30" customWidth="1"/>
    <col min="509" max="509" width="11" style="30" customWidth="1"/>
    <col min="510" max="510" width="14.88671875" style="30" customWidth="1"/>
    <col min="511" max="511" width="9.109375" style="30"/>
    <col min="512" max="512" width="9.5546875" style="30" bestFit="1" customWidth="1"/>
    <col min="513" max="753" width="9.109375" style="30"/>
    <col min="754" max="754" width="4.6640625" style="30" customWidth="1"/>
    <col min="755" max="755" width="12.109375" style="30" customWidth="1"/>
    <col min="756" max="756" width="37.5546875" style="30" customWidth="1"/>
    <col min="757" max="757" width="8.5546875" style="30" customWidth="1"/>
    <col min="758" max="758" width="9.44140625" style="30" customWidth="1"/>
    <col min="759" max="759" width="12.5546875" style="30" bestFit="1" customWidth="1"/>
    <col min="760" max="760" width="11.33203125" style="30" customWidth="1"/>
    <col min="761" max="761" width="12.109375" style="30" customWidth="1"/>
    <col min="762" max="762" width="10.44140625" style="30" customWidth="1"/>
    <col min="763" max="763" width="11.109375" style="30" customWidth="1"/>
    <col min="764" max="764" width="10.33203125" style="30" customWidth="1"/>
    <col min="765" max="765" width="11" style="30" customWidth="1"/>
    <col min="766" max="766" width="14.88671875" style="30" customWidth="1"/>
    <col min="767" max="767" width="9.109375" style="30"/>
    <col min="768" max="768" width="9.5546875" style="30" bestFit="1" customWidth="1"/>
    <col min="769" max="1009" width="9.109375" style="30"/>
    <col min="1010" max="1010" width="4.6640625" style="30" customWidth="1"/>
    <col min="1011" max="1011" width="12.109375" style="30" customWidth="1"/>
    <col min="1012" max="1012" width="37.5546875" style="30" customWidth="1"/>
    <col min="1013" max="1013" width="8.5546875" style="30" customWidth="1"/>
    <col min="1014" max="1014" width="9.44140625" style="30" customWidth="1"/>
    <col min="1015" max="1015" width="12.5546875" style="30" bestFit="1" customWidth="1"/>
    <col min="1016" max="1016" width="11.33203125" style="30" customWidth="1"/>
    <col min="1017" max="1017" width="12.109375" style="30" customWidth="1"/>
    <col min="1018" max="1018" width="10.44140625" style="30" customWidth="1"/>
    <col min="1019" max="1019" width="11.109375" style="30" customWidth="1"/>
    <col min="1020" max="1020" width="10.33203125" style="30" customWidth="1"/>
    <col min="1021" max="1021" width="11" style="30" customWidth="1"/>
    <col min="1022" max="1022" width="14.88671875" style="30" customWidth="1"/>
    <col min="1023" max="1023" width="9.109375" style="30"/>
    <col min="1024" max="1024" width="9.5546875" style="30" bestFit="1" customWidth="1"/>
    <col min="1025" max="1265" width="9.109375" style="30"/>
    <col min="1266" max="1266" width="4.6640625" style="30" customWidth="1"/>
    <col min="1267" max="1267" width="12.109375" style="30" customWidth="1"/>
    <col min="1268" max="1268" width="37.5546875" style="30" customWidth="1"/>
    <col min="1269" max="1269" width="8.5546875" style="30" customWidth="1"/>
    <col min="1270" max="1270" width="9.44140625" style="30" customWidth="1"/>
    <col min="1271" max="1271" width="12.5546875" style="30" bestFit="1" customWidth="1"/>
    <col min="1272" max="1272" width="11.33203125" style="30" customWidth="1"/>
    <col min="1273" max="1273" width="12.109375" style="30" customWidth="1"/>
    <col min="1274" max="1274" width="10.44140625" style="30" customWidth="1"/>
    <col min="1275" max="1275" width="11.109375" style="30" customWidth="1"/>
    <col min="1276" max="1276" width="10.33203125" style="30" customWidth="1"/>
    <col min="1277" max="1277" width="11" style="30" customWidth="1"/>
    <col min="1278" max="1278" width="14.88671875" style="30" customWidth="1"/>
    <col min="1279" max="1279" width="9.109375" style="30"/>
    <col min="1280" max="1280" width="9.5546875" style="30" bestFit="1" customWidth="1"/>
    <col min="1281" max="1521" width="9.109375" style="30"/>
    <col min="1522" max="1522" width="4.6640625" style="30" customWidth="1"/>
    <col min="1523" max="1523" width="12.109375" style="30" customWidth="1"/>
    <col min="1524" max="1524" width="37.5546875" style="30" customWidth="1"/>
    <col min="1525" max="1525" width="8.5546875" style="30" customWidth="1"/>
    <col min="1526" max="1526" width="9.44140625" style="30" customWidth="1"/>
    <col min="1527" max="1527" width="12.5546875" style="30" bestFit="1" customWidth="1"/>
    <col min="1528" max="1528" width="11.33203125" style="30" customWidth="1"/>
    <col min="1529" max="1529" width="12.109375" style="30" customWidth="1"/>
    <col min="1530" max="1530" width="10.44140625" style="30" customWidth="1"/>
    <col min="1531" max="1531" width="11.109375" style="30" customWidth="1"/>
    <col min="1532" max="1532" width="10.33203125" style="30" customWidth="1"/>
    <col min="1533" max="1533" width="11" style="30" customWidth="1"/>
    <col min="1534" max="1534" width="14.88671875" style="30" customWidth="1"/>
    <col min="1535" max="1535" width="9.109375" style="30"/>
    <col min="1536" max="1536" width="9.5546875" style="30" bestFit="1" customWidth="1"/>
    <col min="1537" max="1777" width="9.109375" style="30"/>
    <col min="1778" max="1778" width="4.6640625" style="30" customWidth="1"/>
    <col min="1779" max="1779" width="12.109375" style="30" customWidth="1"/>
    <col min="1780" max="1780" width="37.5546875" style="30" customWidth="1"/>
    <col min="1781" max="1781" width="8.5546875" style="30" customWidth="1"/>
    <col min="1782" max="1782" width="9.44140625" style="30" customWidth="1"/>
    <col min="1783" max="1783" width="12.5546875" style="30" bestFit="1" customWidth="1"/>
    <col min="1784" max="1784" width="11.33203125" style="30" customWidth="1"/>
    <col min="1785" max="1785" width="12.109375" style="30" customWidth="1"/>
    <col min="1786" max="1786" width="10.44140625" style="30" customWidth="1"/>
    <col min="1787" max="1787" width="11.109375" style="30" customWidth="1"/>
    <col min="1788" max="1788" width="10.33203125" style="30" customWidth="1"/>
    <col min="1789" max="1789" width="11" style="30" customWidth="1"/>
    <col min="1790" max="1790" width="14.88671875" style="30" customWidth="1"/>
    <col min="1791" max="1791" width="9.109375" style="30"/>
    <col min="1792" max="1792" width="9.5546875" style="30" bestFit="1" customWidth="1"/>
    <col min="1793" max="2033" width="9.109375" style="30"/>
    <col min="2034" max="2034" width="4.6640625" style="30" customWidth="1"/>
    <col min="2035" max="2035" width="12.109375" style="30" customWidth="1"/>
    <col min="2036" max="2036" width="37.5546875" style="30" customWidth="1"/>
    <col min="2037" max="2037" width="8.5546875" style="30" customWidth="1"/>
    <col min="2038" max="2038" width="9.44140625" style="30" customWidth="1"/>
    <col min="2039" max="2039" width="12.5546875" style="30" bestFit="1" customWidth="1"/>
    <col min="2040" max="2040" width="11.33203125" style="30" customWidth="1"/>
    <col min="2041" max="2041" width="12.109375" style="30" customWidth="1"/>
    <col min="2042" max="2042" width="10.44140625" style="30" customWidth="1"/>
    <col min="2043" max="2043" width="11.109375" style="30" customWidth="1"/>
    <col min="2044" max="2044" width="10.33203125" style="30" customWidth="1"/>
    <col min="2045" max="2045" width="11" style="30" customWidth="1"/>
    <col min="2046" max="2046" width="14.88671875" style="30" customWidth="1"/>
    <col min="2047" max="2047" width="9.109375" style="30"/>
    <col min="2048" max="2048" width="9.5546875" style="30" bestFit="1" customWidth="1"/>
    <col min="2049" max="2289" width="9.109375" style="30"/>
    <col min="2290" max="2290" width="4.6640625" style="30" customWidth="1"/>
    <col min="2291" max="2291" width="12.109375" style="30" customWidth="1"/>
    <col min="2292" max="2292" width="37.5546875" style="30" customWidth="1"/>
    <col min="2293" max="2293" width="8.5546875" style="30" customWidth="1"/>
    <col min="2294" max="2294" width="9.44140625" style="30" customWidth="1"/>
    <col min="2295" max="2295" width="12.5546875" style="30" bestFit="1" customWidth="1"/>
    <col min="2296" max="2296" width="11.33203125" style="30" customWidth="1"/>
    <col min="2297" max="2297" width="12.109375" style="30" customWidth="1"/>
    <col min="2298" max="2298" width="10.44140625" style="30" customWidth="1"/>
    <col min="2299" max="2299" width="11.109375" style="30" customWidth="1"/>
    <col min="2300" max="2300" width="10.33203125" style="30" customWidth="1"/>
    <col min="2301" max="2301" width="11" style="30" customWidth="1"/>
    <col min="2302" max="2302" width="14.88671875" style="30" customWidth="1"/>
    <col min="2303" max="2303" width="9.109375" style="30"/>
    <col min="2304" max="2304" width="9.5546875" style="30" bestFit="1" customWidth="1"/>
    <col min="2305" max="2545" width="9.109375" style="30"/>
    <col min="2546" max="2546" width="4.6640625" style="30" customWidth="1"/>
    <col min="2547" max="2547" width="12.109375" style="30" customWidth="1"/>
    <col min="2548" max="2548" width="37.5546875" style="30" customWidth="1"/>
    <col min="2549" max="2549" width="8.5546875" style="30" customWidth="1"/>
    <col min="2550" max="2550" width="9.44140625" style="30" customWidth="1"/>
    <col min="2551" max="2551" width="12.5546875" style="30" bestFit="1" customWidth="1"/>
    <col min="2552" max="2552" width="11.33203125" style="30" customWidth="1"/>
    <col min="2553" max="2553" width="12.109375" style="30" customWidth="1"/>
    <col min="2554" max="2554" width="10.44140625" style="30" customWidth="1"/>
    <col min="2555" max="2555" width="11.109375" style="30" customWidth="1"/>
    <col min="2556" max="2556" width="10.33203125" style="30" customWidth="1"/>
    <col min="2557" max="2557" width="11" style="30" customWidth="1"/>
    <col min="2558" max="2558" width="14.88671875" style="30" customWidth="1"/>
    <col min="2559" max="2559" width="9.109375" style="30"/>
    <col min="2560" max="2560" width="9.5546875" style="30" bestFit="1" customWidth="1"/>
    <col min="2561" max="2801" width="9.109375" style="30"/>
    <col min="2802" max="2802" width="4.6640625" style="30" customWidth="1"/>
    <col min="2803" max="2803" width="12.109375" style="30" customWidth="1"/>
    <col min="2804" max="2804" width="37.5546875" style="30" customWidth="1"/>
    <col min="2805" max="2805" width="8.5546875" style="30" customWidth="1"/>
    <col min="2806" max="2806" width="9.44140625" style="30" customWidth="1"/>
    <col min="2807" max="2807" width="12.5546875" style="30" bestFit="1" customWidth="1"/>
    <col min="2808" max="2808" width="11.33203125" style="30" customWidth="1"/>
    <col min="2809" max="2809" width="12.109375" style="30" customWidth="1"/>
    <col min="2810" max="2810" width="10.44140625" style="30" customWidth="1"/>
    <col min="2811" max="2811" width="11.109375" style="30" customWidth="1"/>
    <col min="2812" max="2812" width="10.33203125" style="30" customWidth="1"/>
    <col min="2813" max="2813" width="11" style="30" customWidth="1"/>
    <col min="2814" max="2814" width="14.88671875" style="30" customWidth="1"/>
    <col min="2815" max="2815" width="9.109375" style="30"/>
    <col min="2816" max="2816" width="9.5546875" style="30" bestFit="1" customWidth="1"/>
    <col min="2817" max="3057" width="9.109375" style="30"/>
    <col min="3058" max="3058" width="4.6640625" style="30" customWidth="1"/>
    <col min="3059" max="3059" width="12.109375" style="30" customWidth="1"/>
    <col min="3060" max="3060" width="37.5546875" style="30" customWidth="1"/>
    <col min="3061" max="3061" width="8.5546875" style="30" customWidth="1"/>
    <col min="3062" max="3062" width="9.44140625" style="30" customWidth="1"/>
    <col min="3063" max="3063" width="12.5546875" style="30" bestFit="1" customWidth="1"/>
    <col min="3064" max="3064" width="11.33203125" style="30" customWidth="1"/>
    <col min="3065" max="3065" width="12.109375" style="30" customWidth="1"/>
    <col min="3066" max="3066" width="10.44140625" style="30" customWidth="1"/>
    <col min="3067" max="3067" width="11.109375" style="30" customWidth="1"/>
    <col min="3068" max="3068" width="10.33203125" style="30" customWidth="1"/>
    <col min="3069" max="3069" width="11" style="30" customWidth="1"/>
    <col min="3070" max="3070" width="14.88671875" style="30" customWidth="1"/>
    <col min="3071" max="3071" width="9.109375" style="30"/>
    <col min="3072" max="3072" width="9.5546875" style="30" bestFit="1" customWidth="1"/>
    <col min="3073" max="3313" width="9.109375" style="30"/>
    <col min="3314" max="3314" width="4.6640625" style="30" customWidth="1"/>
    <col min="3315" max="3315" width="12.109375" style="30" customWidth="1"/>
    <col min="3316" max="3316" width="37.5546875" style="30" customWidth="1"/>
    <col min="3317" max="3317" width="8.5546875" style="30" customWidth="1"/>
    <col min="3318" max="3318" width="9.44140625" style="30" customWidth="1"/>
    <col min="3319" max="3319" width="12.5546875" style="30" bestFit="1" customWidth="1"/>
    <col min="3320" max="3320" width="11.33203125" style="30" customWidth="1"/>
    <col min="3321" max="3321" width="12.109375" style="30" customWidth="1"/>
    <col min="3322" max="3322" width="10.44140625" style="30" customWidth="1"/>
    <col min="3323" max="3323" width="11.109375" style="30" customWidth="1"/>
    <col min="3324" max="3324" width="10.33203125" style="30" customWidth="1"/>
    <col min="3325" max="3325" width="11" style="30" customWidth="1"/>
    <col min="3326" max="3326" width="14.88671875" style="30" customWidth="1"/>
    <col min="3327" max="3327" width="9.109375" style="30"/>
    <col min="3328" max="3328" width="9.5546875" style="30" bestFit="1" customWidth="1"/>
    <col min="3329" max="3569" width="9.109375" style="30"/>
    <col min="3570" max="3570" width="4.6640625" style="30" customWidth="1"/>
    <col min="3571" max="3571" width="12.109375" style="30" customWidth="1"/>
    <col min="3572" max="3572" width="37.5546875" style="30" customWidth="1"/>
    <col min="3573" max="3573" width="8.5546875" style="30" customWidth="1"/>
    <col min="3574" max="3574" width="9.44140625" style="30" customWidth="1"/>
    <col min="3575" max="3575" width="12.5546875" style="30" bestFit="1" customWidth="1"/>
    <col min="3576" max="3576" width="11.33203125" style="30" customWidth="1"/>
    <col min="3577" max="3577" width="12.109375" style="30" customWidth="1"/>
    <col min="3578" max="3578" width="10.44140625" style="30" customWidth="1"/>
    <col min="3579" max="3579" width="11.109375" style="30" customWidth="1"/>
    <col min="3580" max="3580" width="10.33203125" style="30" customWidth="1"/>
    <col min="3581" max="3581" width="11" style="30" customWidth="1"/>
    <col min="3582" max="3582" width="14.88671875" style="30" customWidth="1"/>
    <col min="3583" max="3583" width="9.109375" style="30"/>
    <col min="3584" max="3584" width="9.5546875" style="30" bestFit="1" customWidth="1"/>
    <col min="3585" max="3825" width="9.109375" style="30"/>
    <col min="3826" max="3826" width="4.6640625" style="30" customWidth="1"/>
    <col min="3827" max="3827" width="12.109375" style="30" customWidth="1"/>
    <col min="3828" max="3828" width="37.5546875" style="30" customWidth="1"/>
    <col min="3829" max="3829" width="8.5546875" style="30" customWidth="1"/>
    <col min="3830" max="3830" width="9.44140625" style="30" customWidth="1"/>
    <col min="3831" max="3831" width="12.5546875" style="30" bestFit="1" customWidth="1"/>
    <col min="3832" max="3832" width="11.33203125" style="30" customWidth="1"/>
    <col min="3833" max="3833" width="12.109375" style="30" customWidth="1"/>
    <col min="3834" max="3834" width="10.44140625" style="30" customWidth="1"/>
    <col min="3835" max="3835" width="11.109375" style="30" customWidth="1"/>
    <col min="3836" max="3836" width="10.33203125" style="30" customWidth="1"/>
    <col min="3837" max="3837" width="11" style="30" customWidth="1"/>
    <col min="3838" max="3838" width="14.88671875" style="30" customWidth="1"/>
    <col min="3839" max="3839" width="9.109375" style="30"/>
    <col min="3840" max="3840" width="9.5546875" style="30" bestFit="1" customWidth="1"/>
    <col min="3841" max="4081" width="9.109375" style="30"/>
    <col min="4082" max="4082" width="4.6640625" style="30" customWidth="1"/>
    <col min="4083" max="4083" width="12.109375" style="30" customWidth="1"/>
    <col min="4084" max="4084" width="37.5546875" style="30" customWidth="1"/>
    <col min="4085" max="4085" width="8.5546875" style="30" customWidth="1"/>
    <col min="4086" max="4086" width="9.44140625" style="30" customWidth="1"/>
    <col min="4087" max="4087" width="12.5546875" style="30" bestFit="1" customWidth="1"/>
    <col min="4088" max="4088" width="11.33203125" style="30" customWidth="1"/>
    <col min="4089" max="4089" width="12.109375" style="30" customWidth="1"/>
    <col min="4090" max="4090" width="10.44140625" style="30" customWidth="1"/>
    <col min="4091" max="4091" width="11.109375" style="30" customWidth="1"/>
    <col min="4092" max="4092" width="10.33203125" style="30" customWidth="1"/>
    <col min="4093" max="4093" width="11" style="30" customWidth="1"/>
    <col min="4094" max="4094" width="14.88671875" style="30" customWidth="1"/>
    <col min="4095" max="4095" width="9.109375" style="30"/>
    <col min="4096" max="4096" width="9.5546875" style="30" bestFit="1" customWidth="1"/>
    <col min="4097" max="4337" width="9.109375" style="30"/>
    <col min="4338" max="4338" width="4.6640625" style="30" customWidth="1"/>
    <col min="4339" max="4339" width="12.109375" style="30" customWidth="1"/>
    <col min="4340" max="4340" width="37.5546875" style="30" customWidth="1"/>
    <col min="4341" max="4341" width="8.5546875" style="30" customWidth="1"/>
    <col min="4342" max="4342" width="9.44140625" style="30" customWidth="1"/>
    <col min="4343" max="4343" width="12.5546875" style="30" bestFit="1" customWidth="1"/>
    <col min="4344" max="4344" width="11.33203125" style="30" customWidth="1"/>
    <col min="4345" max="4345" width="12.109375" style="30" customWidth="1"/>
    <col min="4346" max="4346" width="10.44140625" style="30" customWidth="1"/>
    <col min="4347" max="4347" width="11.109375" style="30" customWidth="1"/>
    <col min="4348" max="4348" width="10.33203125" style="30" customWidth="1"/>
    <col min="4349" max="4349" width="11" style="30" customWidth="1"/>
    <col min="4350" max="4350" width="14.88671875" style="30" customWidth="1"/>
    <col min="4351" max="4351" width="9.109375" style="30"/>
    <col min="4352" max="4352" width="9.5546875" style="30" bestFit="1" customWidth="1"/>
    <col min="4353" max="4593" width="9.109375" style="30"/>
    <col min="4594" max="4594" width="4.6640625" style="30" customWidth="1"/>
    <col min="4595" max="4595" width="12.109375" style="30" customWidth="1"/>
    <col min="4596" max="4596" width="37.5546875" style="30" customWidth="1"/>
    <col min="4597" max="4597" width="8.5546875" style="30" customWidth="1"/>
    <col min="4598" max="4598" width="9.44140625" style="30" customWidth="1"/>
    <col min="4599" max="4599" width="12.5546875" style="30" bestFit="1" customWidth="1"/>
    <col min="4600" max="4600" width="11.33203125" style="30" customWidth="1"/>
    <col min="4601" max="4601" width="12.109375" style="30" customWidth="1"/>
    <col min="4602" max="4602" width="10.44140625" style="30" customWidth="1"/>
    <col min="4603" max="4603" width="11.109375" style="30" customWidth="1"/>
    <col min="4604" max="4604" width="10.33203125" style="30" customWidth="1"/>
    <col min="4605" max="4605" width="11" style="30" customWidth="1"/>
    <col min="4606" max="4606" width="14.88671875" style="30" customWidth="1"/>
    <col min="4607" max="4607" width="9.109375" style="30"/>
    <col min="4608" max="4608" width="9.5546875" style="30" bestFit="1" customWidth="1"/>
    <col min="4609" max="4849" width="9.109375" style="30"/>
    <col min="4850" max="4850" width="4.6640625" style="30" customWidth="1"/>
    <col min="4851" max="4851" width="12.109375" style="30" customWidth="1"/>
    <col min="4852" max="4852" width="37.5546875" style="30" customWidth="1"/>
    <col min="4853" max="4853" width="8.5546875" style="30" customWidth="1"/>
    <col min="4854" max="4854" width="9.44140625" style="30" customWidth="1"/>
    <col min="4855" max="4855" width="12.5546875" style="30" bestFit="1" customWidth="1"/>
    <col min="4856" max="4856" width="11.33203125" style="30" customWidth="1"/>
    <col min="4857" max="4857" width="12.109375" style="30" customWidth="1"/>
    <col min="4858" max="4858" width="10.44140625" style="30" customWidth="1"/>
    <col min="4859" max="4859" width="11.109375" style="30" customWidth="1"/>
    <col min="4860" max="4860" width="10.33203125" style="30" customWidth="1"/>
    <col min="4861" max="4861" width="11" style="30" customWidth="1"/>
    <col min="4862" max="4862" width="14.88671875" style="30" customWidth="1"/>
    <col min="4863" max="4863" width="9.109375" style="30"/>
    <col min="4864" max="4864" width="9.5546875" style="30" bestFit="1" customWidth="1"/>
    <col min="4865" max="5105" width="9.109375" style="30"/>
    <col min="5106" max="5106" width="4.6640625" style="30" customWidth="1"/>
    <col min="5107" max="5107" width="12.109375" style="30" customWidth="1"/>
    <col min="5108" max="5108" width="37.5546875" style="30" customWidth="1"/>
    <col min="5109" max="5109" width="8.5546875" style="30" customWidth="1"/>
    <col min="5110" max="5110" width="9.44140625" style="30" customWidth="1"/>
    <col min="5111" max="5111" width="12.5546875" style="30" bestFit="1" customWidth="1"/>
    <col min="5112" max="5112" width="11.33203125" style="30" customWidth="1"/>
    <col min="5113" max="5113" width="12.109375" style="30" customWidth="1"/>
    <col min="5114" max="5114" width="10.44140625" style="30" customWidth="1"/>
    <col min="5115" max="5115" width="11.109375" style="30" customWidth="1"/>
    <col min="5116" max="5116" width="10.33203125" style="30" customWidth="1"/>
    <col min="5117" max="5117" width="11" style="30" customWidth="1"/>
    <col min="5118" max="5118" width="14.88671875" style="30" customWidth="1"/>
    <col min="5119" max="5119" width="9.109375" style="30"/>
    <col min="5120" max="5120" width="9.5546875" style="30" bestFit="1" customWidth="1"/>
    <col min="5121" max="5361" width="9.109375" style="30"/>
    <col min="5362" max="5362" width="4.6640625" style="30" customWidth="1"/>
    <col min="5363" max="5363" width="12.109375" style="30" customWidth="1"/>
    <col min="5364" max="5364" width="37.5546875" style="30" customWidth="1"/>
    <col min="5365" max="5365" width="8.5546875" style="30" customWidth="1"/>
    <col min="5366" max="5366" width="9.44140625" style="30" customWidth="1"/>
    <col min="5367" max="5367" width="12.5546875" style="30" bestFit="1" customWidth="1"/>
    <col min="5368" max="5368" width="11.33203125" style="30" customWidth="1"/>
    <col min="5369" max="5369" width="12.109375" style="30" customWidth="1"/>
    <col min="5370" max="5370" width="10.44140625" style="30" customWidth="1"/>
    <col min="5371" max="5371" width="11.109375" style="30" customWidth="1"/>
    <col min="5372" max="5372" width="10.33203125" style="30" customWidth="1"/>
    <col min="5373" max="5373" width="11" style="30" customWidth="1"/>
    <col min="5374" max="5374" width="14.88671875" style="30" customWidth="1"/>
    <col min="5375" max="5375" width="9.109375" style="30"/>
    <col min="5376" max="5376" width="9.5546875" style="30" bestFit="1" customWidth="1"/>
    <col min="5377" max="5617" width="9.109375" style="30"/>
    <col min="5618" max="5618" width="4.6640625" style="30" customWidth="1"/>
    <col min="5619" max="5619" width="12.109375" style="30" customWidth="1"/>
    <col min="5620" max="5620" width="37.5546875" style="30" customWidth="1"/>
    <col min="5621" max="5621" width="8.5546875" style="30" customWidth="1"/>
    <col min="5622" max="5622" width="9.44140625" style="30" customWidth="1"/>
    <col min="5623" max="5623" width="12.5546875" style="30" bestFit="1" customWidth="1"/>
    <col min="5624" max="5624" width="11.33203125" style="30" customWidth="1"/>
    <col min="5625" max="5625" width="12.109375" style="30" customWidth="1"/>
    <col min="5626" max="5626" width="10.44140625" style="30" customWidth="1"/>
    <col min="5627" max="5627" width="11.109375" style="30" customWidth="1"/>
    <col min="5628" max="5628" width="10.33203125" style="30" customWidth="1"/>
    <col min="5629" max="5629" width="11" style="30" customWidth="1"/>
    <col min="5630" max="5630" width="14.88671875" style="30" customWidth="1"/>
    <col min="5631" max="5631" width="9.109375" style="30"/>
    <col min="5632" max="5632" width="9.5546875" style="30" bestFit="1" customWidth="1"/>
    <col min="5633" max="5873" width="9.109375" style="30"/>
    <col min="5874" max="5874" width="4.6640625" style="30" customWidth="1"/>
    <col min="5875" max="5875" width="12.109375" style="30" customWidth="1"/>
    <col min="5876" max="5876" width="37.5546875" style="30" customWidth="1"/>
    <col min="5877" max="5877" width="8.5546875" style="30" customWidth="1"/>
    <col min="5878" max="5878" width="9.44140625" style="30" customWidth="1"/>
    <col min="5879" max="5879" width="12.5546875" style="30" bestFit="1" customWidth="1"/>
    <col min="5880" max="5880" width="11.33203125" style="30" customWidth="1"/>
    <col min="5881" max="5881" width="12.109375" style="30" customWidth="1"/>
    <col min="5882" max="5882" width="10.44140625" style="30" customWidth="1"/>
    <col min="5883" max="5883" width="11.109375" style="30" customWidth="1"/>
    <col min="5884" max="5884" width="10.33203125" style="30" customWidth="1"/>
    <col min="5885" max="5885" width="11" style="30" customWidth="1"/>
    <col min="5886" max="5886" width="14.88671875" style="30" customWidth="1"/>
    <col min="5887" max="5887" width="9.109375" style="30"/>
    <col min="5888" max="5888" width="9.5546875" style="30" bestFit="1" customWidth="1"/>
    <col min="5889" max="6129" width="9.109375" style="30"/>
    <col min="6130" max="6130" width="4.6640625" style="30" customWidth="1"/>
    <col min="6131" max="6131" width="12.109375" style="30" customWidth="1"/>
    <col min="6132" max="6132" width="37.5546875" style="30" customWidth="1"/>
    <col min="6133" max="6133" width="8.5546875" style="30" customWidth="1"/>
    <col min="6134" max="6134" width="9.44140625" style="30" customWidth="1"/>
    <col min="6135" max="6135" width="12.5546875" style="30" bestFit="1" customWidth="1"/>
    <col min="6136" max="6136" width="11.33203125" style="30" customWidth="1"/>
    <col min="6137" max="6137" width="12.109375" style="30" customWidth="1"/>
    <col min="6138" max="6138" width="10.44140625" style="30" customWidth="1"/>
    <col min="6139" max="6139" width="11.109375" style="30" customWidth="1"/>
    <col min="6140" max="6140" width="10.33203125" style="30" customWidth="1"/>
    <col min="6141" max="6141" width="11" style="30" customWidth="1"/>
    <col min="6142" max="6142" width="14.88671875" style="30" customWidth="1"/>
    <col min="6143" max="6143" width="9.109375" style="30"/>
    <col min="6144" max="6144" width="9.5546875" style="30" bestFit="1" customWidth="1"/>
    <col min="6145" max="6385" width="9.109375" style="30"/>
    <col min="6386" max="6386" width="4.6640625" style="30" customWidth="1"/>
    <col min="6387" max="6387" width="12.109375" style="30" customWidth="1"/>
    <col min="6388" max="6388" width="37.5546875" style="30" customWidth="1"/>
    <col min="6389" max="6389" width="8.5546875" style="30" customWidth="1"/>
    <col min="6390" max="6390" width="9.44140625" style="30" customWidth="1"/>
    <col min="6391" max="6391" width="12.5546875" style="30" bestFit="1" customWidth="1"/>
    <col min="6392" max="6392" width="11.33203125" style="30" customWidth="1"/>
    <col min="6393" max="6393" width="12.109375" style="30" customWidth="1"/>
    <col min="6394" max="6394" width="10.44140625" style="30" customWidth="1"/>
    <col min="6395" max="6395" width="11.109375" style="30" customWidth="1"/>
    <col min="6396" max="6396" width="10.33203125" style="30" customWidth="1"/>
    <col min="6397" max="6397" width="11" style="30" customWidth="1"/>
    <col min="6398" max="6398" width="14.88671875" style="30" customWidth="1"/>
    <col min="6399" max="6399" width="9.109375" style="30"/>
    <col min="6400" max="6400" width="9.5546875" style="30" bestFit="1" customWidth="1"/>
    <col min="6401" max="6641" width="9.109375" style="30"/>
    <col min="6642" max="6642" width="4.6640625" style="30" customWidth="1"/>
    <col min="6643" max="6643" width="12.109375" style="30" customWidth="1"/>
    <col min="6644" max="6644" width="37.5546875" style="30" customWidth="1"/>
    <col min="6645" max="6645" width="8.5546875" style="30" customWidth="1"/>
    <col min="6646" max="6646" width="9.44140625" style="30" customWidth="1"/>
    <col min="6647" max="6647" width="12.5546875" style="30" bestFit="1" customWidth="1"/>
    <col min="6648" max="6648" width="11.33203125" style="30" customWidth="1"/>
    <col min="6649" max="6649" width="12.109375" style="30" customWidth="1"/>
    <col min="6650" max="6650" width="10.44140625" style="30" customWidth="1"/>
    <col min="6651" max="6651" width="11.109375" style="30" customWidth="1"/>
    <col min="6652" max="6652" width="10.33203125" style="30" customWidth="1"/>
    <col min="6653" max="6653" width="11" style="30" customWidth="1"/>
    <col min="6654" max="6654" width="14.88671875" style="30" customWidth="1"/>
    <col min="6655" max="6655" width="9.109375" style="30"/>
    <col min="6656" max="6656" width="9.5546875" style="30" bestFit="1" customWidth="1"/>
    <col min="6657" max="6897" width="9.109375" style="30"/>
    <col min="6898" max="6898" width="4.6640625" style="30" customWidth="1"/>
    <col min="6899" max="6899" width="12.109375" style="30" customWidth="1"/>
    <col min="6900" max="6900" width="37.5546875" style="30" customWidth="1"/>
    <col min="6901" max="6901" width="8.5546875" style="30" customWidth="1"/>
    <col min="6902" max="6902" width="9.44140625" style="30" customWidth="1"/>
    <col min="6903" max="6903" width="12.5546875" style="30" bestFit="1" customWidth="1"/>
    <col min="6904" max="6904" width="11.33203125" style="30" customWidth="1"/>
    <col min="6905" max="6905" width="12.109375" style="30" customWidth="1"/>
    <col min="6906" max="6906" width="10.44140625" style="30" customWidth="1"/>
    <col min="6907" max="6907" width="11.109375" style="30" customWidth="1"/>
    <col min="6908" max="6908" width="10.33203125" style="30" customWidth="1"/>
    <col min="6909" max="6909" width="11" style="30" customWidth="1"/>
    <col min="6910" max="6910" width="14.88671875" style="30" customWidth="1"/>
    <col min="6911" max="6911" width="9.109375" style="30"/>
    <col min="6912" max="6912" width="9.5546875" style="30" bestFit="1" customWidth="1"/>
    <col min="6913" max="7153" width="9.109375" style="30"/>
    <col min="7154" max="7154" width="4.6640625" style="30" customWidth="1"/>
    <col min="7155" max="7155" width="12.109375" style="30" customWidth="1"/>
    <col min="7156" max="7156" width="37.5546875" style="30" customWidth="1"/>
    <col min="7157" max="7157" width="8.5546875" style="30" customWidth="1"/>
    <col min="7158" max="7158" width="9.44140625" style="30" customWidth="1"/>
    <col min="7159" max="7159" width="12.5546875" style="30" bestFit="1" customWidth="1"/>
    <col min="7160" max="7160" width="11.33203125" style="30" customWidth="1"/>
    <col min="7161" max="7161" width="12.109375" style="30" customWidth="1"/>
    <col min="7162" max="7162" width="10.44140625" style="30" customWidth="1"/>
    <col min="7163" max="7163" width="11.109375" style="30" customWidth="1"/>
    <col min="7164" max="7164" width="10.33203125" style="30" customWidth="1"/>
    <col min="7165" max="7165" width="11" style="30" customWidth="1"/>
    <col min="7166" max="7166" width="14.88671875" style="30" customWidth="1"/>
    <col min="7167" max="7167" width="9.109375" style="30"/>
    <col min="7168" max="7168" width="9.5546875" style="30" bestFit="1" customWidth="1"/>
    <col min="7169" max="7409" width="9.109375" style="30"/>
    <col min="7410" max="7410" width="4.6640625" style="30" customWidth="1"/>
    <col min="7411" max="7411" width="12.109375" style="30" customWidth="1"/>
    <col min="7412" max="7412" width="37.5546875" style="30" customWidth="1"/>
    <col min="7413" max="7413" width="8.5546875" style="30" customWidth="1"/>
    <col min="7414" max="7414" width="9.44140625" style="30" customWidth="1"/>
    <col min="7415" max="7415" width="12.5546875" style="30" bestFit="1" customWidth="1"/>
    <col min="7416" max="7416" width="11.33203125" style="30" customWidth="1"/>
    <col min="7417" max="7417" width="12.109375" style="30" customWidth="1"/>
    <col min="7418" max="7418" width="10.44140625" style="30" customWidth="1"/>
    <col min="7419" max="7419" width="11.109375" style="30" customWidth="1"/>
    <col min="7420" max="7420" width="10.33203125" style="30" customWidth="1"/>
    <col min="7421" max="7421" width="11" style="30" customWidth="1"/>
    <col min="7422" max="7422" width="14.88671875" style="30" customWidth="1"/>
    <col min="7423" max="7423" width="9.109375" style="30"/>
    <col min="7424" max="7424" width="9.5546875" style="30" bestFit="1" customWidth="1"/>
    <col min="7425" max="7665" width="9.109375" style="30"/>
    <col min="7666" max="7666" width="4.6640625" style="30" customWidth="1"/>
    <col min="7667" max="7667" width="12.109375" style="30" customWidth="1"/>
    <col min="7668" max="7668" width="37.5546875" style="30" customWidth="1"/>
    <col min="7669" max="7669" width="8.5546875" style="30" customWidth="1"/>
    <col min="7670" max="7670" width="9.44140625" style="30" customWidth="1"/>
    <col min="7671" max="7671" width="12.5546875" style="30" bestFit="1" customWidth="1"/>
    <col min="7672" max="7672" width="11.33203125" style="30" customWidth="1"/>
    <col min="7673" max="7673" width="12.109375" style="30" customWidth="1"/>
    <col min="7674" max="7674" width="10.44140625" style="30" customWidth="1"/>
    <col min="7675" max="7675" width="11.109375" style="30" customWidth="1"/>
    <col min="7676" max="7676" width="10.33203125" style="30" customWidth="1"/>
    <col min="7677" max="7677" width="11" style="30" customWidth="1"/>
    <col min="7678" max="7678" width="14.88671875" style="30" customWidth="1"/>
    <col min="7679" max="7679" width="9.109375" style="30"/>
    <col min="7680" max="7680" width="9.5546875" style="30" bestFit="1" customWidth="1"/>
    <col min="7681" max="7921" width="9.109375" style="30"/>
    <col min="7922" max="7922" width="4.6640625" style="30" customWidth="1"/>
    <col min="7923" max="7923" width="12.109375" style="30" customWidth="1"/>
    <col min="7924" max="7924" width="37.5546875" style="30" customWidth="1"/>
    <col min="7925" max="7925" width="8.5546875" style="30" customWidth="1"/>
    <col min="7926" max="7926" width="9.44140625" style="30" customWidth="1"/>
    <col min="7927" max="7927" width="12.5546875" style="30" bestFit="1" customWidth="1"/>
    <col min="7928" max="7928" width="11.33203125" style="30" customWidth="1"/>
    <col min="7929" max="7929" width="12.109375" style="30" customWidth="1"/>
    <col min="7930" max="7930" width="10.44140625" style="30" customWidth="1"/>
    <col min="7931" max="7931" width="11.109375" style="30" customWidth="1"/>
    <col min="7932" max="7932" width="10.33203125" style="30" customWidth="1"/>
    <col min="7933" max="7933" width="11" style="30" customWidth="1"/>
    <col min="7934" max="7934" width="14.88671875" style="30" customWidth="1"/>
    <col min="7935" max="7935" width="9.109375" style="30"/>
    <col min="7936" max="7936" width="9.5546875" style="30" bestFit="1" customWidth="1"/>
    <col min="7937" max="8177" width="9.109375" style="30"/>
    <col min="8178" max="8178" width="4.6640625" style="30" customWidth="1"/>
    <col min="8179" max="8179" width="12.109375" style="30" customWidth="1"/>
    <col min="8180" max="8180" width="37.5546875" style="30" customWidth="1"/>
    <col min="8181" max="8181" width="8.5546875" style="30" customWidth="1"/>
    <col min="8182" max="8182" width="9.44140625" style="30" customWidth="1"/>
    <col min="8183" max="8183" width="12.5546875" style="30" bestFit="1" customWidth="1"/>
    <col min="8184" max="8184" width="11.33203125" style="30" customWidth="1"/>
    <col min="8185" max="8185" width="12.109375" style="30" customWidth="1"/>
    <col min="8186" max="8186" width="10.44140625" style="30" customWidth="1"/>
    <col min="8187" max="8187" width="11.109375" style="30" customWidth="1"/>
    <col min="8188" max="8188" width="10.33203125" style="30" customWidth="1"/>
    <col min="8189" max="8189" width="11" style="30" customWidth="1"/>
    <col min="8190" max="8190" width="14.88671875" style="30" customWidth="1"/>
    <col min="8191" max="8191" width="9.109375" style="30"/>
    <col min="8192" max="8192" width="9.5546875" style="30" bestFit="1" customWidth="1"/>
    <col min="8193" max="8433" width="9.109375" style="30"/>
    <col min="8434" max="8434" width="4.6640625" style="30" customWidth="1"/>
    <col min="8435" max="8435" width="12.109375" style="30" customWidth="1"/>
    <col min="8436" max="8436" width="37.5546875" style="30" customWidth="1"/>
    <col min="8437" max="8437" width="8.5546875" style="30" customWidth="1"/>
    <col min="8438" max="8438" width="9.44140625" style="30" customWidth="1"/>
    <col min="8439" max="8439" width="12.5546875" style="30" bestFit="1" customWidth="1"/>
    <col min="8440" max="8440" width="11.33203125" style="30" customWidth="1"/>
    <col min="8441" max="8441" width="12.109375" style="30" customWidth="1"/>
    <col min="8442" max="8442" width="10.44140625" style="30" customWidth="1"/>
    <col min="8443" max="8443" width="11.109375" style="30" customWidth="1"/>
    <col min="8444" max="8444" width="10.33203125" style="30" customWidth="1"/>
    <col min="8445" max="8445" width="11" style="30" customWidth="1"/>
    <col min="8446" max="8446" width="14.88671875" style="30" customWidth="1"/>
    <col min="8447" max="8447" width="9.109375" style="30"/>
    <col min="8448" max="8448" width="9.5546875" style="30" bestFit="1" customWidth="1"/>
    <col min="8449" max="8689" width="9.109375" style="30"/>
    <col min="8690" max="8690" width="4.6640625" style="30" customWidth="1"/>
    <col min="8691" max="8691" width="12.109375" style="30" customWidth="1"/>
    <col min="8692" max="8692" width="37.5546875" style="30" customWidth="1"/>
    <col min="8693" max="8693" width="8.5546875" style="30" customWidth="1"/>
    <col min="8694" max="8694" width="9.44140625" style="30" customWidth="1"/>
    <col min="8695" max="8695" width="12.5546875" style="30" bestFit="1" customWidth="1"/>
    <col min="8696" max="8696" width="11.33203125" style="30" customWidth="1"/>
    <col min="8697" max="8697" width="12.109375" style="30" customWidth="1"/>
    <col min="8698" max="8698" width="10.44140625" style="30" customWidth="1"/>
    <col min="8699" max="8699" width="11.109375" style="30" customWidth="1"/>
    <col min="8700" max="8700" width="10.33203125" style="30" customWidth="1"/>
    <col min="8701" max="8701" width="11" style="30" customWidth="1"/>
    <col min="8702" max="8702" width="14.88671875" style="30" customWidth="1"/>
    <col min="8703" max="8703" width="9.109375" style="30"/>
    <col min="8704" max="8704" width="9.5546875" style="30" bestFit="1" customWidth="1"/>
    <col min="8705" max="8945" width="9.109375" style="30"/>
    <col min="8946" max="8946" width="4.6640625" style="30" customWidth="1"/>
    <col min="8947" max="8947" width="12.109375" style="30" customWidth="1"/>
    <col min="8948" max="8948" width="37.5546875" style="30" customWidth="1"/>
    <col min="8949" max="8949" width="8.5546875" style="30" customWidth="1"/>
    <col min="8950" max="8950" width="9.44140625" style="30" customWidth="1"/>
    <col min="8951" max="8951" width="12.5546875" style="30" bestFit="1" customWidth="1"/>
    <col min="8952" max="8952" width="11.33203125" style="30" customWidth="1"/>
    <col min="8953" max="8953" width="12.109375" style="30" customWidth="1"/>
    <col min="8954" max="8954" width="10.44140625" style="30" customWidth="1"/>
    <col min="8955" max="8955" width="11.109375" style="30" customWidth="1"/>
    <col min="8956" max="8956" width="10.33203125" style="30" customWidth="1"/>
    <col min="8957" max="8957" width="11" style="30" customWidth="1"/>
    <col min="8958" max="8958" width="14.88671875" style="30" customWidth="1"/>
    <col min="8959" max="8959" width="9.109375" style="30"/>
    <col min="8960" max="8960" width="9.5546875" style="30" bestFit="1" customWidth="1"/>
    <col min="8961" max="9201" width="9.109375" style="30"/>
    <col min="9202" max="9202" width="4.6640625" style="30" customWidth="1"/>
    <col min="9203" max="9203" width="12.109375" style="30" customWidth="1"/>
    <col min="9204" max="9204" width="37.5546875" style="30" customWidth="1"/>
    <col min="9205" max="9205" width="8.5546875" style="30" customWidth="1"/>
    <col min="9206" max="9206" width="9.44140625" style="30" customWidth="1"/>
    <col min="9207" max="9207" width="12.5546875" style="30" bestFit="1" customWidth="1"/>
    <col min="9208" max="9208" width="11.33203125" style="30" customWidth="1"/>
    <col min="9209" max="9209" width="12.109375" style="30" customWidth="1"/>
    <col min="9210" max="9210" width="10.44140625" style="30" customWidth="1"/>
    <col min="9211" max="9211" width="11.109375" style="30" customWidth="1"/>
    <col min="9212" max="9212" width="10.33203125" style="30" customWidth="1"/>
    <col min="9213" max="9213" width="11" style="30" customWidth="1"/>
    <col min="9214" max="9214" width="14.88671875" style="30" customWidth="1"/>
    <col min="9215" max="9215" width="9.109375" style="30"/>
    <col min="9216" max="9216" width="9.5546875" style="30" bestFit="1" customWidth="1"/>
    <col min="9217" max="9457" width="9.109375" style="30"/>
    <col min="9458" max="9458" width="4.6640625" style="30" customWidth="1"/>
    <col min="9459" max="9459" width="12.109375" style="30" customWidth="1"/>
    <col min="9460" max="9460" width="37.5546875" style="30" customWidth="1"/>
    <col min="9461" max="9461" width="8.5546875" style="30" customWidth="1"/>
    <col min="9462" max="9462" width="9.44140625" style="30" customWidth="1"/>
    <col min="9463" max="9463" width="12.5546875" style="30" bestFit="1" customWidth="1"/>
    <col min="9464" max="9464" width="11.33203125" style="30" customWidth="1"/>
    <col min="9465" max="9465" width="12.109375" style="30" customWidth="1"/>
    <col min="9466" max="9466" width="10.44140625" style="30" customWidth="1"/>
    <col min="9467" max="9467" width="11.109375" style="30" customWidth="1"/>
    <col min="9468" max="9468" width="10.33203125" style="30" customWidth="1"/>
    <col min="9469" max="9469" width="11" style="30" customWidth="1"/>
    <col min="9470" max="9470" width="14.88671875" style="30" customWidth="1"/>
    <col min="9471" max="9471" width="9.109375" style="30"/>
    <col min="9472" max="9472" width="9.5546875" style="30" bestFit="1" customWidth="1"/>
    <col min="9473" max="9713" width="9.109375" style="30"/>
    <col min="9714" max="9714" width="4.6640625" style="30" customWidth="1"/>
    <col min="9715" max="9715" width="12.109375" style="30" customWidth="1"/>
    <col min="9716" max="9716" width="37.5546875" style="30" customWidth="1"/>
    <col min="9717" max="9717" width="8.5546875" style="30" customWidth="1"/>
    <col min="9718" max="9718" width="9.44140625" style="30" customWidth="1"/>
    <col min="9719" max="9719" width="12.5546875" style="30" bestFit="1" customWidth="1"/>
    <col min="9720" max="9720" width="11.33203125" style="30" customWidth="1"/>
    <col min="9721" max="9721" width="12.109375" style="30" customWidth="1"/>
    <col min="9722" max="9722" width="10.44140625" style="30" customWidth="1"/>
    <col min="9723" max="9723" width="11.109375" style="30" customWidth="1"/>
    <col min="9724" max="9724" width="10.33203125" style="30" customWidth="1"/>
    <col min="9725" max="9725" width="11" style="30" customWidth="1"/>
    <col min="9726" max="9726" width="14.88671875" style="30" customWidth="1"/>
    <col min="9727" max="9727" width="9.109375" style="30"/>
    <col min="9728" max="9728" width="9.5546875" style="30" bestFit="1" customWidth="1"/>
    <col min="9729" max="9969" width="9.109375" style="30"/>
    <col min="9970" max="9970" width="4.6640625" style="30" customWidth="1"/>
    <col min="9971" max="9971" width="12.109375" style="30" customWidth="1"/>
    <col min="9972" max="9972" width="37.5546875" style="30" customWidth="1"/>
    <col min="9973" max="9973" width="8.5546875" style="30" customWidth="1"/>
    <col min="9974" max="9974" width="9.44140625" style="30" customWidth="1"/>
    <col min="9975" max="9975" width="12.5546875" style="30" bestFit="1" customWidth="1"/>
    <col min="9976" max="9976" width="11.33203125" style="30" customWidth="1"/>
    <col min="9977" max="9977" width="12.109375" style="30" customWidth="1"/>
    <col min="9978" max="9978" width="10.44140625" style="30" customWidth="1"/>
    <col min="9979" max="9979" width="11.109375" style="30" customWidth="1"/>
    <col min="9980" max="9980" width="10.33203125" style="30" customWidth="1"/>
    <col min="9981" max="9981" width="11" style="30" customWidth="1"/>
    <col min="9982" max="9982" width="14.88671875" style="30" customWidth="1"/>
    <col min="9983" max="9983" width="9.109375" style="30"/>
    <col min="9984" max="9984" width="9.5546875" style="30" bestFit="1" customWidth="1"/>
    <col min="9985" max="10225" width="9.109375" style="30"/>
    <col min="10226" max="10226" width="4.6640625" style="30" customWidth="1"/>
    <col min="10227" max="10227" width="12.109375" style="30" customWidth="1"/>
    <col min="10228" max="10228" width="37.5546875" style="30" customWidth="1"/>
    <col min="10229" max="10229" width="8.5546875" style="30" customWidth="1"/>
    <col min="10230" max="10230" width="9.44140625" style="30" customWidth="1"/>
    <col min="10231" max="10231" width="12.5546875" style="30" bestFit="1" customWidth="1"/>
    <col min="10232" max="10232" width="11.33203125" style="30" customWidth="1"/>
    <col min="10233" max="10233" width="12.109375" style="30" customWidth="1"/>
    <col min="10234" max="10234" width="10.44140625" style="30" customWidth="1"/>
    <col min="10235" max="10235" width="11.109375" style="30" customWidth="1"/>
    <col min="10236" max="10236" width="10.33203125" style="30" customWidth="1"/>
    <col min="10237" max="10237" width="11" style="30" customWidth="1"/>
    <col min="10238" max="10238" width="14.88671875" style="30" customWidth="1"/>
    <col min="10239" max="10239" width="9.109375" style="30"/>
    <col min="10240" max="10240" width="9.5546875" style="30" bestFit="1" customWidth="1"/>
    <col min="10241" max="10481" width="9.109375" style="30"/>
    <col min="10482" max="10482" width="4.6640625" style="30" customWidth="1"/>
    <col min="10483" max="10483" width="12.109375" style="30" customWidth="1"/>
    <col min="10484" max="10484" width="37.5546875" style="30" customWidth="1"/>
    <col min="10485" max="10485" width="8.5546875" style="30" customWidth="1"/>
    <col min="10486" max="10486" width="9.44140625" style="30" customWidth="1"/>
    <col min="10487" max="10487" width="12.5546875" style="30" bestFit="1" customWidth="1"/>
    <col min="10488" max="10488" width="11.33203125" style="30" customWidth="1"/>
    <col min="10489" max="10489" width="12.109375" style="30" customWidth="1"/>
    <col min="10490" max="10490" width="10.44140625" style="30" customWidth="1"/>
    <col min="10491" max="10491" width="11.109375" style="30" customWidth="1"/>
    <col min="10492" max="10492" width="10.33203125" style="30" customWidth="1"/>
    <col min="10493" max="10493" width="11" style="30" customWidth="1"/>
    <col min="10494" max="10494" width="14.88671875" style="30" customWidth="1"/>
    <col min="10495" max="10495" width="9.109375" style="30"/>
    <col min="10496" max="10496" width="9.5546875" style="30" bestFit="1" customWidth="1"/>
    <col min="10497" max="10737" width="9.109375" style="30"/>
    <col min="10738" max="10738" width="4.6640625" style="30" customWidth="1"/>
    <col min="10739" max="10739" width="12.109375" style="30" customWidth="1"/>
    <col min="10740" max="10740" width="37.5546875" style="30" customWidth="1"/>
    <col min="10741" max="10741" width="8.5546875" style="30" customWidth="1"/>
    <col min="10742" max="10742" width="9.44140625" style="30" customWidth="1"/>
    <col min="10743" max="10743" width="12.5546875" style="30" bestFit="1" customWidth="1"/>
    <col min="10744" max="10744" width="11.33203125" style="30" customWidth="1"/>
    <col min="10745" max="10745" width="12.109375" style="30" customWidth="1"/>
    <col min="10746" max="10746" width="10.44140625" style="30" customWidth="1"/>
    <col min="10747" max="10747" width="11.109375" style="30" customWidth="1"/>
    <col min="10748" max="10748" width="10.33203125" style="30" customWidth="1"/>
    <col min="10749" max="10749" width="11" style="30" customWidth="1"/>
    <col min="10750" max="10750" width="14.88671875" style="30" customWidth="1"/>
    <col min="10751" max="10751" width="9.109375" style="30"/>
    <col min="10752" max="10752" width="9.5546875" style="30" bestFit="1" customWidth="1"/>
    <col min="10753" max="10993" width="9.109375" style="30"/>
    <col min="10994" max="10994" width="4.6640625" style="30" customWidth="1"/>
    <col min="10995" max="10995" width="12.109375" style="30" customWidth="1"/>
    <col min="10996" max="10996" width="37.5546875" style="30" customWidth="1"/>
    <col min="10997" max="10997" width="8.5546875" style="30" customWidth="1"/>
    <col min="10998" max="10998" width="9.44140625" style="30" customWidth="1"/>
    <col min="10999" max="10999" width="12.5546875" style="30" bestFit="1" customWidth="1"/>
    <col min="11000" max="11000" width="11.33203125" style="30" customWidth="1"/>
    <col min="11001" max="11001" width="12.109375" style="30" customWidth="1"/>
    <col min="11002" max="11002" width="10.44140625" style="30" customWidth="1"/>
    <col min="11003" max="11003" width="11.109375" style="30" customWidth="1"/>
    <col min="11004" max="11004" width="10.33203125" style="30" customWidth="1"/>
    <col min="11005" max="11005" width="11" style="30" customWidth="1"/>
    <col min="11006" max="11006" width="14.88671875" style="30" customWidth="1"/>
    <col min="11007" max="11007" width="9.109375" style="30"/>
    <col min="11008" max="11008" width="9.5546875" style="30" bestFit="1" customWidth="1"/>
    <col min="11009" max="11249" width="9.109375" style="30"/>
    <col min="11250" max="11250" width="4.6640625" style="30" customWidth="1"/>
    <col min="11251" max="11251" width="12.109375" style="30" customWidth="1"/>
    <col min="11252" max="11252" width="37.5546875" style="30" customWidth="1"/>
    <col min="11253" max="11253" width="8.5546875" style="30" customWidth="1"/>
    <col min="11254" max="11254" width="9.44140625" style="30" customWidth="1"/>
    <col min="11255" max="11255" width="12.5546875" style="30" bestFit="1" customWidth="1"/>
    <col min="11256" max="11256" width="11.33203125" style="30" customWidth="1"/>
    <col min="11257" max="11257" width="12.109375" style="30" customWidth="1"/>
    <col min="11258" max="11258" width="10.44140625" style="30" customWidth="1"/>
    <col min="11259" max="11259" width="11.109375" style="30" customWidth="1"/>
    <col min="11260" max="11260" width="10.33203125" style="30" customWidth="1"/>
    <col min="11261" max="11261" width="11" style="30" customWidth="1"/>
    <col min="11262" max="11262" width="14.88671875" style="30" customWidth="1"/>
    <col min="11263" max="11263" width="9.109375" style="30"/>
    <col min="11264" max="11264" width="9.5546875" style="30" bestFit="1" customWidth="1"/>
    <col min="11265" max="11505" width="9.109375" style="30"/>
    <col min="11506" max="11506" width="4.6640625" style="30" customWidth="1"/>
    <col min="11507" max="11507" width="12.109375" style="30" customWidth="1"/>
    <col min="11508" max="11508" width="37.5546875" style="30" customWidth="1"/>
    <col min="11509" max="11509" width="8.5546875" style="30" customWidth="1"/>
    <col min="11510" max="11510" width="9.44140625" style="30" customWidth="1"/>
    <col min="11511" max="11511" width="12.5546875" style="30" bestFit="1" customWidth="1"/>
    <col min="11512" max="11512" width="11.33203125" style="30" customWidth="1"/>
    <col min="11513" max="11513" width="12.109375" style="30" customWidth="1"/>
    <col min="11514" max="11514" width="10.44140625" style="30" customWidth="1"/>
    <col min="11515" max="11515" width="11.109375" style="30" customWidth="1"/>
    <col min="11516" max="11516" width="10.33203125" style="30" customWidth="1"/>
    <col min="11517" max="11517" width="11" style="30" customWidth="1"/>
    <col min="11518" max="11518" width="14.88671875" style="30" customWidth="1"/>
    <col min="11519" max="11519" width="9.109375" style="30"/>
    <col min="11520" max="11520" width="9.5546875" style="30" bestFit="1" customWidth="1"/>
    <col min="11521" max="11761" width="9.109375" style="30"/>
    <col min="11762" max="11762" width="4.6640625" style="30" customWidth="1"/>
    <col min="11763" max="11763" width="12.109375" style="30" customWidth="1"/>
    <col min="11764" max="11764" width="37.5546875" style="30" customWidth="1"/>
    <col min="11765" max="11765" width="8.5546875" style="30" customWidth="1"/>
    <col min="11766" max="11766" width="9.44140625" style="30" customWidth="1"/>
    <col min="11767" max="11767" width="12.5546875" style="30" bestFit="1" customWidth="1"/>
    <col min="11768" max="11768" width="11.33203125" style="30" customWidth="1"/>
    <col min="11769" max="11769" width="12.109375" style="30" customWidth="1"/>
    <col min="11770" max="11770" width="10.44140625" style="30" customWidth="1"/>
    <col min="11771" max="11771" width="11.109375" style="30" customWidth="1"/>
    <col min="11772" max="11772" width="10.33203125" style="30" customWidth="1"/>
    <col min="11773" max="11773" width="11" style="30" customWidth="1"/>
    <col min="11774" max="11774" width="14.88671875" style="30" customWidth="1"/>
    <col min="11775" max="11775" width="9.109375" style="30"/>
    <col min="11776" max="11776" width="9.5546875" style="30" bestFit="1" customWidth="1"/>
    <col min="11777" max="12017" width="9.109375" style="30"/>
    <col min="12018" max="12018" width="4.6640625" style="30" customWidth="1"/>
    <col min="12019" max="12019" width="12.109375" style="30" customWidth="1"/>
    <col min="12020" max="12020" width="37.5546875" style="30" customWidth="1"/>
    <col min="12021" max="12021" width="8.5546875" style="30" customWidth="1"/>
    <col min="12022" max="12022" width="9.44140625" style="30" customWidth="1"/>
    <col min="12023" max="12023" width="12.5546875" style="30" bestFit="1" customWidth="1"/>
    <col min="12024" max="12024" width="11.33203125" style="30" customWidth="1"/>
    <col min="12025" max="12025" width="12.109375" style="30" customWidth="1"/>
    <col min="12026" max="12026" width="10.44140625" style="30" customWidth="1"/>
    <col min="12027" max="12027" width="11.109375" style="30" customWidth="1"/>
    <col min="12028" max="12028" width="10.33203125" style="30" customWidth="1"/>
    <col min="12029" max="12029" width="11" style="30" customWidth="1"/>
    <col min="12030" max="12030" width="14.88671875" style="30" customWidth="1"/>
    <col min="12031" max="12031" width="9.109375" style="30"/>
    <col min="12032" max="12032" width="9.5546875" style="30" bestFit="1" customWidth="1"/>
    <col min="12033" max="12273" width="9.109375" style="30"/>
    <col min="12274" max="12274" width="4.6640625" style="30" customWidth="1"/>
    <col min="12275" max="12275" width="12.109375" style="30" customWidth="1"/>
    <col min="12276" max="12276" width="37.5546875" style="30" customWidth="1"/>
    <col min="12277" max="12277" width="8.5546875" style="30" customWidth="1"/>
    <col min="12278" max="12278" width="9.44140625" style="30" customWidth="1"/>
    <col min="12279" max="12279" width="12.5546875" style="30" bestFit="1" customWidth="1"/>
    <col min="12280" max="12280" width="11.33203125" style="30" customWidth="1"/>
    <col min="12281" max="12281" width="12.109375" style="30" customWidth="1"/>
    <col min="12282" max="12282" width="10.44140625" style="30" customWidth="1"/>
    <col min="12283" max="12283" width="11.109375" style="30" customWidth="1"/>
    <col min="12284" max="12284" width="10.33203125" style="30" customWidth="1"/>
    <col min="12285" max="12285" width="11" style="30" customWidth="1"/>
    <col min="12286" max="12286" width="14.88671875" style="30" customWidth="1"/>
    <col min="12287" max="12287" width="9.109375" style="30"/>
    <col min="12288" max="12288" width="9.5546875" style="30" bestFit="1" customWidth="1"/>
    <col min="12289" max="12529" width="9.109375" style="30"/>
    <col min="12530" max="12530" width="4.6640625" style="30" customWidth="1"/>
    <col min="12531" max="12531" width="12.109375" style="30" customWidth="1"/>
    <col min="12532" max="12532" width="37.5546875" style="30" customWidth="1"/>
    <col min="12533" max="12533" width="8.5546875" style="30" customWidth="1"/>
    <col min="12534" max="12534" width="9.44140625" style="30" customWidth="1"/>
    <col min="12535" max="12535" width="12.5546875" style="30" bestFit="1" customWidth="1"/>
    <col min="12536" max="12536" width="11.33203125" style="30" customWidth="1"/>
    <col min="12537" max="12537" width="12.109375" style="30" customWidth="1"/>
    <col min="12538" max="12538" width="10.44140625" style="30" customWidth="1"/>
    <col min="12539" max="12539" width="11.109375" style="30" customWidth="1"/>
    <col min="12540" max="12540" width="10.33203125" style="30" customWidth="1"/>
    <col min="12541" max="12541" width="11" style="30" customWidth="1"/>
    <col min="12542" max="12542" width="14.88671875" style="30" customWidth="1"/>
    <col min="12543" max="12543" width="9.109375" style="30"/>
    <col min="12544" max="12544" width="9.5546875" style="30" bestFit="1" customWidth="1"/>
    <col min="12545" max="12785" width="9.109375" style="30"/>
    <col min="12786" max="12786" width="4.6640625" style="30" customWidth="1"/>
    <col min="12787" max="12787" width="12.109375" style="30" customWidth="1"/>
    <col min="12788" max="12788" width="37.5546875" style="30" customWidth="1"/>
    <col min="12789" max="12789" width="8.5546875" style="30" customWidth="1"/>
    <col min="12790" max="12790" width="9.44140625" style="30" customWidth="1"/>
    <col min="12791" max="12791" width="12.5546875" style="30" bestFit="1" customWidth="1"/>
    <col min="12792" max="12792" width="11.33203125" style="30" customWidth="1"/>
    <col min="12793" max="12793" width="12.109375" style="30" customWidth="1"/>
    <col min="12794" max="12794" width="10.44140625" style="30" customWidth="1"/>
    <col min="12795" max="12795" width="11.109375" style="30" customWidth="1"/>
    <col min="12796" max="12796" width="10.33203125" style="30" customWidth="1"/>
    <col min="12797" max="12797" width="11" style="30" customWidth="1"/>
    <col min="12798" max="12798" width="14.88671875" style="30" customWidth="1"/>
    <col min="12799" max="12799" width="9.109375" style="30"/>
    <col min="12800" max="12800" width="9.5546875" style="30" bestFit="1" customWidth="1"/>
    <col min="12801" max="13041" width="9.109375" style="30"/>
    <col min="13042" max="13042" width="4.6640625" style="30" customWidth="1"/>
    <col min="13043" max="13043" width="12.109375" style="30" customWidth="1"/>
    <col min="13044" max="13044" width="37.5546875" style="30" customWidth="1"/>
    <col min="13045" max="13045" width="8.5546875" style="30" customWidth="1"/>
    <col min="13046" max="13046" width="9.44140625" style="30" customWidth="1"/>
    <col min="13047" max="13047" width="12.5546875" style="30" bestFit="1" customWidth="1"/>
    <col min="13048" max="13048" width="11.33203125" style="30" customWidth="1"/>
    <col min="13049" max="13049" width="12.109375" style="30" customWidth="1"/>
    <col min="13050" max="13050" width="10.44140625" style="30" customWidth="1"/>
    <col min="13051" max="13051" width="11.109375" style="30" customWidth="1"/>
    <col min="13052" max="13052" width="10.33203125" style="30" customWidth="1"/>
    <col min="13053" max="13053" width="11" style="30" customWidth="1"/>
    <col min="13054" max="13054" width="14.88671875" style="30" customWidth="1"/>
    <col min="13055" max="13055" width="9.109375" style="30"/>
    <col min="13056" max="13056" width="9.5546875" style="30" bestFit="1" customWidth="1"/>
    <col min="13057" max="13297" width="9.109375" style="30"/>
    <col min="13298" max="13298" width="4.6640625" style="30" customWidth="1"/>
    <col min="13299" max="13299" width="12.109375" style="30" customWidth="1"/>
    <col min="13300" max="13300" width="37.5546875" style="30" customWidth="1"/>
    <col min="13301" max="13301" width="8.5546875" style="30" customWidth="1"/>
    <col min="13302" max="13302" width="9.44140625" style="30" customWidth="1"/>
    <col min="13303" max="13303" width="12.5546875" style="30" bestFit="1" customWidth="1"/>
    <col min="13304" max="13304" width="11.33203125" style="30" customWidth="1"/>
    <col min="13305" max="13305" width="12.109375" style="30" customWidth="1"/>
    <col min="13306" max="13306" width="10.44140625" style="30" customWidth="1"/>
    <col min="13307" max="13307" width="11.109375" style="30" customWidth="1"/>
    <col min="13308" max="13308" width="10.33203125" style="30" customWidth="1"/>
    <col min="13309" max="13309" width="11" style="30" customWidth="1"/>
    <col min="13310" max="13310" width="14.88671875" style="30" customWidth="1"/>
    <col min="13311" max="13311" width="9.109375" style="30"/>
    <col min="13312" max="13312" width="9.5546875" style="30" bestFit="1" customWidth="1"/>
    <col min="13313" max="13553" width="9.109375" style="30"/>
    <col min="13554" max="13554" width="4.6640625" style="30" customWidth="1"/>
    <col min="13555" max="13555" width="12.109375" style="30" customWidth="1"/>
    <col min="13556" max="13556" width="37.5546875" style="30" customWidth="1"/>
    <col min="13557" max="13557" width="8.5546875" style="30" customWidth="1"/>
    <col min="13558" max="13558" width="9.44140625" style="30" customWidth="1"/>
    <col min="13559" max="13559" width="12.5546875" style="30" bestFit="1" customWidth="1"/>
    <col min="13560" max="13560" width="11.33203125" style="30" customWidth="1"/>
    <col min="13561" max="13561" width="12.109375" style="30" customWidth="1"/>
    <col min="13562" max="13562" width="10.44140625" style="30" customWidth="1"/>
    <col min="13563" max="13563" width="11.109375" style="30" customWidth="1"/>
    <col min="13564" max="13564" width="10.33203125" style="30" customWidth="1"/>
    <col min="13565" max="13565" width="11" style="30" customWidth="1"/>
    <col min="13566" max="13566" width="14.88671875" style="30" customWidth="1"/>
    <col min="13567" max="13567" width="9.109375" style="30"/>
    <col min="13568" max="13568" width="9.5546875" style="30" bestFit="1" customWidth="1"/>
    <col min="13569" max="13809" width="9.109375" style="30"/>
    <col min="13810" max="13810" width="4.6640625" style="30" customWidth="1"/>
    <col min="13811" max="13811" width="12.109375" style="30" customWidth="1"/>
    <col min="13812" max="13812" width="37.5546875" style="30" customWidth="1"/>
    <col min="13813" max="13813" width="8.5546875" style="30" customWidth="1"/>
    <col min="13814" max="13814" width="9.44140625" style="30" customWidth="1"/>
    <col min="13815" max="13815" width="12.5546875" style="30" bestFit="1" customWidth="1"/>
    <col min="13816" max="13816" width="11.33203125" style="30" customWidth="1"/>
    <col min="13817" max="13817" width="12.109375" style="30" customWidth="1"/>
    <col min="13818" max="13818" width="10.44140625" style="30" customWidth="1"/>
    <col min="13819" max="13819" width="11.109375" style="30" customWidth="1"/>
    <col min="13820" max="13820" width="10.33203125" style="30" customWidth="1"/>
    <col min="13821" max="13821" width="11" style="30" customWidth="1"/>
    <col min="13822" max="13822" width="14.88671875" style="30" customWidth="1"/>
    <col min="13823" max="13823" width="9.109375" style="30"/>
    <col min="13824" max="13824" width="9.5546875" style="30" bestFit="1" customWidth="1"/>
    <col min="13825" max="14065" width="9.109375" style="30"/>
    <col min="14066" max="14066" width="4.6640625" style="30" customWidth="1"/>
    <col min="14067" max="14067" width="12.109375" style="30" customWidth="1"/>
    <col min="14068" max="14068" width="37.5546875" style="30" customWidth="1"/>
    <col min="14069" max="14069" width="8.5546875" style="30" customWidth="1"/>
    <col min="14070" max="14070" width="9.44140625" style="30" customWidth="1"/>
    <col min="14071" max="14071" width="12.5546875" style="30" bestFit="1" customWidth="1"/>
    <col min="14072" max="14072" width="11.33203125" style="30" customWidth="1"/>
    <col min="14073" max="14073" width="12.109375" style="30" customWidth="1"/>
    <col min="14074" max="14074" width="10.44140625" style="30" customWidth="1"/>
    <col min="14075" max="14075" width="11.109375" style="30" customWidth="1"/>
    <col min="14076" max="14076" width="10.33203125" style="30" customWidth="1"/>
    <col min="14077" max="14077" width="11" style="30" customWidth="1"/>
    <col min="14078" max="14078" width="14.88671875" style="30" customWidth="1"/>
    <col min="14079" max="14079" width="9.109375" style="30"/>
    <col min="14080" max="14080" width="9.5546875" style="30" bestFit="1" customWidth="1"/>
    <col min="14081" max="14321" width="9.109375" style="30"/>
    <col min="14322" max="14322" width="4.6640625" style="30" customWidth="1"/>
    <col min="14323" max="14323" width="12.109375" style="30" customWidth="1"/>
    <col min="14324" max="14324" width="37.5546875" style="30" customWidth="1"/>
    <col min="14325" max="14325" width="8.5546875" style="30" customWidth="1"/>
    <col min="14326" max="14326" width="9.44140625" style="30" customWidth="1"/>
    <col min="14327" max="14327" width="12.5546875" style="30" bestFit="1" customWidth="1"/>
    <col min="14328" max="14328" width="11.33203125" style="30" customWidth="1"/>
    <col min="14329" max="14329" width="12.109375" style="30" customWidth="1"/>
    <col min="14330" max="14330" width="10.44140625" style="30" customWidth="1"/>
    <col min="14331" max="14331" width="11.109375" style="30" customWidth="1"/>
    <col min="14332" max="14332" width="10.33203125" style="30" customWidth="1"/>
    <col min="14333" max="14333" width="11" style="30" customWidth="1"/>
    <col min="14334" max="14334" width="14.88671875" style="30" customWidth="1"/>
    <col min="14335" max="14335" width="9.109375" style="30"/>
    <col min="14336" max="14336" width="9.5546875" style="30" bestFit="1" customWidth="1"/>
    <col min="14337" max="14577" width="9.109375" style="30"/>
    <col min="14578" max="14578" width="4.6640625" style="30" customWidth="1"/>
    <col min="14579" max="14579" width="12.109375" style="30" customWidth="1"/>
    <col min="14580" max="14580" width="37.5546875" style="30" customWidth="1"/>
    <col min="14581" max="14581" width="8.5546875" style="30" customWidth="1"/>
    <col min="14582" max="14582" width="9.44140625" style="30" customWidth="1"/>
    <col min="14583" max="14583" width="12.5546875" style="30" bestFit="1" customWidth="1"/>
    <col min="14584" max="14584" width="11.33203125" style="30" customWidth="1"/>
    <col min="14585" max="14585" width="12.109375" style="30" customWidth="1"/>
    <col min="14586" max="14586" width="10.44140625" style="30" customWidth="1"/>
    <col min="14587" max="14587" width="11.109375" style="30" customWidth="1"/>
    <col min="14588" max="14588" width="10.33203125" style="30" customWidth="1"/>
    <col min="14589" max="14589" width="11" style="30" customWidth="1"/>
    <col min="14590" max="14590" width="14.88671875" style="30" customWidth="1"/>
    <col min="14591" max="14591" width="9.109375" style="30"/>
    <col min="14592" max="14592" width="9.5546875" style="30" bestFit="1" customWidth="1"/>
    <col min="14593" max="14833" width="9.109375" style="30"/>
    <col min="14834" max="14834" width="4.6640625" style="30" customWidth="1"/>
    <col min="14835" max="14835" width="12.109375" style="30" customWidth="1"/>
    <col min="14836" max="14836" width="37.5546875" style="30" customWidth="1"/>
    <col min="14837" max="14837" width="8.5546875" style="30" customWidth="1"/>
    <col min="14838" max="14838" width="9.44140625" style="30" customWidth="1"/>
    <col min="14839" max="14839" width="12.5546875" style="30" bestFit="1" customWidth="1"/>
    <col min="14840" max="14840" width="11.33203125" style="30" customWidth="1"/>
    <col min="14841" max="14841" width="12.109375" style="30" customWidth="1"/>
    <col min="14842" max="14842" width="10.44140625" style="30" customWidth="1"/>
    <col min="14843" max="14843" width="11.109375" style="30" customWidth="1"/>
    <col min="14844" max="14844" width="10.33203125" style="30" customWidth="1"/>
    <col min="14845" max="14845" width="11" style="30" customWidth="1"/>
    <col min="14846" max="14846" width="14.88671875" style="30" customWidth="1"/>
    <col min="14847" max="14847" width="9.109375" style="30"/>
    <col min="14848" max="14848" width="9.5546875" style="30" bestFit="1" customWidth="1"/>
    <col min="14849" max="15089" width="9.109375" style="30"/>
    <col min="15090" max="15090" width="4.6640625" style="30" customWidth="1"/>
    <col min="15091" max="15091" width="12.109375" style="30" customWidth="1"/>
    <col min="15092" max="15092" width="37.5546875" style="30" customWidth="1"/>
    <col min="15093" max="15093" width="8.5546875" style="30" customWidth="1"/>
    <col min="15094" max="15094" width="9.44140625" style="30" customWidth="1"/>
    <col min="15095" max="15095" width="12.5546875" style="30" bestFit="1" customWidth="1"/>
    <col min="15096" max="15096" width="11.33203125" style="30" customWidth="1"/>
    <col min="15097" max="15097" width="12.109375" style="30" customWidth="1"/>
    <col min="15098" max="15098" width="10.44140625" style="30" customWidth="1"/>
    <col min="15099" max="15099" width="11.109375" style="30" customWidth="1"/>
    <col min="15100" max="15100" width="10.33203125" style="30" customWidth="1"/>
    <col min="15101" max="15101" width="11" style="30" customWidth="1"/>
    <col min="15102" max="15102" width="14.88671875" style="30" customWidth="1"/>
    <col min="15103" max="15103" width="9.109375" style="30"/>
    <col min="15104" max="15104" width="9.5546875" style="30" bestFit="1" customWidth="1"/>
    <col min="15105" max="15345" width="9.109375" style="30"/>
    <col min="15346" max="15346" width="4.6640625" style="30" customWidth="1"/>
    <col min="15347" max="15347" width="12.109375" style="30" customWidth="1"/>
    <col min="15348" max="15348" width="37.5546875" style="30" customWidth="1"/>
    <col min="15349" max="15349" width="8.5546875" style="30" customWidth="1"/>
    <col min="15350" max="15350" width="9.44140625" style="30" customWidth="1"/>
    <col min="15351" max="15351" width="12.5546875" style="30" bestFit="1" customWidth="1"/>
    <col min="15352" max="15352" width="11.33203125" style="30" customWidth="1"/>
    <col min="15353" max="15353" width="12.109375" style="30" customWidth="1"/>
    <col min="15354" max="15354" width="10.44140625" style="30" customWidth="1"/>
    <col min="15355" max="15355" width="11.109375" style="30" customWidth="1"/>
    <col min="15356" max="15356" width="10.33203125" style="30" customWidth="1"/>
    <col min="15357" max="15357" width="11" style="30" customWidth="1"/>
    <col min="15358" max="15358" width="14.88671875" style="30" customWidth="1"/>
    <col min="15359" max="15359" width="9.109375" style="30"/>
    <col min="15360" max="15360" width="9.5546875" style="30" bestFit="1" customWidth="1"/>
    <col min="15361" max="15601" width="9.109375" style="30"/>
    <col min="15602" max="15602" width="4.6640625" style="30" customWidth="1"/>
    <col min="15603" max="15603" width="12.109375" style="30" customWidth="1"/>
    <col min="15604" max="15604" width="37.5546875" style="30" customWidth="1"/>
    <col min="15605" max="15605" width="8.5546875" style="30" customWidth="1"/>
    <col min="15606" max="15606" width="9.44140625" style="30" customWidth="1"/>
    <col min="15607" max="15607" width="12.5546875" style="30" bestFit="1" customWidth="1"/>
    <col min="15608" max="15608" width="11.33203125" style="30" customWidth="1"/>
    <col min="15609" max="15609" width="12.109375" style="30" customWidth="1"/>
    <col min="15610" max="15610" width="10.44140625" style="30" customWidth="1"/>
    <col min="15611" max="15611" width="11.109375" style="30" customWidth="1"/>
    <col min="15612" max="15612" width="10.33203125" style="30" customWidth="1"/>
    <col min="15613" max="15613" width="11" style="30" customWidth="1"/>
    <col min="15614" max="15614" width="14.88671875" style="30" customWidth="1"/>
    <col min="15615" max="15615" width="9.109375" style="30"/>
    <col min="15616" max="15616" width="9.5546875" style="30" bestFit="1" customWidth="1"/>
    <col min="15617" max="15857" width="9.109375" style="30"/>
    <col min="15858" max="15858" width="4.6640625" style="30" customWidth="1"/>
    <col min="15859" max="15859" width="12.109375" style="30" customWidth="1"/>
    <col min="15860" max="15860" width="37.5546875" style="30" customWidth="1"/>
    <col min="15861" max="15861" width="8.5546875" style="30" customWidth="1"/>
    <col min="15862" max="15862" width="9.44140625" style="30" customWidth="1"/>
    <col min="15863" max="15863" width="12.5546875" style="30" bestFit="1" customWidth="1"/>
    <col min="15864" max="15864" width="11.33203125" style="30" customWidth="1"/>
    <col min="15865" max="15865" width="12.109375" style="30" customWidth="1"/>
    <col min="15866" max="15866" width="10.44140625" style="30" customWidth="1"/>
    <col min="15867" max="15867" width="11.109375" style="30" customWidth="1"/>
    <col min="15868" max="15868" width="10.33203125" style="30" customWidth="1"/>
    <col min="15869" max="15869" width="11" style="30" customWidth="1"/>
    <col min="15870" max="15870" width="14.88671875" style="30" customWidth="1"/>
    <col min="15871" max="15871" width="9.109375" style="30"/>
    <col min="15872" max="15872" width="9.5546875" style="30" bestFit="1" customWidth="1"/>
    <col min="15873" max="16113" width="9.109375" style="30"/>
    <col min="16114" max="16114" width="4.6640625" style="30" customWidth="1"/>
    <col min="16115" max="16115" width="12.109375" style="30" customWidth="1"/>
    <col min="16116" max="16116" width="37.5546875" style="30" customWidth="1"/>
    <col min="16117" max="16117" width="8.5546875" style="30" customWidth="1"/>
    <col min="16118" max="16118" width="9.44140625" style="30" customWidth="1"/>
    <col min="16119" max="16119" width="12.5546875" style="30" bestFit="1" customWidth="1"/>
    <col min="16120" max="16120" width="11.33203125" style="30" customWidth="1"/>
    <col min="16121" max="16121" width="12.109375" style="30" customWidth="1"/>
    <col min="16122" max="16122" width="10.44140625" style="30" customWidth="1"/>
    <col min="16123" max="16123" width="11.109375" style="30" customWidth="1"/>
    <col min="16124" max="16124" width="10.33203125" style="30" customWidth="1"/>
    <col min="16125" max="16125" width="11" style="30" customWidth="1"/>
    <col min="16126" max="16126" width="14.88671875" style="30" customWidth="1"/>
    <col min="16127" max="16127" width="9.109375" style="30"/>
    <col min="16128" max="16128" width="9.5546875" style="30" bestFit="1" customWidth="1"/>
    <col min="16129" max="16384" width="9.109375" style="30"/>
  </cols>
  <sheetData>
    <row r="1" spans="1:247" customFormat="1" ht="44.4" customHeight="1">
      <c r="A1" s="404" t="s">
        <v>293</v>
      </c>
      <c r="B1" s="404"/>
      <c r="C1" s="404"/>
      <c r="D1" s="404"/>
      <c r="E1" s="404"/>
      <c r="F1" s="404"/>
      <c r="G1" s="404"/>
      <c r="H1" s="404"/>
      <c r="I1" s="404"/>
    </row>
    <row r="2" spans="1:247" customFormat="1" ht="30" customHeight="1">
      <c r="A2" s="67"/>
      <c r="B2" s="417"/>
      <c r="C2" s="417"/>
      <c r="D2" s="417"/>
      <c r="E2" s="417"/>
      <c r="F2" s="417"/>
    </row>
    <row r="3" spans="1:247" s="1" customFormat="1">
      <c r="A3" s="411" t="s">
        <v>103</v>
      </c>
      <c r="B3" s="411"/>
      <c r="C3" s="411"/>
      <c r="D3" s="411"/>
      <c r="E3" s="411"/>
      <c r="F3" s="411"/>
    </row>
    <row r="4" spans="1:247" s="6" customFormat="1">
      <c r="A4" s="418" t="s">
        <v>24</v>
      </c>
      <c r="B4" s="418"/>
      <c r="C4" s="418"/>
      <c r="D4" s="418"/>
      <c r="E4" s="418"/>
      <c r="F4" s="418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5"/>
      <c r="CW4" s="25"/>
      <c r="CX4" s="25"/>
      <c r="CY4" s="25"/>
      <c r="CZ4" s="25"/>
      <c r="DA4" s="25"/>
      <c r="DB4" s="25"/>
      <c r="DC4" s="25"/>
      <c r="DD4" s="25"/>
      <c r="DE4" s="25"/>
      <c r="DF4" s="25"/>
      <c r="DG4" s="25"/>
      <c r="DH4" s="25"/>
      <c r="DI4" s="25"/>
      <c r="DJ4" s="25"/>
      <c r="DK4" s="25"/>
      <c r="DL4" s="25"/>
      <c r="DM4" s="25"/>
      <c r="DN4" s="25"/>
      <c r="DO4" s="25"/>
      <c r="DP4" s="25"/>
      <c r="DQ4" s="25"/>
      <c r="DR4" s="25"/>
      <c r="DS4" s="25"/>
      <c r="DT4" s="25"/>
      <c r="DU4" s="25"/>
      <c r="DV4" s="25"/>
      <c r="DW4" s="25"/>
      <c r="DX4" s="25"/>
      <c r="DY4" s="25"/>
      <c r="DZ4" s="25"/>
      <c r="EA4" s="25"/>
      <c r="EB4" s="25"/>
      <c r="EC4" s="25"/>
      <c r="ED4" s="25"/>
      <c r="EE4" s="25"/>
      <c r="EF4" s="25"/>
      <c r="EG4" s="25"/>
      <c r="EH4" s="25"/>
      <c r="EI4" s="25"/>
      <c r="EJ4" s="25"/>
      <c r="EK4" s="25"/>
      <c r="EL4" s="25"/>
      <c r="EM4" s="25"/>
      <c r="EN4" s="25"/>
      <c r="EO4" s="25"/>
      <c r="EP4" s="25"/>
      <c r="EQ4" s="25"/>
      <c r="ER4" s="25"/>
      <c r="ES4" s="25"/>
      <c r="ET4" s="25"/>
      <c r="EU4" s="25"/>
      <c r="EV4" s="25"/>
      <c r="EW4" s="25"/>
      <c r="EX4" s="25"/>
      <c r="EY4" s="25"/>
      <c r="EZ4" s="25"/>
      <c r="FA4" s="25"/>
      <c r="FB4" s="25"/>
      <c r="FC4" s="25"/>
      <c r="FD4" s="25"/>
      <c r="FE4" s="25"/>
      <c r="FF4" s="25"/>
      <c r="FG4" s="25"/>
      <c r="FH4" s="25"/>
      <c r="FI4" s="25"/>
      <c r="FJ4" s="25"/>
      <c r="FK4" s="25"/>
      <c r="FL4" s="25"/>
      <c r="FM4" s="25"/>
      <c r="FN4" s="25"/>
      <c r="FO4" s="25"/>
      <c r="FP4" s="25"/>
      <c r="FQ4" s="25"/>
      <c r="FR4" s="25"/>
      <c r="FS4" s="25"/>
      <c r="FT4" s="25"/>
      <c r="FU4" s="25"/>
      <c r="FV4" s="25"/>
      <c r="FW4" s="25"/>
      <c r="FX4" s="25"/>
      <c r="FY4" s="25"/>
      <c r="FZ4" s="25"/>
      <c r="GA4" s="25"/>
      <c r="GB4" s="25"/>
      <c r="GC4" s="25"/>
      <c r="GD4" s="25"/>
      <c r="GE4" s="25"/>
      <c r="GF4" s="25"/>
      <c r="GG4" s="25"/>
      <c r="GH4" s="25"/>
      <c r="GI4" s="25"/>
      <c r="GJ4" s="25"/>
      <c r="GK4" s="25"/>
      <c r="GL4" s="25"/>
      <c r="GM4" s="25"/>
      <c r="GN4" s="25"/>
      <c r="GO4" s="25"/>
      <c r="GP4" s="25"/>
      <c r="GQ4" s="25"/>
      <c r="GR4" s="25"/>
      <c r="GS4" s="25"/>
      <c r="GT4" s="25"/>
      <c r="GU4" s="25"/>
      <c r="GV4" s="25"/>
      <c r="GW4" s="25"/>
      <c r="GX4" s="25"/>
      <c r="GY4" s="25"/>
      <c r="GZ4" s="25"/>
      <c r="HA4" s="25"/>
      <c r="HB4" s="25"/>
      <c r="HC4" s="25"/>
      <c r="HD4" s="25"/>
      <c r="HE4" s="25"/>
      <c r="HF4" s="25"/>
      <c r="HG4" s="25"/>
      <c r="HH4" s="25"/>
      <c r="HI4" s="25"/>
      <c r="HJ4" s="25"/>
      <c r="HK4" s="25"/>
      <c r="HL4" s="25"/>
      <c r="HM4" s="25"/>
      <c r="HN4" s="25"/>
      <c r="HO4" s="25"/>
      <c r="HP4" s="25"/>
      <c r="HQ4" s="25"/>
      <c r="HR4" s="25"/>
      <c r="HS4" s="25"/>
      <c r="HT4" s="25"/>
      <c r="HU4" s="25"/>
      <c r="HV4" s="25"/>
      <c r="HW4" s="25"/>
      <c r="HX4" s="25"/>
      <c r="HY4" s="25"/>
      <c r="HZ4" s="25"/>
      <c r="IA4" s="25"/>
      <c r="IB4" s="25"/>
      <c r="IC4" s="25"/>
      <c r="ID4" s="25"/>
      <c r="IE4" s="25"/>
      <c r="IF4" s="25"/>
      <c r="IG4" s="25"/>
    </row>
    <row r="5" spans="1:247" s="6" customFormat="1" ht="12.75" customHeight="1">
      <c r="A5" s="223"/>
      <c r="B5" s="223"/>
      <c r="C5" s="26"/>
      <c r="D5" s="223"/>
      <c r="E5" s="223"/>
      <c r="F5" s="223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  <c r="AV5" s="25"/>
      <c r="AW5" s="25"/>
      <c r="AX5" s="25"/>
      <c r="AY5" s="25"/>
      <c r="AZ5" s="25"/>
      <c r="BA5" s="25"/>
      <c r="BB5" s="25"/>
      <c r="BC5" s="25"/>
      <c r="BD5" s="25"/>
      <c r="BE5" s="25"/>
      <c r="BF5" s="25"/>
      <c r="BG5" s="25"/>
      <c r="BH5" s="25"/>
      <c r="BI5" s="25"/>
      <c r="BJ5" s="25"/>
      <c r="BK5" s="25"/>
      <c r="BL5" s="25"/>
      <c r="BM5" s="25"/>
      <c r="BN5" s="25"/>
      <c r="BO5" s="25"/>
      <c r="BP5" s="25"/>
      <c r="BQ5" s="25"/>
      <c r="BR5" s="25"/>
      <c r="BS5" s="25"/>
      <c r="BT5" s="25"/>
      <c r="BU5" s="25"/>
      <c r="BV5" s="25"/>
      <c r="BW5" s="25"/>
      <c r="BX5" s="25"/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5"/>
      <c r="CV5" s="25"/>
      <c r="CW5" s="25"/>
      <c r="CX5" s="25"/>
      <c r="CY5" s="25"/>
      <c r="CZ5" s="25"/>
      <c r="DA5" s="25"/>
      <c r="DB5" s="25"/>
      <c r="DC5" s="25"/>
      <c r="DD5" s="25"/>
      <c r="DE5" s="25"/>
      <c r="DF5" s="25"/>
      <c r="DG5" s="25"/>
      <c r="DH5" s="25"/>
      <c r="DI5" s="25"/>
      <c r="DJ5" s="25"/>
      <c r="DK5" s="25"/>
      <c r="DL5" s="25"/>
      <c r="DM5" s="25"/>
      <c r="DN5" s="25"/>
      <c r="DO5" s="25"/>
      <c r="DP5" s="25"/>
      <c r="DQ5" s="25"/>
      <c r="DR5" s="25"/>
      <c r="DS5" s="25"/>
      <c r="DT5" s="25"/>
      <c r="DU5" s="25"/>
      <c r="DV5" s="25"/>
      <c r="DW5" s="25"/>
      <c r="DX5" s="25"/>
      <c r="DY5" s="25"/>
      <c r="DZ5" s="25"/>
      <c r="EA5" s="25"/>
      <c r="EB5" s="25"/>
      <c r="EC5" s="25"/>
      <c r="ED5" s="25"/>
      <c r="EE5" s="25"/>
      <c r="EF5" s="25"/>
      <c r="EG5" s="25"/>
      <c r="EH5" s="25"/>
      <c r="EI5" s="25"/>
      <c r="EJ5" s="25"/>
      <c r="EK5" s="25"/>
      <c r="EL5" s="25"/>
      <c r="EM5" s="25"/>
      <c r="EN5" s="25"/>
      <c r="EO5" s="25"/>
      <c r="EP5" s="25"/>
      <c r="EQ5" s="25"/>
      <c r="ER5" s="25"/>
      <c r="ES5" s="25"/>
      <c r="ET5" s="25"/>
      <c r="EU5" s="25"/>
      <c r="EV5" s="25"/>
      <c r="EW5" s="25"/>
      <c r="EX5" s="25"/>
      <c r="EY5" s="25"/>
      <c r="EZ5" s="25"/>
      <c r="FA5" s="25"/>
      <c r="FB5" s="25"/>
      <c r="FC5" s="25"/>
      <c r="FD5" s="25"/>
      <c r="FE5" s="25"/>
      <c r="FF5" s="25"/>
      <c r="FG5" s="25"/>
      <c r="FH5" s="25"/>
      <c r="FI5" s="25"/>
      <c r="FJ5" s="25"/>
      <c r="FK5" s="25"/>
      <c r="FL5" s="25"/>
      <c r="FM5" s="25"/>
      <c r="FN5" s="25"/>
      <c r="FO5" s="25"/>
      <c r="FP5" s="25"/>
      <c r="FQ5" s="25"/>
      <c r="FR5" s="25"/>
      <c r="FS5" s="25"/>
      <c r="FT5" s="25"/>
      <c r="FU5" s="25"/>
      <c r="FV5" s="25"/>
      <c r="FW5" s="25"/>
      <c r="FX5" s="25"/>
      <c r="FY5" s="25"/>
      <c r="FZ5" s="25"/>
      <c r="GA5" s="25"/>
      <c r="GB5" s="25"/>
      <c r="GC5" s="25"/>
      <c r="GD5" s="25"/>
      <c r="GE5" s="25"/>
      <c r="GF5" s="25"/>
      <c r="GG5" s="25"/>
      <c r="GH5" s="25"/>
      <c r="GI5" s="25"/>
      <c r="GJ5" s="25"/>
      <c r="GK5" s="25"/>
      <c r="GL5" s="25"/>
      <c r="GM5" s="25"/>
      <c r="GN5" s="25"/>
      <c r="GO5" s="25"/>
      <c r="GP5" s="25"/>
      <c r="GQ5" s="25"/>
      <c r="GR5" s="25"/>
      <c r="GS5" s="25"/>
      <c r="GT5" s="25"/>
      <c r="GU5" s="25"/>
      <c r="GV5" s="25"/>
      <c r="GW5" s="25"/>
      <c r="GX5" s="25"/>
      <c r="GY5" s="25"/>
      <c r="GZ5" s="25"/>
      <c r="HA5" s="25"/>
      <c r="HB5" s="25"/>
      <c r="HC5" s="25"/>
      <c r="HD5" s="25"/>
      <c r="HE5" s="25"/>
      <c r="HF5" s="25"/>
      <c r="HG5" s="25"/>
      <c r="HH5" s="25"/>
      <c r="HI5" s="25"/>
      <c r="HJ5" s="25"/>
      <c r="HK5" s="25"/>
      <c r="HL5" s="25"/>
      <c r="HM5" s="25"/>
      <c r="HN5" s="25"/>
      <c r="HO5" s="25"/>
      <c r="HP5" s="25"/>
      <c r="HQ5" s="25"/>
      <c r="HR5" s="25"/>
      <c r="HS5" s="25"/>
      <c r="HT5" s="25"/>
      <c r="HU5" s="25"/>
      <c r="HV5" s="25"/>
      <c r="HW5" s="25"/>
      <c r="HX5" s="25"/>
      <c r="HY5" s="25"/>
      <c r="HZ5" s="25"/>
      <c r="IA5" s="25"/>
      <c r="IB5" s="25"/>
      <c r="IC5" s="25"/>
      <c r="ID5" s="25"/>
      <c r="IE5" s="25"/>
      <c r="IF5" s="25"/>
      <c r="IG5" s="25"/>
    </row>
    <row r="6" spans="1:247" s="6" customFormat="1" ht="34.5" customHeight="1">
      <c r="A6" s="28"/>
      <c r="B6" s="419"/>
      <c r="C6" s="419"/>
      <c r="D6" s="419"/>
      <c r="E6" s="419"/>
      <c r="F6" s="419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5"/>
      <c r="DG6" s="25"/>
      <c r="DH6" s="25"/>
      <c r="DI6" s="25"/>
      <c r="DJ6" s="25"/>
      <c r="DK6" s="25"/>
      <c r="DL6" s="25"/>
      <c r="DM6" s="25"/>
      <c r="DN6" s="25"/>
      <c r="DO6" s="25"/>
      <c r="DP6" s="25"/>
      <c r="DQ6" s="25"/>
      <c r="DR6" s="25"/>
      <c r="DS6" s="25"/>
      <c r="DT6" s="25"/>
      <c r="DU6" s="25"/>
      <c r="DV6" s="25"/>
      <c r="DW6" s="25"/>
      <c r="DX6" s="25"/>
      <c r="DY6" s="25"/>
      <c r="DZ6" s="25"/>
      <c r="EA6" s="25"/>
      <c r="EB6" s="25"/>
      <c r="EC6" s="25"/>
      <c r="ED6" s="25"/>
      <c r="EE6" s="25"/>
      <c r="EF6" s="25"/>
      <c r="EG6" s="25"/>
      <c r="EH6" s="25"/>
      <c r="EI6" s="25"/>
      <c r="EJ6" s="25"/>
      <c r="EK6" s="25"/>
      <c r="EL6" s="25"/>
      <c r="EM6" s="25"/>
      <c r="EN6" s="25"/>
      <c r="EO6" s="25"/>
      <c r="EP6" s="25"/>
      <c r="EQ6" s="25"/>
      <c r="ER6" s="25"/>
      <c r="ES6" s="25"/>
      <c r="ET6" s="25"/>
      <c r="EU6" s="25"/>
      <c r="EV6" s="25"/>
      <c r="EW6" s="25"/>
      <c r="EX6" s="25"/>
      <c r="EY6" s="25"/>
      <c r="EZ6" s="25"/>
      <c r="FA6" s="25"/>
      <c r="FB6" s="25"/>
      <c r="FC6" s="25"/>
      <c r="FD6" s="25"/>
      <c r="FE6" s="25"/>
      <c r="FF6" s="25"/>
      <c r="FG6" s="25"/>
      <c r="FH6" s="25"/>
      <c r="FI6" s="25"/>
      <c r="FJ6" s="25"/>
      <c r="FK6" s="25"/>
      <c r="FL6" s="25"/>
      <c r="FM6" s="25"/>
      <c r="FN6" s="25"/>
      <c r="FO6" s="25"/>
      <c r="FP6" s="25"/>
      <c r="FQ6" s="25"/>
      <c r="FR6" s="25"/>
      <c r="FS6" s="25"/>
      <c r="FT6" s="25"/>
      <c r="FU6" s="25"/>
      <c r="FV6" s="25"/>
      <c r="FW6" s="25"/>
      <c r="FX6" s="25"/>
      <c r="FY6" s="25"/>
      <c r="FZ6" s="25"/>
      <c r="GA6" s="25"/>
      <c r="GB6" s="25"/>
      <c r="GC6" s="25"/>
      <c r="GD6" s="25"/>
      <c r="GE6" s="25"/>
      <c r="GF6" s="25"/>
      <c r="GG6" s="25"/>
      <c r="GH6" s="25"/>
      <c r="GI6" s="25"/>
      <c r="GJ6" s="25"/>
      <c r="GK6" s="25"/>
      <c r="GL6" s="25"/>
      <c r="GM6" s="25"/>
      <c r="GN6" s="25"/>
      <c r="GO6" s="25"/>
      <c r="GP6" s="25"/>
      <c r="GQ6" s="25"/>
      <c r="GR6" s="25"/>
      <c r="GS6" s="25"/>
      <c r="GT6" s="25"/>
      <c r="GU6" s="25"/>
      <c r="GV6" s="25"/>
      <c r="GW6" s="25"/>
      <c r="GX6" s="25"/>
      <c r="GY6" s="25"/>
      <c r="GZ6" s="25"/>
      <c r="HA6" s="25"/>
      <c r="HB6" s="25"/>
      <c r="HC6" s="25"/>
      <c r="HD6" s="25"/>
      <c r="HE6" s="25"/>
      <c r="HF6" s="25"/>
      <c r="HG6" s="25"/>
      <c r="HH6" s="25"/>
      <c r="HI6" s="25"/>
      <c r="HJ6" s="25"/>
      <c r="HK6" s="25"/>
      <c r="HL6" s="25"/>
      <c r="HM6" s="25"/>
      <c r="HN6" s="25"/>
      <c r="HO6" s="25"/>
      <c r="HP6" s="25"/>
      <c r="HQ6" s="25"/>
      <c r="HR6" s="25"/>
      <c r="HS6" s="25"/>
      <c r="HT6" s="25"/>
      <c r="HU6" s="25"/>
      <c r="HV6" s="25"/>
      <c r="HW6" s="25"/>
      <c r="HX6" s="25"/>
      <c r="HY6" s="25"/>
      <c r="HZ6" s="25"/>
      <c r="IA6" s="25"/>
      <c r="IB6" s="25"/>
      <c r="IC6" s="25"/>
      <c r="ID6" s="25"/>
      <c r="IE6" s="25"/>
      <c r="IF6" s="25"/>
      <c r="IG6" s="25"/>
    </row>
    <row r="7" spans="1:247" customFormat="1" ht="27.75" customHeight="1">
      <c r="A7" s="408" t="s">
        <v>25</v>
      </c>
      <c r="B7" s="405" t="s">
        <v>26</v>
      </c>
      <c r="C7" s="405" t="s">
        <v>27</v>
      </c>
      <c r="D7" s="405" t="s">
        <v>31</v>
      </c>
      <c r="E7" s="409" t="s">
        <v>1</v>
      </c>
      <c r="F7" s="409"/>
      <c r="G7" s="409" t="s">
        <v>2</v>
      </c>
      <c r="H7" s="409"/>
      <c r="I7" s="403" t="s">
        <v>3</v>
      </c>
    </row>
    <row r="8" spans="1:247" customFormat="1" ht="26.4" customHeight="1">
      <c r="A8" s="415"/>
      <c r="B8" s="416"/>
      <c r="C8" s="416"/>
      <c r="D8" s="416"/>
      <c r="E8" s="128" t="s">
        <v>68</v>
      </c>
      <c r="F8" s="176" t="s">
        <v>3</v>
      </c>
      <c r="G8" s="247" t="s">
        <v>68</v>
      </c>
      <c r="H8" s="176" t="s">
        <v>3</v>
      </c>
      <c r="I8" s="403"/>
    </row>
    <row r="9" spans="1:247" ht="16.2" customHeight="1">
      <c r="A9" s="339"/>
      <c r="B9" s="338" t="s">
        <v>203</v>
      </c>
      <c r="C9" s="339"/>
      <c r="D9" s="339"/>
      <c r="E9" s="339"/>
      <c r="F9" s="332"/>
      <c r="G9" s="34"/>
      <c r="H9" s="34"/>
      <c r="I9" s="34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</row>
    <row r="10" spans="1:247" ht="16.2" customHeight="1">
      <c r="A10" s="412" t="s">
        <v>30</v>
      </c>
      <c r="B10" s="413"/>
      <c r="C10" s="414"/>
      <c r="D10" s="336"/>
      <c r="E10" s="336"/>
      <c r="F10" s="332"/>
      <c r="G10" s="34"/>
      <c r="H10" s="34"/>
      <c r="I10" s="34"/>
      <c r="J10" s="27"/>
      <c r="K10" s="27"/>
      <c r="L10" s="27"/>
      <c r="M10" s="27"/>
      <c r="N10" s="27"/>
      <c r="O10" s="27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</row>
    <row r="11" spans="1:247" ht="28.8">
      <c r="A11" s="333">
        <v>1</v>
      </c>
      <c r="B11" s="334" t="s">
        <v>366</v>
      </c>
      <c r="C11" s="335" t="s">
        <v>147</v>
      </c>
      <c r="D11" s="335">
        <v>70</v>
      </c>
      <c r="E11" s="335"/>
      <c r="F11" s="207">
        <f t="shared" ref="F11:F13" si="0">D11*E11</f>
        <v>0</v>
      </c>
      <c r="G11" s="208"/>
      <c r="H11" s="208">
        <f t="shared" ref="H11:H13" si="1">D11*G11</f>
        <v>0</v>
      </c>
      <c r="I11" s="374">
        <f t="shared" ref="I11:I13" si="2">F11+H11</f>
        <v>0</v>
      </c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</row>
    <row r="12" spans="1:247" ht="28.8">
      <c r="A12" s="333">
        <v>2</v>
      </c>
      <c r="B12" s="334" t="s">
        <v>365</v>
      </c>
      <c r="C12" s="335" t="s">
        <v>147</v>
      </c>
      <c r="D12" s="335">
        <v>25</v>
      </c>
      <c r="E12" s="335"/>
      <c r="F12" s="207">
        <f t="shared" ref="F12" si="3">D12*E12</f>
        <v>0</v>
      </c>
      <c r="G12" s="208"/>
      <c r="H12" s="208">
        <f t="shared" ref="H12" si="4">D12*G12</f>
        <v>0</v>
      </c>
      <c r="I12" s="374">
        <f t="shared" ref="I12" si="5">F12+H12</f>
        <v>0</v>
      </c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  <c r="AV12" s="27"/>
      <c r="AW12" s="27"/>
      <c r="AX12" s="27"/>
      <c r="AY12" s="27"/>
      <c r="AZ12" s="27"/>
      <c r="BA12" s="27"/>
      <c r="BB12" s="27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</row>
    <row r="13" spans="1:247" ht="28.8">
      <c r="A13" s="333">
        <v>3</v>
      </c>
      <c r="B13" s="334" t="s">
        <v>364</v>
      </c>
      <c r="C13" s="335" t="s">
        <v>147</v>
      </c>
      <c r="D13" s="335">
        <v>90</v>
      </c>
      <c r="E13" s="335"/>
      <c r="F13" s="207">
        <f t="shared" si="0"/>
        <v>0</v>
      </c>
      <c r="G13" s="208"/>
      <c r="H13" s="208">
        <f t="shared" si="1"/>
        <v>0</v>
      </c>
      <c r="I13" s="374">
        <f t="shared" si="2"/>
        <v>0</v>
      </c>
      <c r="J13" s="27"/>
      <c r="K13" s="27"/>
      <c r="L13" s="27"/>
      <c r="M13" s="27"/>
      <c r="N13" s="27"/>
      <c r="O13" s="27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</row>
    <row r="14" spans="1:247" ht="28.8">
      <c r="A14" s="333">
        <v>4</v>
      </c>
      <c r="B14" s="334" t="s">
        <v>204</v>
      </c>
      <c r="C14" s="335" t="s">
        <v>147</v>
      </c>
      <c r="D14" s="335">
        <v>95</v>
      </c>
      <c r="E14" s="335"/>
      <c r="F14" s="207">
        <f t="shared" ref="F14:F73" si="6">D14*E14</f>
        <v>0</v>
      </c>
      <c r="G14" s="208"/>
      <c r="H14" s="208">
        <f t="shared" ref="H14:H73" si="7">D14*G14</f>
        <v>0</v>
      </c>
      <c r="I14" s="374">
        <f t="shared" ref="I14:I73" si="8">F14+H14</f>
        <v>0</v>
      </c>
      <c r="J14" s="27"/>
      <c r="K14" s="27"/>
      <c r="L14" s="27"/>
      <c r="M14" s="27"/>
      <c r="N14" s="27"/>
      <c r="O14" s="27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</row>
    <row r="15" spans="1:247" ht="28.8">
      <c r="A15" s="333">
        <v>5</v>
      </c>
      <c r="B15" s="334" t="s">
        <v>363</v>
      </c>
      <c r="C15" s="335" t="s">
        <v>147</v>
      </c>
      <c r="D15" s="335">
        <v>20</v>
      </c>
      <c r="E15" s="335"/>
      <c r="F15" s="207">
        <f t="shared" ref="F15" si="9">D15*E15</f>
        <v>0</v>
      </c>
      <c r="G15" s="208"/>
      <c r="H15" s="208">
        <f t="shared" ref="H15" si="10">D15*G15</f>
        <v>0</v>
      </c>
      <c r="I15" s="374">
        <f t="shared" ref="I15" si="11">F15+H15</f>
        <v>0</v>
      </c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</row>
    <row r="16" spans="1:247" ht="28.8">
      <c r="A16" s="333">
        <v>6</v>
      </c>
      <c r="B16" s="334" t="s">
        <v>205</v>
      </c>
      <c r="C16" s="335" t="s">
        <v>147</v>
      </c>
      <c r="D16" s="335">
        <v>620</v>
      </c>
      <c r="E16" s="335"/>
      <c r="F16" s="207">
        <f t="shared" si="6"/>
        <v>0</v>
      </c>
      <c r="G16" s="208"/>
      <c r="H16" s="208">
        <f t="shared" si="7"/>
        <v>0</v>
      </c>
      <c r="I16" s="374">
        <f t="shared" si="8"/>
        <v>0</v>
      </c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  <c r="AV16" s="27"/>
      <c r="AW16" s="27"/>
      <c r="AX16" s="27"/>
      <c r="AY16" s="27"/>
      <c r="AZ16" s="27"/>
      <c r="BA16" s="27"/>
      <c r="BB16" s="27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</row>
    <row r="17" spans="1:247" ht="28.8">
      <c r="A17" s="333">
        <v>7</v>
      </c>
      <c r="B17" s="334" t="s">
        <v>206</v>
      </c>
      <c r="C17" s="335" t="s">
        <v>147</v>
      </c>
      <c r="D17" s="335">
        <v>4465</v>
      </c>
      <c r="E17" s="335"/>
      <c r="F17" s="207">
        <f t="shared" si="6"/>
        <v>0</v>
      </c>
      <c r="G17" s="208"/>
      <c r="H17" s="208">
        <f t="shared" si="7"/>
        <v>0</v>
      </c>
      <c r="I17" s="374">
        <f t="shared" si="8"/>
        <v>0</v>
      </c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</row>
    <row r="18" spans="1:247" ht="28.8">
      <c r="A18" s="333">
        <v>8</v>
      </c>
      <c r="B18" s="334" t="s">
        <v>207</v>
      </c>
      <c r="C18" s="335" t="s">
        <v>147</v>
      </c>
      <c r="D18" s="335">
        <v>1755</v>
      </c>
      <c r="E18" s="335"/>
      <c r="F18" s="207">
        <f t="shared" si="6"/>
        <v>0</v>
      </c>
      <c r="G18" s="208"/>
      <c r="H18" s="208">
        <f t="shared" si="7"/>
        <v>0</v>
      </c>
      <c r="I18" s="374">
        <f t="shared" si="8"/>
        <v>0</v>
      </c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</row>
    <row r="19" spans="1:247" ht="27.6">
      <c r="A19" s="333">
        <v>9</v>
      </c>
      <c r="B19" s="334" t="s">
        <v>367</v>
      </c>
      <c r="C19" s="335" t="s">
        <v>147</v>
      </c>
      <c r="D19" s="335">
        <v>95</v>
      </c>
      <c r="E19" s="333"/>
      <c r="F19" s="207">
        <f t="shared" si="6"/>
        <v>0</v>
      </c>
      <c r="G19" s="208"/>
      <c r="H19" s="208">
        <f t="shared" si="7"/>
        <v>0</v>
      </c>
      <c r="I19" s="374">
        <f t="shared" si="8"/>
        <v>0</v>
      </c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</row>
    <row r="20" spans="1:247" s="42" customFormat="1" ht="27.6">
      <c r="A20" s="333">
        <v>10</v>
      </c>
      <c r="B20" s="334" t="s">
        <v>208</v>
      </c>
      <c r="C20" s="335" t="s">
        <v>147</v>
      </c>
      <c r="D20" s="335">
        <v>185</v>
      </c>
      <c r="E20" s="335"/>
      <c r="F20" s="207">
        <f t="shared" si="6"/>
        <v>0</v>
      </c>
      <c r="G20" s="208"/>
      <c r="H20" s="208">
        <f t="shared" si="7"/>
        <v>0</v>
      </c>
      <c r="I20" s="374">
        <f t="shared" si="8"/>
        <v>0</v>
      </c>
      <c r="J20" s="40"/>
      <c r="K20" s="40"/>
      <c r="L20" s="40"/>
      <c r="M20" s="40"/>
      <c r="N20" s="40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1"/>
      <c r="AW20" s="41"/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1"/>
      <c r="DC20" s="41"/>
      <c r="DD20" s="41"/>
      <c r="DE20" s="41"/>
      <c r="DF20" s="41"/>
      <c r="DG20" s="41"/>
      <c r="DH20" s="41"/>
      <c r="DI20" s="41"/>
      <c r="DJ20" s="41"/>
      <c r="DK20" s="41"/>
      <c r="DL20" s="41"/>
      <c r="DM20" s="41"/>
      <c r="DN20" s="41"/>
      <c r="DO20" s="41"/>
      <c r="DP20" s="41"/>
      <c r="DQ20" s="41"/>
      <c r="DR20" s="41"/>
      <c r="DS20" s="41"/>
      <c r="DT20" s="41"/>
      <c r="DU20" s="41"/>
      <c r="DV20" s="41"/>
      <c r="DW20" s="41"/>
      <c r="DX20" s="41"/>
      <c r="DY20" s="41"/>
      <c r="DZ20" s="41"/>
      <c r="EA20" s="41"/>
      <c r="EB20" s="41"/>
      <c r="EC20" s="41"/>
      <c r="ED20" s="41"/>
      <c r="EE20" s="41"/>
      <c r="EF20" s="41"/>
      <c r="EG20" s="41"/>
      <c r="EH20" s="41"/>
      <c r="EI20" s="41"/>
      <c r="EJ20" s="41"/>
      <c r="EK20" s="41"/>
      <c r="EL20" s="41"/>
      <c r="EM20" s="41"/>
      <c r="EN20" s="41"/>
      <c r="EO20" s="41"/>
      <c r="EP20" s="41"/>
      <c r="EQ20" s="41"/>
      <c r="ER20" s="41"/>
      <c r="ES20" s="41"/>
      <c r="ET20" s="41"/>
      <c r="EU20" s="41"/>
      <c r="EV20" s="41"/>
      <c r="EW20" s="41"/>
      <c r="EX20" s="41"/>
      <c r="EY20" s="41"/>
      <c r="EZ20" s="41"/>
      <c r="FA20" s="41"/>
      <c r="FB20" s="41"/>
      <c r="FC20" s="41"/>
      <c r="FD20" s="41"/>
      <c r="FE20" s="41"/>
      <c r="FF20" s="41"/>
      <c r="FG20" s="41"/>
      <c r="FH20" s="41"/>
      <c r="FI20" s="41"/>
      <c r="FJ20" s="41"/>
      <c r="FK20" s="41"/>
      <c r="FL20" s="41"/>
      <c r="FM20" s="41"/>
      <c r="FN20" s="41"/>
      <c r="FO20" s="41"/>
      <c r="FP20" s="41"/>
      <c r="FQ20" s="41"/>
      <c r="FR20" s="41"/>
      <c r="FS20" s="41"/>
      <c r="FT20" s="41"/>
      <c r="FU20" s="41"/>
      <c r="FV20" s="41"/>
      <c r="FW20" s="41"/>
      <c r="FX20" s="41"/>
      <c r="FY20" s="41"/>
      <c r="FZ20" s="41"/>
      <c r="GA20" s="41"/>
      <c r="GB20" s="41"/>
      <c r="GC20" s="41"/>
      <c r="GD20" s="41"/>
      <c r="GE20" s="41"/>
      <c r="GF20" s="41"/>
      <c r="GG20" s="41"/>
      <c r="GH20" s="41"/>
      <c r="GI20" s="41"/>
      <c r="GJ20" s="41"/>
      <c r="GK20" s="41"/>
      <c r="GL20" s="41"/>
      <c r="GM20" s="41"/>
      <c r="GN20" s="41"/>
      <c r="GO20" s="41"/>
      <c r="GP20" s="41"/>
      <c r="GQ20" s="41"/>
      <c r="GR20" s="41"/>
      <c r="GS20" s="41"/>
      <c r="GT20" s="41"/>
      <c r="GU20" s="41"/>
      <c r="GV20" s="41"/>
      <c r="GW20" s="41"/>
      <c r="GX20" s="41"/>
      <c r="GY20" s="41"/>
      <c r="GZ20" s="41"/>
      <c r="HA20" s="41"/>
      <c r="HB20" s="41"/>
      <c r="HC20" s="41"/>
      <c r="HD20" s="41"/>
      <c r="HE20" s="41"/>
      <c r="HF20" s="41"/>
      <c r="HG20" s="41"/>
      <c r="HH20" s="41"/>
      <c r="HI20" s="41"/>
      <c r="HJ20" s="41"/>
      <c r="HK20" s="41"/>
      <c r="HL20" s="41"/>
      <c r="HM20" s="41"/>
      <c r="HN20" s="41"/>
      <c r="HO20" s="41"/>
      <c r="HP20" s="41"/>
      <c r="HQ20" s="41"/>
      <c r="HR20" s="41"/>
      <c r="HS20" s="41"/>
      <c r="HT20" s="41"/>
      <c r="HU20" s="41"/>
      <c r="HV20" s="41"/>
      <c r="HW20" s="41"/>
      <c r="HX20" s="41"/>
      <c r="HY20" s="41"/>
      <c r="HZ20" s="41"/>
      <c r="IA20" s="41"/>
      <c r="IB20" s="41"/>
      <c r="IC20" s="41"/>
      <c r="ID20" s="41"/>
      <c r="IE20" s="41"/>
      <c r="IF20" s="41"/>
      <c r="IG20" s="41"/>
      <c r="IH20" s="41"/>
    </row>
    <row r="21" spans="1:247" ht="27.6">
      <c r="A21" s="333">
        <v>11</v>
      </c>
      <c r="B21" s="334" t="s">
        <v>209</v>
      </c>
      <c r="C21" s="335" t="s">
        <v>147</v>
      </c>
      <c r="D21" s="335">
        <v>6860</v>
      </c>
      <c r="E21" s="335"/>
      <c r="F21" s="207">
        <f t="shared" si="6"/>
        <v>0</v>
      </c>
      <c r="G21" s="208"/>
      <c r="H21" s="208">
        <f t="shared" si="7"/>
        <v>0</v>
      </c>
      <c r="I21" s="374">
        <f t="shared" si="8"/>
        <v>0</v>
      </c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27"/>
      <c r="BB21" s="27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</row>
    <row r="22" spans="1:247" s="32" customFormat="1" ht="43.2">
      <c r="A22" s="333">
        <v>12</v>
      </c>
      <c r="B22" s="329" t="s">
        <v>224</v>
      </c>
      <c r="C22" s="238" t="s">
        <v>6</v>
      </c>
      <c r="D22" s="29">
        <v>1</v>
      </c>
      <c r="E22" s="29"/>
      <c r="F22" s="207">
        <f t="shared" si="6"/>
        <v>0</v>
      </c>
      <c r="G22" s="208"/>
      <c r="H22" s="208">
        <f t="shared" si="7"/>
        <v>0</v>
      </c>
      <c r="I22" s="374">
        <f t="shared" si="8"/>
        <v>0</v>
      </c>
      <c r="J22" s="27"/>
      <c r="K22" s="27"/>
      <c r="L22" s="27"/>
      <c r="M22" s="27"/>
      <c r="N22" s="27"/>
      <c r="O22" s="27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</row>
    <row r="23" spans="1:247" ht="38.4" customHeight="1">
      <c r="A23" s="336"/>
      <c r="B23" s="337" t="s">
        <v>210</v>
      </c>
      <c r="C23" s="336"/>
      <c r="D23" s="336"/>
      <c r="E23" s="336"/>
      <c r="F23" s="207">
        <f t="shared" si="6"/>
        <v>0</v>
      </c>
      <c r="G23" s="208"/>
      <c r="H23" s="208">
        <f t="shared" si="7"/>
        <v>0</v>
      </c>
      <c r="I23" s="374">
        <f t="shared" si="8"/>
        <v>0</v>
      </c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</row>
    <row r="24" spans="1:247" ht="27.6">
      <c r="A24" s="333">
        <v>1</v>
      </c>
      <c r="B24" s="334" t="s">
        <v>211</v>
      </c>
      <c r="C24" s="335" t="s">
        <v>6</v>
      </c>
      <c r="D24" s="335">
        <v>1</v>
      </c>
      <c r="E24" s="333"/>
      <c r="F24" s="207">
        <f t="shared" si="6"/>
        <v>0</v>
      </c>
      <c r="G24" s="208"/>
      <c r="H24" s="208">
        <f t="shared" si="7"/>
        <v>0</v>
      </c>
      <c r="I24" s="374">
        <f t="shared" si="8"/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</row>
    <row r="25" spans="1:247" ht="27.6">
      <c r="A25" s="333">
        <v>2</v>
      </c>
      <c r="B25" s="334" t="s">
        <v>368</v>
      </c>
      <c r="C25" s="335" t="s">
        <v>7</v>
      </c>
      <c r="D25" s="335">
        <v>1</v>
      </c>
      <c r="E25" s="333"/>
      <c r="F25" s="207">
        <f t="shared" si="6"/>
        <v>0</v>
      </c>
      <c r="G25" s="208"/>
      <c r="H25" s="208">
        <f t="shared" si="7"/>
        <v>0</v>
      </c>
      <c r="I25" s="374">
        <f t="shared" si="8"/>
        <v>0</v>
      </c>
      <c r="J25" s="27"/>
      <c r="K25" s="27"/>
      <c r="L25" s="27"/>
      <c r="M25" s="27"/>
      <c r="N25" s="27"/>
      <c r="O25" s="27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7"/>
      <c r="AM25" s="27"/>
      <c r="AN25" s="27"/>
      <c r="AO25" s="27"/>
      <c r="AP25" s="27"/>
      <c r="AQ25" s="27"/>
      <c r="AR25" s="27"/>
      <c r="AS25" s="27"/>
      <c r="AT25" s="27"/>
      <c r="AU25" s="27"/>
      <c r="AV25" s="27"/>
      <c r="AW25" s="27"/>
      <c r="AX25" s="27"/>
      <c r="AY25" s="27"/>
      <c r="AZ25" s="27"/>
      <c r="BA25" s="27"/>
      <c r="BB25" s="27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</row>
    <row r="26" spans="1:247" ht="27.6">
      <c r="A26" s="333">
        <v>3</v>
      </c>
      <c r="B26" s="334" t="s">
        <v>369</v>
      </c>
      <c r="C26" s="335" t="s">
        <v>7</v>
      </c>
      <c r="D26" s="335">
        <v>3</v>
      </c>
      <c r="E26" s="375"/>
      <c r="F26" s="207">
        <f t="shared" si="6"/>
        <v>0</v>
      </c>
      <c r="G26" s="208"/>
      <c r="H26" s="208">
        <f t="shared" si="7"/>
        <v>0</v>
      </c>
      <c r="I26" s="374">
        <f t="shared" si="8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27"/>
      <c r="BB26" s="27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</row>
    <row r="27" spans="1:247" s="37" customFormat="1" ht="27.6">
      <c r="A27" s="333">
        <v>4</v>
      </c>
      <c r="B27" s="334" t="s">
        <v>370</v>
      </c>
      <c r="C27" s="335" t="s">
        <v>7</v>
      </c>
      <c r="D27" s="335">
        <v>2</v>
      </c>
      <c r="E27" s="363"/>
      <c r="F27" s="207">
        <f t="shared" si="6"/>
        <v>0</v>
      </c>
      <c r="G27" s="208"/>
      <c r="H27" s="208">
        <f t="shared" si="7"/>
        <v>0</v>
      </c>
      <c r="I27" s="374">
        <f t="shared" si="8"/>
        <v>0</v>
      </c>
      <c r="J27" s="35"/>
      <c r="K27" s="35"/>
      <c r="L27" s="35"/>
      <c r="M27" s="35"/>
      <c r="N27" s="35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6"/>
      <c r="BD27" s="36"/>
      <c r="BE27" s="36"/>
      <c r="BF27" s="36"/>
      <c r="BG27" s="36"/>
      <c r="BH27" s="36"/>
      <c r="BI27" s="36"/>
      <c r="BJ27" s="36"/>
      <c r="BK27" s="36"/>
      <c r="BL27" s="36"/>
      <c r="BM27" s="36"/>
      <c r="BN27" s="36"/>
      <c r="BO27" s="36"/>
      <c r="BP27" s="36"/>
      <c r="BQ27" s="36"/>
      <c r="BR27" s="36"/>
      <c r="BS27" s="36"/>
      <c r="BT27" s="36"/>
      <c r="BU27" s="36"/>
      <c r="BV27" s="36"/>
      <c r="BW27" s="36"/>
      <c r="BX27" s="36"/>
      <c r="BY27" s="36"/>
      <c r="BZ27" s="36"/>
      <c r="CA27" s="36"/>
      <c r="CB27" s="36"/>
      <c r="CC27" s="36"/>
      <c r="CD27" s="36"/>
      <c r="CE27" s="36"/>
      <c r="CF27" s="36"/>
      <c r="CG27" s="36"/>
      <c r="CH27" s="36"/>
      <c r="CI27" s="36"/>
      <c r="CJ27" s="36"/>
      <c r="CK27" s="36"/>
      <c r="CL27" s="36"/>
      <c r="CM27" s="36"/>
      <c r="CN27" s="36"/>
      <c r="CO27" s="36"/>
      <c r="CP27" s="36"/>
      <c r="CQ27" s="36"/>
      <c r="CR27" s="36"/>
      <c r="CS27" s="36"/>
      <c r="CT27" s="36"/>
      <c r="CU27" s="36"/>
      <c r="CV27" s="36"/>
      <c r="CW27" s="36"/>
      <c r="CX27" s="36"/>
      <c r="CY27" s="36"/>
      <c r="CZ27" s="36"/>
      <c r="DA27" s="36"/>
      <c r="DB27" s="36"/>
      <c r="DC27" s="36"/>
      <c r="DD27" s="36"/>
      <c r="DE27" s="36"/>
      <c r="DF27" s="36"/>
      <c r="DG27" s="36"/>
      <c r="DH27" s="36"/>
      <c r="DI27" s="36"/>
      <c r="DJ27" s="36"/>
      <c r="DK27" s="36"/>
      <c r="DL27" s="36"/>
      <c r="DM27" s="36"/>
      <c r="DN27" s="36"/>
      <c r="DO27" s="36"/>
      <c r="DP27" s="36"/>
      <c r="DQ27" s="36"/>
      <c r="DR27" s="36"/>
      <c r="DS27" s="36"/>
      <c r="DT27" s="36"/>
      <c r="DU27" s="36"/>
      <c r="DV27" s="36"/>
      <c r="DW27" s="36"/>
      <c r="DX27" s="36"/>
      <c r="DY27" s="36"/>
      <c r="DZ27" s="36"/>
      <c r="EA27" s="36"/>
      <c r="EB27" s="36"/>
      <c r="EC27" s="36"/>
      <c r="ED27" s="36"/>
      <c r="EE27" s="36"/>
      <c r="EF27" s="36"/>
      <c r="EG27" s="36"/>
      <c r="EH27" s="36"/>
      <c r="EI27" s="36"/>
      <c r="EJ27" s="36"/>
      <c r="EK27" s="36"/>
      <c r="EL27" s="36"/>
      <c r="EM27" s="36"/>
      <c r="EN27" s="36"/>
      <c r="EO27" s="36"/>
      <c r="EP27" s="36"/>
      <c r="EQ27" s="36"/>
      <c r="ER27" s="36"/>
      <c r="ES27" s="36"/>
      <c r="ET27" s="36"/>
      <c r="EU27" s="36"/>
      <c r="EV27" s="36"/>
      <c r="EW27" s="36"/>
      <c r="EX27" s="36"/>
      <c r="EY27" s="36"/>
      <c r="EZ27" s="36"/>
      <c r="FA27" s="36"/>
      <c r="FB27" s="36"/>
      <c r="FC27" s="36"/>
      <c r="FD27" s="36"/>
      <c r="FE27" s="36"/>
      <c r="FF27" s="36"/>
      <c r="FG27" s="36"/>
      <c r="FH27" s="36"/>
      <c r="FI27" s="36"/>
      <c r="FJ27" s="36"/>
      <c r="FK27" s="36"/>
      <c r="FL27" s="36"/>
      <c r="FM27" s="36"/>
      <c r="FN27" s="36"/>
      <c r="FO27" s="36"/>
      <c r="FP27" s="36"/>
      <c r="FQ27" s="36"/>
      <c r="FR27" s="36"/>
      <c r="FS27" s="36"/>
      <c r="FT27" s="36"/>
      <c r="FU27" s="36"/>
      <c r="FV27" s="36"/>
      <c r="FW27" s="36"/>
      <c r="FX27" s="36"/>
      <c r="FY27" s="36"/>
      <c r="FZ27" s="36"/>
      <c r="GA27" s="36"/>
      <c r="GB27" s="36"/>
      <c r="GC27" s="36"/>
      <c r="GD27" s="36"/>
      <c r="GE27" s="36"/>
      <c r="GF27" s="36"/>
      <c r="GG27" s="36"/>
      <c r="GH27" s="36"/>
      <c r="GI27" s="36"/>
      <c r="GJ27" s="36"/>
      <c r="GK27" s="36"/>
      <c r="GL27" s="36"/>
      <c r="GM27" s="36"/>
      <c r="GN27" s="36"/>
      <c r="GO27" s="36"/>
      <c r="GP27" s="36"/>
      <c r="GQ27" s="36"/>
      <c r="GR27" s="36"/>
      <c r="GS27" s="36"/>
      <c r="GT27" s="36"/>
      <c r="GU27" s="36"/>
      <c r="GV27" s="36"/>
      <c r="GW27" s="36"/>
      <c r="GX27" s="36"/>
      <c r="GY27" s="36"/>
      <c r="GZ27" s="36"/>
      <c r="HA27" s="36"/>
      <c r="HB27" s="36"/>
      <c r="HC27" s="36"/>
      <c r="HD27" s="36"/>
      <c r="HE27" s="36"/>
      <c r="HF27" s="36"/>
      <c r="HG27" s="36"/>
      <c r="HH27" s="36"/>
      <c r="HI27" s="36"/>
      <c r="HJ27" s="36"/>
      <c r="HK27" s="36"/>
      <c r="HL27" s="36"/>
      <c r="HM27" s="36"/>
      <c r="HN27" s="36"/>
      <c r="HO27" s="36"/>
      <c r="HP27" s="36"/>
      <c r="HQ27" s="36"/>
      <c r="HR27" s="36"/>
      <c r="HS27" s="36"/>
      <c r="HT27" s="36"/>
      <c r="HU27" s="36"/>
      <c r="HV27" s="36"/>
      <c r="HW27" s="36"/>
      <c r="HX27" s="36"/>
      <c r="HY27" s="36"/>
      <c r="HZ27" s="36"/>
      <c r="IA27" s="36"/>
      <c r="IB27" s="36"/>
      <c r="IC27" s="36"/>
      <c r="ID27" s="36"/>
      <c r="IE27" s="36"/>
      <c r="IF27" s="36"/>
      <c r="IG27" s="36"/>
      <c r="IH27" s="36"/>
      <c r="II27" s="36"/>
      <c r="IJ27" s="36"/>
      <c r="IK27" s="36"/>
      <c r="IL27" s="36"/>
      <c r="IM27" s="36"/>
    </row>
    <row r="28" spans="1:247" s="37" customFormat="1" ht="27.6">
      <c r="A28" s="333">
        <v>5</v>
      </c>
      <c r="B28" s="334" t="s">
        <v>371</v>
      </c>
      <c r="C28" s="335" t="s">
        <v>7</v>
      </c>
      <c r="D28" s="335">
        <v>1</v>
      </c>
      <c r="E28" s="363"/>
      <c r="F28" s="207">
        <f t="shared" si="6"/>
        <v>0</v>
      </c>
      <c r="G28" s="208"/>
      <c r="H28" s="208">
        <f t="shared" si="7"/>
        <v>0</v>
      </c>
      <c r="I28" s="374">
        <f t="shared" si="8"/>
        <v>0</v>
      </c>
      <c r="J28" s="35"/>
      <c r="K28" s="35"/>
      <c r="L28" s="35"/>
      <c r="M28" s="35"/>
      <c r="N28" s="35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  <c r="BM28" s="36"/>
      <c r="BN28" s="36"/>
      <c r="BO28" s="36"/>
      <c r="BP28" s="36"/>
      <c r="BQ28" s="36"/>
      <c r="BR28" s="36"/>
      <c r="BS28" s="36"/>
      <c r="BT28" s="36"/>
      <c r="BU28" s="36"/>
      <c r="BV28" s="36"/>
      <c r="BW28" s="36"/>
      <c r="BX28" s="36"/>
      <c r="BY28" s="36"/>
      <c r="BZ28" s="36"/>
      <c r="CA28" s="36"/>
      <c r="CB28" s="36"/>
      <c r="CC28" s="36"/>
      <c r="CD28" s="36"/>
      <c r="CE28" s="36"/>
      <c r="CF28" s="36"/>
      <c r="CG28" s="36"/>
      <c r="CH28" s="36"/>
      <c r="CI28" s="36"/>
      <c r="CJ28" s="36"/>
      <c r="CK28" s="36"/>
      <c r="CL28" s="36"/>
      <c r="CM28" s="36"/>
      <c r="CN28" s="36"/>
      <c r="CO28" s="36"/>
      <c r="CP28" s="36"/>
      <c r="CQ28" s="36"/>
      <c r="CR28" s="36"/>
      <c r="CS28" s="36"/>
      <c r="CT28" s="36"/>
      <c r="CU28" s="36"/>
      <c r="CV28" s="36"/>
      <c r="CW28" s="36"/>
      <c r="CX28" s="36"/>
      <c r="CY28" s="36"/>
      <c r="CZ28" s="36"/>
      <c r="DA28" s="36"/>
      <c r="DB28" s="36"/>
      <c r="DC28" s="36"/>
      <c r="DD28" s="36"/>
      <c r="DE28" s="36"/>
      <c r="DF28" s="36"/>
      <c r="DG28" s="36"/>
      <c r="DH28" s="36"/>
      <c r="DI28" s="36"/>
      <c r="DJ28" s="36"/>
      <c r="DK28" s="36"/>
      <c r="DL28" s="36"/>
      <c r="DM28" s="36"/>
      <c r="DN28" s="36"/>
      <c r="DO28" s="36"/>
      <c r="DP28" s="36"/>
      <c r="DQ28" s="36"/>
      <c r="DR28" s="36"/>
      <c r="DS28" s="36"/>
      <c r="DT28" s="36"/>
      <c r="DU28" s="36"/>
      <c r="DV28" s="36"/>
      <c r="DW28" s="36"/>
      <c r="DX28" s="36"/>
      <c r="DY28" s="36"/>
      <c r="DZ28" s="36"/>
      <c r="EA28" s="36"/>
      <c r="EB28" s="36"/>
      <c r="EC28" s="36"/>
      <c r="ED28" s="36"/>
      <c r="EE28" s="36"/>
      <c r="EF28" s="36"/>
      <c r="EG28" s="36"/>
      <c r="EH28" s="36"/>
      <c r="EI28" s="36"/>
      <c r="EJ28" s="36"/>
      <c r="EK28" s="36"/>
      <c r="EL28" s="36"/>
      <c r="EM28" s="36"/>
      <c r="EN28" s="36"/>
      <c r="EO28" s="36"/>
      <c r="EP28" s="36"/>
      <c r="EQ28" s="36"/>
      <c r="ER28" s="36"/>
      <c r="ES28" s="36"/>
      <c r="ET28" s="36"/>
      <c r="EU28" s="36"/>
      <c r="EV28" s="36"/>
      <c r="EW28" s="36"/>
      <c r="EX28" s="36"/>
      <c r="EY28" s="36"/>
      <c r="EZ28" s="36"/>
      <c r="FA28" s="36"/>
      <c r="FB28" s="36"/>
      <c r="FC28" s="36"/>
      <c r="FD28" s="36"/>
      <c r="FE28" s="36"/>
      <c r="FF28" s="36"/>
      <c r="FG28" s="36"/>
      <c r="FH28" s="36"/>
      <c r="FI28" s="36"/>
      <c r="FJ28" s="36"/>
      <c r="FK28" s="36"/>
      <c r="FL28" s="36"/>
      <c r="FM28" s="36"/>
      <c r="FN28" s="36"/>
      <c r="FO28" s="36"/>
      <c r="FP28" s="36"/>
      <c r="FQ28" s="36"/>
      <c r="FR28" s="36"/>
      <c r="FS28" s="36"/>
      <c r="FT28" s="36"/>
      <c r="FU28" s="36"/>
      <c r="FV28" s="36"/>
      <c r="FW28" s="36"/>
      <c r="FX28" s="36"/>
      <c r="FY28" s="36"/>
      <c r="FZ28" s="36"/>
      <c r="GA28" s="36"/>
      <c r="GB28" s="36"/>
      <c r="GC28" s="36"/>
      <c r="GD28" s="36"/>
      <c r="GE28" s="36"/>
      <c r="GF28" s="36"/>
      <c r="GG28" s="36"/>
      <c r="GH28" s="36"/>
      <c r="GI28" s="36"/>
      <c r="GJ28" s="36"/>
      <c r="GK28" s="36"/>
      <c r="GL28" s="36"/>
      <c r="GM28" s="36"/>
      <c r="GN28" s="36"/>
      <c r="GO28" s="36"/>
      <c r="GP28" s="36"/>
      <c r="GQ28" s="36"/>
      <c r="GR28" s="36"/>
      <c r="GS28" s="36"/>
      <c r="GT28" s="36"/>
      <c r="GU28" s="36"/>
      <c r="GV28" s="36"/>
      <c r="GW28" s="36"/>
      <c r="GX28" s="36"/>
      <c r="GY28" s="36"/>
      <c r="GZ28" s="36"/>
      <c r="HA28" s="36"/>
      <c r="HB28" s="36"/>
      <c r="HC28" s="36"/>
      <c r="HD28" s="36"/>
      <c r="HE28" s="36"/>
      <c r="HF28" s="36"/>
      <c r="HG28" s="36"/>
      <c r="HH28" s="36"/>
      <c r="HI28" s="36"/>
      <c r="HJ28" s="36"/>
      <c r="HK28" s="36"/>
      <c r="HL28" s="36"/>
      <c r="HM28" s="36"/>
      <c r="HN28" s="36"/>
      <c r="HO28" s="36"/>
      <c r="HP28" s="36"/>
      <c r="HQ28" s="36"/>
      <c r="HR28" s="36"/>
      <c r="HS28" s="36"/>
      <c r="HT28" s="36"/>
      <c r="HU28" s="36"/>
      <c r="HV28" s="36"/>
      <c r="HW28" s="36"/>
      <c r="HX28" s="36"/>
      <c r="HY28" s="36"/>
      <c r="HZ28" s="36"/>
      <c r="IA28" s="36"/>
      <c r="IB28" s="36"/>
      <c r="IC28" s="36"/>
      <c r="ID28" s="36"/>
      <c r="IE28" s="36"/>
      <c r="IF28" s="36"/>
      <c r="IG28" s="36"/>
      <c r="IH28" s="36"/>
      <c r="II28" s="36"/>
      <c r="IJ28" s="36"/>
      <c r="IK28" s="36"/>
      <c r="IL28" s="36"/>
      <c r="IM28" s="36"/>
    </row>
    <row r="29" spans="1:247" ht="27.6">
      <c r="A29" s="333">
        <v>6</v>
      </c>
      <c r="B29" s="334" t="s">
        <v>372</v>
      </c>
      <c r="C29" s="335" t="s">
        <v>7</v>
      </c>
      <c r="D29" s="335">
        <v>1</v>
      </c>
      <c r="E29" s="363"/>
      <c r="F29" s="207">
        <f t="shared" si="6"/>
        <v>0</v>
      </c>
      <c r="G29" s="208"/>
      <c r="H29" s="208">
        <f t="shared" si="7"/>
        <v>0</v>
      </c>
      <c r="I29" s="374">
        <f t="shared" si="8"/>
        <v>0</v>
      </c>
      <c r="J29" s="27"/>
      <c r="K29" s="27"/>
      <c r="L29" s="27"/>
      <c r="M29" s="27"/>
      <c r="N29" s="27"/>
      <c r="O29" s="27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</row>
    <row r="30" spans="1:247" ht="27.6">
      <c r="A30" s="333">
        <v>7</v>
      </c>
      <c r="B30" s="334" t="s">
        <v>373</v>
      </c>
      <c r="C30" s="335" t="s">
        <v>7</v>
      </c>
      <c r="D30" s="335">
        <v>1</v>
      </c>
      <c r="E30" s="363"/>
      <c r="F30" s="207">
        <f t="shared" ref="F30" si="12">D30*E30</f>
        <v>0</v>
      </c>
      <c r="G30" s="208"/>
      <c r="H30" s="208">
        <f t="shared" ref="H30" si="13">D30*G30</f>
        <v>0</v>
      </c>
      <c r="I30" s="374">
        <f t="shared" ref="I30" si="14">F30+H30</f>
        <v>0</v>
      </c>
      <c r="J30" s="27"/>
      <c r="K30" s="27"/>
      <c r="L30" s="27"/>
      <c r="M30" s="27"/>
      <c r="N30" s="27"/>
      <c r="O30" s="27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</row>
    <row r="31" spans="1:247" ht="16.2" customHeight="1">
      <c r="A31" s="336"/>
      <c r="B31" s="337" t="s">
        <v>374</v>
      </c>
      <c r="C31" s="336"/>
      <c r="D31" s="336"/>
      <c r="E31" s="373"/>
      <c r="F31" s="207">
        <f t="shared" si="6"/>
        <v>0</v>
      </c>
      <c r="G31" s="208"/>
      <c r="H31" s="208">
        <f t="shared" si="7"/>
        <v>0</v>
      </c>
      <c r="I31" s="374">
        <f t="shared" si="8"/>
        <v>0</v>
      </c>
      <c r="J31" s="27"/>
      <c r="K31" s="27"/>
      <c r="L31" s="27"/>
      <c r="M31" s="27"/>
      <c r="N31" s="27"/>
      <c r="O31" s="27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</row>
    <row r="32" spans="1:247" s="43" customFormat="1" ht="14.4">
      <c r="A32" s="333">
        <v>1</v>
      </c>
      <c r="B32" s="334" t="s">
        <v>212</v>
      </c>
      <c r="C32" s="335" t="s">
        <v>6</v>
      </c>
      <c r="D32" s="335">
        <v>1</v>
      </c>
      <c r="E32" s="363"/>
      <c r="F32" s="207">
        <f t="shared" si="6"/>
        <v>0</v>
      </c>
      <c r="G32" s="208"/>
      <c r="H32" s="208">
        <f t="shared" si="7"/>
        <v>0</v>
      </c>
      <c r="I32" s="374">
        <f t="shared" si="8"/>
        <v>0</v>
      </c>
    </row>
    <row r="33" spans="1:247" ht="27.6">
      <c r="A33" s="333">
        <v>2</v>
      </c>
      <c r="B33" s="334" t="s">
        <v>369</v>
      </c>
      <c r="C33" s="335" t="s">
        <v>7</v>
      </c>
      <c r="D33" s="335">
        <v>1</v>
      </c>
      <c r="E33" s="375"/>
      <c r="F33" s="207">
        <f t="shared" ref="F33" si="15">D33*E33</f>
        <v>0</v>
      </c>
      <c r="G33" s="208"/>
      <c r="H33" s="208">
        <f t="shared" ref="H33" si="16">D33*G33</f>
        <v>0</v>
      </c>
      <c r="I33" s="374">
        <f t="shared" ref="I33" si="17">F33+H33</f>
        <v>0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27"/>
      <c r="BB33" s="27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</row>
    <row r="34" spans="1:247" s="43" customFormat="1" ht="27.6">
      <c r="A34" s="333">
        <v>3</v>
      </c>
      <c r="B34" s="334" t="s">
        <v>213</v>
      </c>
      <c r="C34" s="335" t="s">
        <v>7</v>
      </c>
      <c r="D34" s="335">
        <v>1</v>
      </c>
      <c r="E34" s="363"/>
      <c r="F34" s="207">
        <f t="shared" si="6"/>
        <v>0</v>
      </c>
      <c r="G34" s="208"/>
      <c r="H34" s="208">
        <f t="shared" si="7"/>
        <v>0</v>
      </c>
      <c r="I34" s="374">
        <f t="shared" si="8"/>
        <v>0</v>
      </c>
    </row>
    <row r="35" spans="1:247" s="43" customFormat="1" ht="27.6">
      <c r="A35" s="333">
        <v>4</v>
      </c>
      <c r="B35" s="334" t="s">
        <v>376</v>
      </c>
      <c r="C35" s="335" t="s">
        <v>7</v>
      </c>
      <c r="D35" s="335">
        <v>1</v>
      </c>
      <c r="E35" s="363"/>
      <c r="F35" s="207">
        <f t="shared" ref="F35" si="18">D35*E35</f>
        <v>0</v>
      </c>
      <c r="G35" s="208"/>
      <c r="H35" s="208">
        <f t="shared" ref="H35" si="19">D35*G35</f>
        <v>0</v>
      </c>
      <c r="I35" s="374">
        <f t="shared" ref="I35" si="20">F35+H35</f>
        <v>0</v>
      </c>
    </row>
    <row r="36" spans="1:247" s="43" customFormat="1" ht="27.6">
      <c r="A36" s="333">
        <v>5</v>
      </c>
      <c r="B36" s="334" t="s">
        <v>214</v>
      </c>
      <c r="C36" s="335" t="s">
        <v>7</v>
      </c>
      <c r="D36" s="335">
        <v>3</v>
      </c>
      <c r="E36" s="363"/>
      <c r="F36" s="207">
        <f t="shared" si="6"/>
        <v>0</v>
      </c>
      <c r="G36" s="208"/>
      <c r="H36" s="208">
        <f t="shared" si="7"/>
        <v>0</v>
      </c>
      <c r="I36" s="374">
        <f t="shared" si="8"/>
        <v>0</v>
      </c>
    </row>
    <row r="37" spans="1:247" ht="27.6">
      <c r="A37" s="333">
        <v>6</v>
      </c>
      <c r="B37" s="334" t="s">
        <v>373</v>
      </c>
      <c r="C37" s="335" t="s">
        <v>7</v>
      </c>
      <c r="D37" s="335">
        <v>1</v>
      </c>
      <c r="E37" s="363"/>
      <c r="F37" s="207">
        <f t="shared" si="6"/>
        <v>0</v>
      </c>
      <c r="G37" s="208"/>
      <c r="H37" s="208">
        <f t="shared" si="7"/>
        <v>0</v>
      </c>
      <c r="I37" s="374">
        <f t="shared" si="8"/>
        <v>0</v>
      </c>
      <c r="J37" s="27"/>
      <c r="K37" s="27"/>
      <c r="L37" s="27"/>
      <c r="M37" s="27"/>
      <c r="N37" s="27"/>
      <c r="O37" s="27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3"/>
      <c r="AS37" s="33"/>
      <c r="AT37" s="33"/>
      <c r="AU37" s="33"/>
      <c r="AV37" s="33"/>
      <c r="AW37" s="33"/>
      <c r="AX37" s="33"/>
      <c r="AY37" s="33"/>
      <c r="AZ37" s="33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  <c r="IL37" s="33"/>
      <c r="IM37" s="33"/>
    </row>
    <row r="38" spans="1:247" ht="27.6">
      <c r="A38" s="333">
        <v>7</v>
      </c>
      <c r="B38" s="334" t="s">
        <v>375</v>
      </c>
      <c r="C38" s="335" t="s">
        <v>7</v>
      </c>
      <c r="D38" s="335">
        <v>1</v>
      </c>
      <c r="E38" s="363"/>
      <c r="F38" s="207">
        <f t="shared" ref="F38" si="21">D38*E38</f>
        <v>0</v>
      </c>
      <c r="G38" s="208"/>
      <c r="H38" s="208">
        <f t="shared" ref="H38" si="22">D38*G38</f>
        <v>0</v>
      </c>
      <c r="I38" s="374">
        <f t="shared" ref="I38" si="23">F38+H38</f>
        <v>0</v>
      </c>
      <c r="J38" s="27"/>
      <c r="K38" s="27"/>
      <c r="L38" s="27"/>
      <c r="M38" s="27"/>
      <c r="N38" s="27"/>
      <c r="O38" s="27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  <c r="AF38" s="33"/>
      <c r="AG38" s="33"/>
      <c r="AH38" s="33"/>
      <c r="AI38" s="33"/>
      <c r="AJ38" s="33"/>
      <c r="AK38" s="33"/>
      <c r="AL38" s="33"/>
      <c r="AM38" s="33"/>
      <c r="AN38" s="33"/>
      <c r="AO38" s="33"/>
      <c r="AP38" s="33"/>
      <c r="AQ38" s="33"/>
      <c r="AR38" s="33"/>
      <c r="AS38" s="33"/>
      <c r="AT38" s="33"/>
      <c r="AU38" s="33"/>
      <c r="AV38" s="33"/>
      <c r="AW38" s="33"/>
      <c r="AX38" s="33"/>
      <c r="AY38" s="33"/>
      <c r="AZ38" s="33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  <c r="IL38" s="33"/>
      <c r="IM38" s="33"/>
    </row>
    <row r="39" spans="1:247" s="45" customFormat="1" ht="30" customHeight="1">
      <c r="A39" s="336"/>
      <c r="B39" s="337" t="s">
        <v>377</v>
      </c>
      <c r="C39" s="336"/>
      <c r="D39" s="336"/>
      <c r="E39" s="373"/>
      <c r="F39" s="207">
        <f t="shared" si="6"/>
        <v>0</v>
      </c>
      <c r="G39" s="208"/>
      <c r="H39" s="208">
        <f t="shared" si="7"/>
        <v>0</v>
      </c>
      <c r="I39" s="374">
        <f t="shared" si="8"/>
        <v>0</v>
      </c>
    </row>
    <row r="40" spans="1:247">
      <c r="A40" s="333">
        <v>1</v>
      </c>
      <c r="B40" s="334" t="s">
        <v>212</v>
      </c>
      <c r="C40" s="335" t="s">
        <v>6</v>
      </c>
      <c r="D40" s="335">
        <v>1</v>
      </c>
      <c r="E40" s="363"/>
      <c r="F40" s="207">
        <f t="shared" si="6"/>
        <v>0</v>
      </c>
      <c r="G40" s="208"/>
      <c r="H40" s="208">
        <f t="shared" si="7"/>
        <v>0</v>
      </c>
      <c r="I40" s="374">
        <f t="shared" si="8"/>
        <v>0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33"/>
      <c r="AX40" s="33"/>
      <c r="AY40" s="33"/>
      <c r="AZ40" s="33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</row>
    <row r="41" spans="1:247" ht="27.6">
      <c r="A41" s="333">
        <v>2</v>
      </c>
      <c r="B41" s="334" t="s">
        <v>369</v>
      </c>
      <c r="C41" s="335" t="s">
        <v>7</v>
      </c>
      <c r="D41" s="335">
        <v>1</v>
      </c>
      <c r="E41" s="375"/>
      <c r="F41" s="207">
        <f t="shared" si="6"/>
        <v>0</v>
      </c>
      <c r="G41" s="208"/>
      <c r="H41" s="208">
        <f t="shared" si="7"/>
        <v>0</v>
      </c>
      <c r="I41" s="374">
        <f t="shared" si="8"/>
        <v>0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27"/>
      <c r="BB41" s="27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  <c r="IL41" s="33"/>
      <c r="IM41" s="33"/>
    </row>
    <row r="42" spans="1:247" s="43" customFormat="1" ht="27.6">
      <c r="A42" s="333">
        <v>3</v>
      </c>
      <c r="B42" s="334" t="s">
        <v>214</v>
      </c>
      <c r="C42" s="335" t="s">
        <v>7</v>
      </c>
      <c r="D42" s="335">
        <v>42</v>
      </c>
      <c r="E42" s="363"/>
      <c r="F42" s="207">
        <f t="shared" ref="F42:F46" si="24">D42*E42</f>
        <v>0</v>
      </c>
      <c r="G42" s="208"/>
      <c r="H42" s="208">
        <f t="shared" ref="H42:H46" si="25">D42*G42</f>
        <v>0</v>
      </c>
      <c r="I42" s="374">
        <f t="shared" ref="I42:I46" si="26">F42+H42</f>
        <v>0</v>
      </c>
    </row>
    <row r="43" spans="1:247" s="45" customFormat="1" ht="30" customHeight="1">
      <c r="A43" s="336"/>
      <c r="B43" s="337" t="s">
        <v>378</v>
      </c>
      <c r="C43" s="336"/>
      <c r="D43" s="336"/>
      <c r="E43" s="373"/>
      <c r="F43" s="207">
        <f t="shared" si="24"/>
        <v>0</v>
      </c>
      <c r="G43" s="208"/>
      <c r="H43" s="208">
        <f t="shared" si="25"/>
        <v>0</v>
      </c>
      <c r="I43" s="374">
        <f t="shared" si="26"/>
        <v>0</v>
      </c>
    </row>
    <row r="44" spans="1:247">
      <c r="A44" s="333">
        <v>1</v>
      </c>
      <c r="B44" s="334" t="s">
        <v>212</v>
      </c>
      <c r="C44" s="335" t="s">
        <v>6</v>
      </c>
      <c r="D44" s="335">
        <v>1</v>
      </c>
      <c r="E44" s="363"/>
      <c r="F44" s="207">
        <f t="shared" si="24"/>
        <v>0</v>
      </c>
      <c r="G44" s="208"/>
      <c r="H44" s="208">
        <f t="shared" si="25"/>
        <v>0</v>
      </c>
      <c r="I44" s="374">
        <f t="shared" si="26"/>
        <v>0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</row>
    <row r="45" spans="1:247" s="37" customFormat="1" ht="27.6">
      <c r="A45" s="333">
        <v>2</v>
      </c>
      <c r="B45" s="334" t="s">
        <v>370</v>
      </c>
      <c r="C45" s="335" t="s">
        <v>7</v>
      </c>
      <c r="D45" s="335">
        <v>1</v>
      </c>
      <c r="E45" s="363"/>
      <c r="F45" s="207">
        <f t="shared" si="24"/>
        <v>0</v>
      </c>
      <c r="G45" s="208"/>
      <c r="H45" s="208">
        <f t="shared" si="25"/>
        <v>0</v>
      </c>
      <c r="I45" s="374">
        <f t="shared" si="26"/>
        <v>0</v>
      </c>
      <c r="J45" s="35"/>
      <c r="K45" s="35"/>
      <c r="L45" s="35"/>
      <c r="M45" s="35"/>
      <c r="N45" s="35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6"/>
      <c r="BB45" s="36"/>
      <c r="BC45" s="36"/>
      <c r="BD45" s="36"/>
      <c r="BE45" s="36"/>
      <c r="BF45" s="36"/>
      <c r="BG45" s="36"/>
      <c r="BH45" s="36"/>
      <c r="BI45" s="36"/>
      <c r="BJ45" s="36"/>
      <c r="BK45" s="36"/>
      <c r="BL45" s="36"/>
      <c r="BM45" s="36"/>
      <c r="BN45" s="36"/>
      <c r="BO45" s="36"/>
      <c r="BP45" s="36"/>
      <c r="BQ45" s="36"/>
      <c r="BR45" s="36"/>
      <c r="BS45" s="36"/>
      <c r="BT45" s="36"/>
      <c r="BU45" s="36"/>
      <c r="BV45" s="36"/>
      <c r="BW45" s="36"/>
      <c r="BX45" s="36"/>
      <c r="BY45" s="36"/>
      <c r="BZ45" s="36"/>
      <c r="CA45" s="36"/>
      <c r="CB45" s="36"/>
      <c r="CC45" s="36"/>
      <c r="CD45" s="36"/>
      <c r="CE45" s="36"/>
      <c r="CF45" s="36"/>
      <c r="CG45" s="36"/>
      <c r="CH45" s="36"/>
      <c r="CI45" s="36"/>
      <c r="CJ45" s="36"/>
      <c r="CK45" s="36"/>
      <c r="CL45" s="36"/>
      <c r="CM45" s="36"/>
      <c r="CN45" s="36"/>
      <c r="CO45" s="36"/>
      <c r="CP45" s="36"/>
      <c r="CQ45" s="36"/>
      <c r="CR45" s="36"/>
      <c r="CS45" s="36"/>
      <c r="CT45" s="36"/>
      <c r="CU45" s="36"/>
      <c r="CV45" s="36"/>
      <c r="CW45" s="36"/>
      <c r="CX45" s="36"/>
      <c r="CY45" s="36"/>
      <c r="CZ45" s="36"/>
      <c r="DA45" s="36"/>
      <c r="DB45" s="36"/>
      <c r="DC45" s="36"/>
      <c r="DD45" s="36"/>
      <c r="DE45" s="36"/>
      <c r="DF45" s="36"/>
      <c r="DG45" s="36"/>
      <c r="DH45" s="36"/>
      <c r="DI45" s="36"/>
      <c r="DJ45" s="36"/>
      <c r="DK45" s="36"/>
      <c r="DL45" s="36"/>
      <c r="DM45" s="36"/>
      <c r="DN45" s="36"/>
      <c r="DO45" s="36"/>
      <c r="DP45" s="36"/>
      <c r="DQ45" s="36"/>
      <c r="DR45" s="36"/>
      <c r="DS45" s="36"/>
      <c r="DT45" s="36"/>
      <c r="DU45" s="36"/>
      <c r="DV45" s="36"/>
      <c r="DW45" s="36"/>
      <c r="DX45" s="36"/>
      <c r="DY45" s="36"/>
      <c r="DZ45" s="36"/>
      <c r="EA45" s="36"/>
      <c r="EB45" s="36"/>
      <c r="EC45" s="36"/>
      <c r="ED45" s="36"/>
      <c r="EE45" s="36"/>
      <c r="EF45" s="36"/>
      <c r="EG45" s="36"/>
      <c r="EH45" s="36"/>
      <c r="EI45" s="36"/>
      <c r="EJ45" s="36"/>
      <c r="EK45" s="36"/>
      <c r="EL45" s="36"/>
      <c r="EM45" s="36"/>
      <c r="EN45" s="36"/>
      <c r="EO45" s="36"/>
      <c r="EP45" s="36"/>
      <c r="EQ45" s="36"/>
      <c r="ER45" s="36"/>
      <c r="ES45" s="36"/>
      <c r="ET45" s="36"/>
      <c r="EU45" s="36"/>
      <c r="EV45" s="36"/>
      <c r="EW45" s="36"/>
      <c r="EX45" s="36"/>
      <c r="EY45" s="36"/>
      <c r="EZ45" s="36"/>
      <c r="FA45" s="36"/>
      <c r="FB45" s="36"/>
      <c r="FC45" s="36"/>
      <c r="FD45" s="36"/>
      <c r="FE45" s="36"/>
      <c r="FF45" s="36"/>
      <c r="FG45" s="36"/>
      <c r="FH45" s="36"/>
      <c r="FI45" s="36"/>
      <c r="FJ45" s="36"/>
      <c r="FK45" s="36"/>
      <c r="FL45" s="36"/>
      <c r="FM45" s="36"/>
      <c r="FN45" s="36"/>
      <c r="FO45" s="36"/>
      <c r="FP45" s="36"/>
      <c r="FQ45" s="36"/>
      <c r="FR45" s="36"/>
      <c r="FS45" s="36"/>
      <c r="FT45" s="36"/>
      <c r="FU45" s="36"/>
      <c r="FV45" s="36"/>
      <c r="FW45" s="36"/>
      <c r="FX45" s="36"/>
      <c r="FY45" s="36"/>
      <c r="FZ45" s="36"/>
      <c r="GA45" s="36"/>
      <c r="GB45" s="36"/>
      <c r="GC45" s="36"/>
      <c r="GD45" s="36"/>
      <c r="GE45" s="36"/>
      <c r="GF45" s="36"/>
      <c r="GG45" s="36"/>
      <c r="GH45" s="36"/>
      <c r="GI45" s="36"/>
      <c r="GJ45" s="36"/>
      <c r="GK45" s="36"/>
      <c r="GL45" s="36"/>
      <c r="GM45" s="36"/>
      <c r="GN45" s="36"/>
      <c r="GO45" s="36"/>
      <c r="GP45" s="36"/>
      <c r="GQ45" s="36"/>
      <c r="GR45" s="36"/>
      <c r="GS45" s="36"/>
      <c r="GT45" s="36"/>
      <c r="GU45" s="36"/>
      <c r="GV45" s="36"/>
      <c r="GW45" s="36"/>
      <c r="GX45" s="36"/>
      <c r="GY45" s="36"/>
      <c r="GZ45" s="36"/>
      <c r="HA45" s="36"/>
      <c r="HB45" s="36"/>
      <c r="HC45" s="36"/>
      <c r="HD45" s="36"/>
      <c r="HE45" s="36"/>
      <c r="HF45" s="36"/>
      <c r="HG45" s="36"/>
      <c r="HH45" s="36"/>
      <c r="HI45" s="36"/>
      <c r="HJ45" s="36"/>
      <c r="HK45" s="36"/>
      <c r="HL45" s="36"/>
      <c r="HM45" s="36"/>
      <c r="HN45" s="36"/>
      <c r="HO45" s="36"/>
      <c r="HP45" s="36"/>
      <c r="HQ45" s="36"/>
      <c r="HR45" s="36"/>
      <c r="HS45" s="36"/>
      <c r="HT45" s="36"/>
      <c r="HU45" s="36"/>
      <c r="HV45" s="36"/>
      <c r="HW45" s="36"/>
      <c r="HX45" s="36"/>
      <c r="HY45" s="36"/>
      <c r="HZ45" s="36"/>
      <c r="IA45" s="36"/>
      <c r="IB45" s="36"/>
      <c r="IC45" s="36"/>
      <c r="ID45" s="36"/>
      <c r="IE45" s="36"/>
      <c r="IF45" s="36"/>
      <c r="IG45" s="36"/>
      <c r="IH45" s="36"/>
      <c r="II45" s="36"/>
      <c r="IJ45" s="36"/>
      <c r="IK45" s="36"/>
      <c r="IL45" s="36"/>
      <c r="IM45" s="36"/>
    </row>
    <row r="46" spans="1:247" s="43" customFormat="1" ht="27.6">
      <c r="A46" s="333">
        <v>3</v>
      </c>
      <c r="B46" s="334" t="s">
        <v>376</v>
      </c>
      <c r="C46" s="335" t="s">
        <v>7</v>
      </c>
      <c r="D46" s="335">
        <v>12</v>
      </c>
      <c r="E46" s="363"/>
      <c r="F46" s="207">
        <f t="shared" si="24"/>
        <v>0</v>
      </c>
      <c r="G46" s="208"/>
      <c r="H46" s="208">
        <f t="shared" si="25"/>
        <v>0</v>
      </c>
      <c r="I46" s="374">
        <f t="shared" si="26"/>
        <v>0</v>
      </c>
    </row>
    <row r="47" spans="1:247" s="45" customFormat="1" ht="30" customHeight="1">
      <c r="A47" s="336"/>
      <c r="B47" s="337" t="s">
        <v>378</v>
      </c>
      <c r="C47" s="336"/>
      <c r="D47" s="336"/>
      <c r="E47" s="373"/>
      <c r="F47" s="207">
        <f t="shared" ref="F47:F51" si="27">D47*E47</f>
        <v>0</v>
      </c>
      <c r="G47" s="208"/>
      <c r="H47" s="208">
        <f t="shared" ref="H47:H51" si="28">D47*G47</f>
        <v>0</v>
      </c>
      <c r="I47" s="374">
        <f t="shared" ref="I47:I51" si="29">F47+H47</f>
        <v>0</v>
      </c>
    </row>
    <row r="48" spans="1:247">
      <c r="A48" s="333">
        <v>1</v>
      </c>
      <c r="B48" s="334" t="s">
        <v>212</v>
      </c>
      <c r="C48" s="335" t="s">
        <v>6</v>
      </c>
      <c r="D48" s="335">
        <v>1</v>
      </c>
      <c r="E48" s="363"/>
      <c r="F48" s="207">
        <f t="shared" si="27"/>
        <v>0</v>
      </c>
      <c r="G48" s="208"/>
      <c r="H48" s="208">
        <f t="shared" si="28"/>
        <v>0</v>
      </c>
      <c r="I48" s="374">
        <f t="shared" si="29"/>
        <v>0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33"/>
      <c r="AX48" s="33"/>
      <c r="AY48" s="33"/>
      <c r="AZ48" s="33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</row>
    <row r="49" spans="1:247" ht="27.6">
      <c r="A49" s="333">
        <v>2</v>
      </c>
      <c r="B49" s="334" t="s">
        <v>369</v>
      </c>
      <c r="C49" s="335" t="s">
        <v>7</v>
      </c>
      <c r="D49" s="335">
        <v>1</v>
      </c>
      <c r="E49" s="375"/>
      <c r="F49" s="207">
        <f t="shared" si="27"/>
        <v>0</v>
      </c>
      <c r="G49" s="208"/>
      <c r="H49" s="208">
        <f t="shared" si="28"/>
        <v>0</v>
      </c>
      <c r="I49" s="374">
        <f t="shared" si="29"/>
        <v>0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  <c r="IL49" s="33"/>
      <c r="IM49" s="33"/>
    </row>
    <row r="50" spans="1:247" s="37" customFormat="1" ht="27.6">
      <c r="A50" s="333">
        <v>3</v>
      </c>
      <c r="B50" s="334" t="s">
        <v>379</v>
      </c>
      <c r="C50" s="335" t="s">
        <v>7</v>
      </c>
      <c r="D50" s="335">
        <v>3</v>
      </c>
      <c r="E50" s="363"/>
      <c r="F50" s="207">
        <f t="shared" si="27"/>
        <v>0</v>
      </c>
      <c r="G50" s="208"/>
      <c r="H50" s="208">
        <f t="shared" si="28"/>
        <v>0</v>
      </c>
      <c r="I50" s="374">
        <f t="shared" si="29"/>
        <v>0</v>
      </c>
      <c r="J50" s="35"/>
      <c r="K50" s="35"/>
      <c r="L50" s="35"/>
      <c r="M50" s="35"/>
      <c r="N50" s="35"/>
      <c r="O50" s="36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36"/>
      <c r="FI50" s="36"/>
      <c r="FJ50" s="36"/>
      <c r="FK50" s="36"/>
      <c r="FL50" s="36"/>
      <c r="FM50" s="36"/>
      <c r="FN50" s="36"/>
      <c r="FO50" s="36"/>
      <c r="FP50" s="36"/>
      <c r="FQ50" s="36"/>
      <c r="FR50" s="36"/>
      <c r="FS50" s="36"/>
      <c r="FT50" s="36"/>
      <c r="FU50" s="36"/>
      <c r="FV50" s="36"/>
      <c r="FW50" s="36"/>
      <c r="FX50" s="36"/>
      <c r="FY50" s="36"/>
      <c r="FZ50" s="36"/>
      <c r="GA50" s="36"/>
      <c r="GB50" s="36"/>
      <c r="GC50" s="36"/>
      <c r="GD50" s="36"/>
      <c r="GE50" s="36"/>
      <c r="GF50" s="36"/>
      <c r="GG50" s="36"/>
      <c r="GH50" s="36"/>
      <c r="GI50" s="36"/>
      <c r="GJ50" s="36"/>
      <c r="GK50" s="36"/>
      <c r="GL50" s="36"/>
      <c r="GM50" s="36"/>
      <c r="GN50" s="36"/>
      <c r="GO50" s="36"/>
      <c r="GP50" s="36"/>
      <c r="GQ50" s="36"/>
      <c r="GR50" s="36"/>
      <c r="GS50" s="36"/>
      <c r="GT50" s="36"/>
      <c r="GU50" s="36"/>
      <c r="GV50" s="36"/>
      <c r="GW50" s="36"/>
      <c r="GX50" s="36"/>
      <c r="GY50" s="36"/>
      <c r="GZ50" s="36"/>
      <c r="HA50" s="36"/>
      <c r="HB50" s="36"/>
      <c r="HC50" s="36"/>
      <c r="HD50" s="36"/>
      <c r="HE50" s="36"/>
      <c r="HF50" s="36"/>
      <c r="HG50" s="36"/>
      <c r="HH50" s="36"/>
      <c r="HI50" s="36"/>
      <c r="HJ50" s="36"/>
      <c r="HK50" s="36"/>
      <c r="HL50" s="36"/>
      <c r="HM50" s="36"/>
      <c r="HN50" s="36"/>
      <c r="HO50" s="36"/>
      <c r="HP50" s="36"/>
      <c r="HQ50" s="36"/>
      <c r="HR50" s="36"/>
      <c r="HS50" s="36"/>
      <c r="HT50" s="36"/>
      <c r="HU50" s="36"/>
      <c r="HV50" s="36"/>
      <c r="HW50" s="36"/>
      <c r="HX50" s="36"/>
      <c r="HY50" s="36"/>
      <c r="HZ50" s="36"/>
      <c r="IA50" s="36"/>
      <c r="IB50" s="36"/>
      <c r="IC50" s="36"/>
      <c r="ID50" s="36"/>
      <c r="IE50" s="36"/>
      <c r="IF50" s="36"/>
      <c r="IG50" s="36"/>
      <c r="IH50" s="36"/>
      <c r="II50" s="36"/>
      <c r="IJ50" s="36"/>
      <c r="IK50" s="36"/>
      <c r="IL50" s="36"/>
      <c r="IM50" s="36"/>
    </row>
    <row r="51" spans="1:247" s="37" customFormat="1" ht="27.6">
      <c r="A51" s="333">
        <v>4</v>
      </c>
      <c r="B51" s="334" t="s">
        <v>380</v>
      </c>
      <c r="C51" s="335" t="s">
        <v>7</v>
      </c>
      <c r="D51" s="335">
        <v>3</v>
      </c>
      <c r="E51" s="363"/>
      <c r="F51" s="207">
        <f t="shared" si="27"/>
        <v>0</v>
      </c>
      <c r="G51" s="208"/>
      <c r="H51" s="208">
        <f t="shared" si="28"/>
        <v>0</v>
      </c>
      <c r="I51" s="374">
        <f t="shared" si="29"/>
        <v>0</v>
      </c>
      <c r="J51" s="35"/>
      <c r="K51" s="35"/>
      <c r="L51" s="35"/>
      <c r="M51" s="35"/>
      <c r="N51" s="35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  <c r="BC51" s="36"/>
      <c r="BD51" s="36"/>
      <c r="BE51" s="36"/>
      <c r="BF51" s="36"/>
      <c r="BG51" s="36"/>
      <c r="BH51" s="36"/>
      <c r="BI51" s="36"/>
      <c r="BJ51" s="36"/>
      <c r="BK51" s="36"/>
      <c r="BL51" s="36"/>
      <c r="BM51" s="36"/>
      <c r="BN51" s="36"/>
      <c r="BO51" s="36"/>
      <c r="BP51" s="36"/>
      <c r="BQ51" s="36"/>
      <c r="BR51" s="36"/>
      <c r="BS51" s="36"/>
      <c r="BT51" s="36"/>
      <c r="BU51" s="36"/>
      <c r="BV51" s="36"/>
      <c r="BW51" s="36"/>
      <c r="BX51" s="36"/>
      <c r="BY51" s="36"/>
      <c r="BZ51" s="36"/>
      <c r="CA51" s="36"/>
      <c r="CB51" s="36"/>
      <c r="CC51" s="36"/>
      <c r="CD51" s="36"/>
      <c r="CE51" s="36"/>
      <c r="CF51" s="36"/>
      <c r="CG51" s="36"/>
      <c r="CH51" s="36"/>
      <c r="CI51" s="36"/>
      <c r="CJ51" s="36"/>
      <c r="CK51" s="36"/>
      <c r="CL51" s="36"/>
      <c r="CM51" s="36"/>
      <c r="CN51" s="36"/>
      <c r="CO51" s="36"/>
      <c r="CP51" s="36"/>
      <c r="CQ51" s="36"/>
      <c r="CR51" s="36"/>
      <c r="CS51" s="36"/>
      <c r="CT51" s="36"/>
      <c r="CU51" s="36"/>
      <c r="CV51" s="36"/>
      <c r="CW51" s="36"/>
      <c r="CX51" s="36"/>
      <c r="CY51" s="36"/>
      <c r="CZ51" s="36"/>
      <c r="DA51" s="36"/>
      <c r="DB51" s="36"/>
      <c r="DC51" s="36"/>
      <c r="DD51" s="36"/>
      <c r="DE51" s="36"/>
      <c r="DF51" s="36"/>
      <c r="DG51" s="36"/>
      <c r="DH51" s="36"/>
      <c r="DI51" s="36"/>
      <c r="DJ51" s="36"/>
      <c r="DK51" s="36"/>
      <c r="DL51" s="36"/>
      <c r="DM51" s="36"/>
      <c r="DN51" s="36"/>
      <c r="DO51" s="36"/>
      <c r="DP51" s="36"/>
      <c r="DQ51" s="36"/>
      <c r="DR51" s="36"/>
      <c r="DS51" s="36"/>
      <c r="DT51" s="36"/>
      <c r="DU51" s="36"/>
      <c r="DV51" s="36"/>
      <c r="DW51" s="36"/>
      <c r="DX51" s="36"/>
      <c r="DY51" s="36"/>
      <c r="DZ51" s="36"/>
      <c r="EA51" s="36"/>
      <c r="EB51" s="36"/>
      <c r="EC51" s="36"/>
      <c r="ED51" s="36"/>
      <c r="EE51" s="36"/>
      <c r="EF51" s="36"/>
      <c r="EG51" s="36"/>
      <c r="EH51" s="36"/>
      <c r="EI51" s="36"/>
      <c r="EJ51" s="36"/>
      <c r="EK51" s="36"/>
      <c r="EL51" s="36"/>
      <c r="EM51" s="36"/>
      <c r="EN51" s="36"/>
      <c r="EO51" s="36"/>
      <c r="EP51" s="36"/>
      <c r="EQ51" s="36"/>
      <c r="ER51" s="36"/>
      <c r="ES51" s="36"/>
      <c r="ET51" s="36"/>
      <c r="EU51" s="36"/>
      <c r="EV51" s="36"/>
      <c r="EW51" s="36"/>
      <c r="EX51" s="36"/>
      <c r="EY51" s="36"/>
      <c r="EZ51" s="36"/>
      <c r="FA51" s="36"/>
      <c r="FB51" s="36"/>
      <c r="FC51" s="36"/>
      <c r="FD51" s="36"/>
      <c r="FE51" s="36"/>
      <c r="FF51" s="36"/>
      <c r="FG51" s="36"/>
      <c r="FH51" s="36"/>
      <c r="FI51" s="36"/>
      <c r="FJ51" s="36"/>
      <c r="FK51" s="36"/>
      <c r="FL51" s="36"/>
      <c r="FM51" s="36"/>
      <c r="FN51" s="36"/>
      <c r="FO51" s="36"/>
      <c r="FP51" s="36"/>
      <c r="FQ51" s="36"/>
      <c r="FR51" s="36"/>
      <c r="FS51" s="36"/>
      <c r="FT51" s="36"/>
      <c r="FU51" s="36"/>
      <c r="FV51" s="36"/>
      <c r="FW51" s="36"/>
      <c r="FX51" s="36"/>
      <c r="FY51" s="36"/>
      <c r="FZ51" s="36"/>
      <c r="GA51" s="36"/>
      <c r="GB51" s="36"/>
      <c r="GC51" s="36"/>
      <c r="GD51" s="36"/>
      <c r="GE51" s="36"/>
      <c r="GF51" s="36"/>
      <c r="GG51" s="36"/>
      <c r="GH51" s="36"/>
      <c r="GI51" s="36"/>
      <c r="GJ51" s="36"/>
      <c r="GK51" s="36"/>
      <c r="GL51" s="36"/>
      <c r="GM51" s="36"/>
      <c r="GN51" s="36"/>
      <c r="GO51" s="36"/>
      <c r="GP51" s="36"/>
      <c r="GQ51" s="36"/>
      <c r="GR51" s="36"/>
      <c r="GS51" s="36"/>
      <c r="GT51" s="36"/>
      <c r="GU51" s="36"/>
      <c r="GV51" s="36"/>
      <c r="GW51" s="36"/>
      <c r="GX51" s="36"/>
      <c r="GY51" s="36"/>
      <c r="GZ51" s="36"/>
      <c r="HA51" s="36"/>
      <c r="HB51" s="36"/>
      <c r="HC51" s="36"/>
      <c r="HD51" s="36"/>
      <c r="HE51" s="36"/>
      <c r="HF51" s="36"/>
      <c r="HG51" s="36"/>
      <c r="HH51" s="36"/>
      <c r="HI51" s="36"/>
      <c r="HJ51" s="36"/>
      <c r="HK51" s="36"/>
      <c r="HL51" s="36"/>
      <c r="HM51" s="36"/>
      <c r="HN51" s="36"/>
      <c r="HO51" s="36"/>
      <c r="HP51" s="36"/>
      <c r="HQ51" s="36"/>
      <c r="HR51" s="36"/>
      <c r="HS51" s="36"/>
      <c r="HT51" s="36"/>
      <c r="HU51" s="36"/>
      <c r="HV51" s="36"/>
      <c r="HW51" s="36"/>
      <c r="HX51" s="36"/>
      <c r="HY51" s="36"/>
      <c r="HZ51" s="36"/>
      <c r="IA51" s="36"/>
      <c r="IB51" s="36"/>
      <c r="IC51" s="36"/>
      <c r="ID51" s="36"/>
      <c r="IE51" s="36"/>
      <c r="IF51" s="36"/>
      <c r="IG51" s="36"/>
      <c r="IH51" s="36"/>
      <c r="II51" s="36"/>
      <c r="IJ51" s="36"/>
      <c r="IK51" s="36"/>
      <c r="IL51" s="36"/>
      <c r="IM51" s="36"/>
    </row>
    <row r="52" spans="1:247" ht="27.6">
      <c r="A52" s="333">
        <v>5</v>
      </c>
      <c r="B52" s="334" t="s">
        <v>383</v>
      </c>
      <c r="C52" s="335" t="s">
        <v>7</v>
      </c>
      <c r="D52" s="335">
        <v>1</v>
      </c>
      <c r="E52" s="363"/>
      <c r="F52" s="207">
        <f>D52*E52</f>
        <v>0</v>
      </c>
      <c r="G52" s="208"/>
      <c r="H52" s="208">
        <f>D52*G52</f>
        <v>0</v>
      </c>
      <c r="I52" s="374">
        <f>F52+H52</f>
        <v>0</v>
      </c>
      <c r="J52" s="27"/>
      <c r="K52" s="27"/>
      <c r="L52" s="27"/>
      <c r="M52" s="27"/>
      <c r="N52" s="27"/>
      <c r="O52" s="27"/>
      <c r="P52" s="33"/>
      <c r="Q52" s="33"/>
      <c r="R52" s="33"/>
      <c r="S52" s="33"/>
      <c r="T52" s="33"/>
      <c r="U52" s="33"/>
      <c r="V52" s="33"/>
      <c r="W52" s="33"/>
      <c r="X52" s="33"/>
      <c r="Y52" s="33"/>
      <c r="Z52" s="33"/>
      <c r="AA52" s="33"/>
      <c r="AB52" s="33"/>
      <c r="AC52" s="33"/>
      <c r="AD52" s="33"/>
      <c r="AE52" s="33"/>
      <c r="AF52" s="33"/>
      <c r="AG52" s="33"/>
      <c r="AH52" s="33"/>
      <c r="AI52" s="33"/>
      <c r="AJ52" s="33"/>
      <c r="AK52" s="33"/>
      <c r="AL52" s="33"/>
      <c r="AM52" s="33"/>
      <c r="AN52" s="33"/>
      <c r="AO52" s="33"/>
      <c r="AP52" s="33"/>
      <c r="AQ52" s="33"/>
      <c r="AR52" s="33"/>
      <c r="AS52" s="33"/>
      <c r="AT52" s="33"/>
      <c r="AU52" s="33"/>
      <c r="AV52" s="33"/>
      <c r="AW52" s="33"/>
      <c r="AX52" s="33"/>
      <c r="AY52" s="33"/>
      <c r="AZ52" s="33"/>
      <c r="BA52" s="33"/>
      <c r="BB52" s="33"/>
      <c r="BC52" s="33"/>
      <c r="BD52" s="33"/>
      <c r="BE52" s="33"/>
      <c r="BF52" s="33"/>
      <c r="BG52" s="33"/>
      <c r="BH52" s="33"/>
      <c r="BI52" s="33"/>
      <c r="BJ52" s="33"/>
      <c r="BK52" s="33"/>
      <c r="BL52" s="33"/>
      <c r="BM52" s="33"/>
      <c r="BN52" s="33"/>
      <c r="BO52" s="33"/>
      <c r="BP52" s="33"/>
      <c r="BQ52" s="33"/>
      <c r="BR52" s="33"/>
      <c r="BS52" s="33"/>
      <c r="BT52" s="33"/>
      <c r="BU52" s="33"/>
      <c r="BV52" s="33"/>
      <c r="BW52" s="33"/>
      <c r="BX52" s="33"/>
      <c r="BY52" s="33"/>
      <c r="BZ52" s="33"/>
      <c r="CA52" s="33"/>
      <c r="CB52" s="33"/>
      <c r="CC52" s="33"/>
      <c r="CD52" s="33"/>
      <c r="CE52" s="33"/>
      <c r="CF52" s="33"/>
      <c r="CG52" s="33"/>
      <c r="CH52" s="33"/>
      <c r="CI52" s="33"/>
      <c r="CJ52" s="33"/>
      <c r="CK52" s="33"/>
      <c r="CL52" s="33"/>
      <c r="CM52" s="33"/>
      <c r="CN52" s="33"/>
      <c r="CO52" s="33"/>
      <c r="CP52" s="33"/>
      <c r="CQ52" s="33"/>
      <c r="CR52" s="33"/>
      <c r="CS52" s="33"/>
      <c r="CT52" s="33"/>
      <c r="CU52" s="33"/>
      <c r="CV52" s="33"/>
      <c r="CW52" s="33"/>
      <c r="CX52" s="33"/>
      <c r="CY52" s="33"/>
      <c r="CZ52" s="33"/>
      <c r="DA52" s="33"/>
      <c r="DB52" s="33"/>
      <c r="DC52" s="33"/>
      <c r="DD52" s="33"/>
      <c r="DE52" s="33"/>
      <c r="DF52" s="33"/>
      <c r="DG52" s="33"/>
      <c r="DH52" s="33"/>
      <c r="DI52" s="33"/>
      <c r="DJ52" s="33"/>
      <c r="DK52" s="33"/>
      <c r="DL52" s="33"/>
      <c r="DM52" s="33"/>
      <c r="DN52" s="33"/>
      <c r="DO52" s="33"/>
      <c r="DP52" s="33"/>
      <c r="DQ52" s="33"/>
      <c r="DR52" s="33"/>
      <c r="DS52" s="33"/>
      <c r="DT52" s="33"/>
      <c r="DU52" s="33"/>
      <c r="DV52" s="33"/>
      <c r="DW52" s="33"/>
      <c r="DX52" s="33"/>
      <c r="DY52" s="33"/>
      <c r="DZ52" s="33"/>
      <c r="EA52" s="33"/>
      <c r="EB52" s="33"/>
      <c r="EC52" s="33"/>
      <c r="ED52" s="33"/>
      <c r="EE52" s="33"/>
      <c r="EF52" s="33"/>
      <c r="EG52" s="33"/>
      <c r="EH52" s="33"/>
      <c r="EI52" s="33"/>
      <c r="EJ52" s="33"/>
      <c r="EK52" s="33"/>
      <c r="EL52" s="33"/>
      <c r="EM52" s="33"/>
      <c r="EN52" s="33"/>
      <c r="EO52" s="33"/>
      <c r="EP52" s="33"/>
      <c r="EQ52" s="33"/>
      <c r="ER52" s="33"/>
      <c r="ES52" s="33"/>
      <c r="ET52" s="33"/>
      <c r="EU52" s="33"/>
      <c r="EV52" s="33"/>
      <c r="EW52" s="33"/>
      <c r="EX52" s="33"/>
      <c r="EY52" s="33"/>
      <c r="EZ52" s="33"/>
      <c r="FA52" s="33"/>
      <c r="FB52" s="33"/>
      <c r="FC52" s="33"/>
      <c r="FD52" s="33"/>
      <c r="FE52" s="33"/>
      <c r="FF52" s="33"/>
      <c r="FG52" s="33"/>
      <c r="FH52" s="33"/>
      <c r="FI52" s="33"/>
      <c r="FJ52" s="33"/>
      <c r="FK52" s="33"/>
      <c r="FL52" s="33"/>
      <c r="FM52" s="33"/>
      <c r="FN52" s="33"/>
      <c r="FO52" s="33"/>
      <c r="FP52" s="33"/>
      <c r="FQ52" s="33"/>
      <c r="FR52" s="33"/>
      <c r="FS52" s="33"/>
      <c r="FT52" s="33"/>
      <c r="FU52" s="33"/>
      <c r="FV52" s="33"/>
      <c r="FW52" s="33"/>
      <c r="FX52" s="33"/>
      <c r="FY52" s="33"/>
      <c r="FZ52" s="33"/>
      <c r="GA52" s="33"/>
      <c r="GB52" s="33"/>
      <c r="GC52" s="33"/>
      <c r="GD52" s="33"/>
      <c r="GE52" s="33"/>
      <c r="GF52" s="33"/>
      <c r="GG52" s="33"/>
      <c r="GH52" s="33"/>
      <c r="GI52" s="33"/>
      <c r="GJ52" s="33"/>
      <c r="GK52" s="33"/>
      <c r="GL52" s="33"/>
      <c r="GM52" s="33"/>
      <c r="GN52" s="33"/>
      <c r="GO52" s="33"/>
      <c r="GP52" s="33"/>
      <c r="GQ52" s="33"/>
      <c r="GR52" s="33"/>
      <c r="GS52" s="33"/>
      <c r="GT52" s="33"/>
      <c r="GU52" s="33"/>
      <c r="GV52" s="33"/>
      <c r="GW52" s="33"/>
      <c r="GX52" s="33"/>
      <c r="GY52" s="33"/>
      <c r="GZ52" s="33"/>
      <c r="HA52" s="33"/>
      <c r="HB52" s="33"/>
      <c r="HC52" s="33"/>
      <c r="HD52" s="33"/>
      <c r="HE52" s="33"/>
      <c r="HF52" s="33"/>
      <c r="HG52" s="33"/>
      <c r="HH52" s="33"/>
      <c r="HI52" s="33"/>
      <c r="HJ52" s="33"/>
      <c r="HK52" s="33"/>
      <c r="HL52" s="33"/>
      <c r="HM52" s="33"/>
      <c r="HN52" s="33"/>
      <c r="HO52" s="33"/>
      <c r="HP52" s="33"/>
      <c r="HQ52" s="33"/>
      <c r="HR52" s="33"/>
      <c r="HS52" s="33"/>
      <c r="HT52" s="33"/>
      <c r="HU52" s="33"/>
      <c r="HV52" s="33"/>
      <c r="HW52" s="33"/>
      <c r="HX52" s="33"/>
      <c r="HY52" s="33"/>
      <c r="HZ52" s="33"/>
      <c r="IA52" s="33"/>
      <c r="IB52" s="33"/>
      <c r="IC52" s="33"/>
      <c r="ID52" s="33"/>
      <c r="IE52" s="33"/>
      <c r="IF52" s="33"/>
      <c r="IG52" s="33"/>
      <c r="IH52" s="33"/>
      <c r="II52" s="33"/>
      <c r="IJ52" s="33"/>
      <c r="IK52" s="33"/>
      <c r="IL52" s="33"/>
      <c r="IM52" s="33"/>
    </row>
    <row r="53" spans="1:247" ht="27.6">
      <c r="A53" s="333">
        <v>6</v>
      </c>
      <c r="B53" s="334" t="s">
        <v>382</v>
      </c>
      <c r="C53" s="335" t="s">
        <v>7</v>
      </c>
      <c r="D53" s="335">
        <v>1</v>
      </c>
      <c r="E53" s="363"/>
      <c r="F53" s="207">
        <f t="shared" ref="F53" si="30">D53*E53</f>
        <v>0</v>
      </c>
      <c r="G53" s="208"/>
      <c r="H53" s="208">
        <f t="shared" ref="H53" si="31">D53*G53</f>
        <v>0</v>
      </c>
      <c r="I53" s="374">
        <f t="shared" ref="I53" si="32">F53+H53</f>
        <v>0</v>
      </c>
      <c r="J53" s="27"/>
      <c r="K53" s="27"/>
      <c r="L53" s="27"/>
      <c r="M53" s="27"/>
      <c r="N53" s="27"/>
      <c r="O53" s="27"/>
      <c r="P53" s="33"/>
      <c r="Q53" s="33"/>
      <c r="R53" s="33"/>
      <c r="S53" s="33"/>
      <c r="T53" s="33"/>
      <c r="U53" s="33"/>
      <c r="V53" s="33"/>
      <c r="W53" s="33"/>
      <c r="X53" s="33"/>
      <c r="Y53" s="33"/>
      <c r="Z53" s="33"/>
      <c r="AA53" s="33"/>
      <c r="AB53" s="33"/>
      <c r="AC53" s="33"/>
      <c r="AD53" s="33"/>
      <c r="AE53" s="33"/>
      <c r="AF53" s="33"/>
      <c r="AG53" s="33"/>
      <c r="AH53" s="33"/>
      <c r="AI53" s="33"/>
      <c r="AJ53" s="33"/>
      <c r="AK53" s="33"/>
      <c r="AL53" s="33"/>
      <c r="AM53" s="33"/>
      <c r="AN53" s="33"/>
      <c r="AO53" s="33"/>
      <c r="AP53" s="33"/>
      <c r="AQ53" s="33"/>
      <c r="AR53" s="33"/>
      <c r="AS53" s="33"/>
      <c r="AT53" s="33"/>
      <c r="AU53" s="33"/>
      <c r="AV53" s="33"/>
      <c r="AW53" s="33"/>
      <c r="AX53" s="33"/>
      <c r="AY53" s="33"/>
      <c r="AZ53" s="33"/>
      <c r="BA53" s="33"/>
      <c r="BB53" s="33"/>
      <c r="BC53" s="33"/>
      <c r="BD53" s="33"/>
      <c r="BE53" s="33"/>
      <c r="BF53" s="33"/>
      <c r="BG53" s="33"/>
      <c r="BH53" s="33"/>
      <c r="BI53" s="33"/>
      <c r="BJ53" s="33"/>
      <c r="BK53" s="33"/>
      <c r="BL53" s="33"/>
      <c r="BM53" s="33"/>
      <c r="BN53" s="33"/>
      <c r="BO53" s="33"/>
      <c r="BP53" s="33"/>
      <c r="BQ53" s="33"/>
      <c r="BR53" s="33"/>
      <c r="BS53" s="33"/>
      <c r="BT53" s="33"/>
      <c r="BU53" s="33"/>
      <c r="BV53" s="33"/>
      <c r="BW53" s="33"/>
      <c r="BX53" s="33"/>
      <c r="BY53" s="33"/>
      <c r="BZ53" s="33"/>
      <c r="CA53" s="33"/>
      <c r="CB53" s="33"/>
      <c r="CC53" s="33"/>
      <c r="CD53" s="33"/>
      <c r="CE53" s="33"/>
      <c r="CF53" s="33"/>
      <c r="CG53" s="33"/>
      <c r="CH53" s="33"/>
      <c r="CI53" s="33"/>
      <c r="CJ53" s="33"/>
      <c r="CK53" s="33"/>
      <c r="CL53" s="33"/>
      <c r="CM53" s="33"/>
      <c r="CN53" s="33"/>
      <c r="CO53" s="33"/>
      <c r="CP53" s="33"/>
      <c r="CQ53" s="33"/>
      <c r="CR53" s="33"/>
      <c r="CS53" s="33"/>
      <c r="CT53" s="33"/>
      <c r="CU53" s="33"/>
      <c r="CV53" s="33"/>
      <c r="CW53" s="33"/>
      <c r="CX53" s="33"/>
      <c r="CY53" s="33"/>
      <c r="CZ53" s="33"/>
      <c r="DA53" s="33"/>
      <c r="DB53" s="33"/>
      <c r="DC53" s="33"/>
      <c r="DD53" s="33"/>
      <c r="DE53" s="33"/>
      <c r="DF53" s="33"/>
      <c r="DG53" s="33"/>
      <c r="DH53" s="33"/>
      <c r="DI53" s="33"/>
      <c r="DJ53" s="33"/>
      <c r="DK53" s="33"/>
      <c r="DL53" s="33"/>
      <c r="DM53" s="33"/>
      <c r="DN53" s="33"/>
      <c r="DO53" s="33"/>
      <c r="DP53" s="33"/>
      <c r="DQ53" s="33"/>
      <c r="DR53" s="33"/>
      <c r="DS53" s="33"/>
      <c r="DT53" s="33"/>
      <c r="DU53" s="33"/>
      <c r="DV53" s="33"/>
      <c r="DW53" s="33"/>
      <c r="DX53" s="33"/>
      <c r="DY53" s="33"/>
      <c r="DZ53" s="33"/>
      <c r="EA53" s="33"/>
      <c r="EB53" s="33"/>
      <c r="EC53" s="33"/>
      <c r="ED53" s="33"/>
      <c r="EE53" s="33"/>
      <c r="EF53" s="33"/>
      <c r="EG53" s="33"/>
      <c r="EH53" s="33"/>
      <c r="EI53" s="33"/>
      <c r="EJ53" s="33"/>
      <c r="EK53" s="33"/>
      <c r="EL53" s="33"/>
      <c r="EM53" s="33"/>
      <c r="EN53" s="33"/>
      <c r="EO53" s="33"/>
      <c r="EP53" s="33"/>
      <c r="EQ53" s="33"/>
      <c r="ER53" s="33"/>
      <c r="ES53" s="33"/>
      <c r="ET53" s="33"/>
      <c r="EU53" s="33"/>
      <c r="EV53" s="33"/>
      <c r="EW53" s="33"/>
      <c r="EX53" s="33"/>
      <c r="EY53" s="33"/>
      <c r="EZ53" s="33"/>
      <c r="FA53" s="33"/>
      <c r="FB53" s="33"/>
      <c r="FC53" s="33"/>
      <c r="FD53" s="33"/>
      <c r="FE53" s="33"/>
      <c r="FF53" s="33"/>
      <c r="FG53" s="33"/>
      <c r="FH53" s="33"/>
      <c r="FI53" s="33"/>
      <c r="FJ53" s="33"/>
      <c r="FK53" s="33"/>
      <c r="FL53" s="33"/>
      <c r="FM53" s="33"/>
      <c r="FN53" s="33"/>
      <c r="FO53" s="33"/>
      <c r="FP53" s="33"/>
      <c r="FQ53" s="33"/>
      <c r="FR53" s="33"/>
      <c r="FS53" s="33"/>
      <c r="FT53" s="33"/>
      <c r="FU53" s="33"/>
      <c r="FV53" s="33"/>
      <c r="FW53" s="33"/>
      <c r="FX53" s="33"/>
      <c r="FY53" s="33"/>
      <c r="FZ53" s="33"/>
      <c r="GA53" s="33"/>
      <c r="GB53" s="33"/>
      <c r="GC53" s="33"/>
      <c r="GD53" s="33"/>
      <c r="GE53" s="33"/>
      <c r="GF53" s="33"/>
      <c r="GG53" s="33"/>
      <c r="GH53" s="33"/>
      <c r="GI53" s="33"/>
      <c r="GJ53" s="33"/>
      <c r="GK53" s="33"/>
      <c r="GL53" s="33"/>
      <c r="GM53" s="33"/>
      <c r="GN53" s="33"/>
      <c r="GO53" s="33"/>
      <c r="GP53" s="33"/>
      <c r="GQ53" s="33"/>
      <c r="GR53" s="33"/>
      <c r="GS53" s="33"/>
      <c r="GT53" s="33"/>
      <c r="GU53" s="33"/>
      <c r="GV53" s="33"/>
      <c r="GW53" s="33"/>
      <c r="GX53" s="33"/>
      <c r="GY53" s="33"/>
      <c r="GZ53" s="33"/>
      <c r="HA53" s="33"/>
      <c r="HB53" s="33"/>
      <c r="HC53" s="33"/>
      <c r="HD53" s="33"/>
      <c r="HE53" s="33"/>
      <c r="HF53" s="33"/>
      <c r="HG53" s="33"/>
      <c r="HH53" s="33"/>
      <c r="HI53" s="33"/>
      <c r="HJ53" s="33"/>
      <c r="HK53" s="33"/>
      <c r="HL53" s="33"/>
      <c r="HM53" s="33"/>
      <c r="HN53" s="33"/>
      <c r="HO53" s="33"/>
      <c r="HP53" s="33"/>
      <c r="HQ53" s="33"/>
      <c r="HR53" s="33"/>
      <c r="HS53" s="33"/>
      <c r="HT53" s="33"/>
      <c r="HU53" s="33"/>
      <c r="HV53" s="33"/>
      <c r="HW53" s="33"/>
      <c r="HX53" s="33"/>
      <c r="HY53" s="33"/>
      <c r="HZ53" s="33"/>
      <c r="IA53" s="33"/>
      <c r="IB53" s="33"/>
      <c r="IC53" s="33"/>
      <c r="ID53" s="33"/>
      <c r="IE53" s="33"/>
      <c r="IF53" s="33"/>
      <c r="IG53" s="33"/>
      <c r="IH53" s="33"/>
      <c r="II53" s="33"/>
      <c r="IJ53" s="33"/>
      <c r="IK53" s="33"/>
      <c r="IL53" s="33"/>
      <c r="IM53" s="33"/>
    </row>
    <row r="54" spans="1:247" ht="27.6">
      <c r="A54" s="333">
        <v>7</v>
      </c>
      <c r="B54" s="388" t="s">
        <v>381</v>
      </c>
      <c r="C54" s="335" t="s">
        <v>7</v>
      </c>
      <c r="D54" s="335">
        <v>4</v>
      </c>
      <c r="E54" s="363"/>
      <c r="F54" s="207">
        <f t="shared" ref="F54" si="33">D54*E54</f>
        <v>0</v>
      </c>
      <c r="G54" s="208"/>
      <c r="H54" s="208">
        <f t="shared" ref="H54" si="34">D54*G54</f>
        <v>0</v>
      </c>
      <c r="I54" s="374">
        <f t="shared" ref="I54" si="35">F54+H54</f>
        <v>0</v>
      </c>
      <c r="J54" s="27"/>
      <c r="K54" s="27"/>
      <c r="L54" s="27"/>
      <c r="M54" s="27"/>
      <c r="N54" s="27"/>
      <c r="O54" s="27"/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  <c r="AB54" s="33"/>
      <c r="AC54" s="33"/>
      <c r="AD54" s="33"/>
      <c r="AE54" s="33"/>
      <c r="AF54" s="33"/>
      <c r="AG54" s="33"/>
      <c r="AH54" s="33"/>
      <c r="AI54" s="33"/>
      <c r="AJ54" s="33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  <c r="AZ54" s="33"/>
      <c r="BA54" s="33"/>
      <c r="BB54" s="33"/>
      <c r="BC54" s="33"/>
      <c r="BD54" s="33"/>
      <c r="BE54" s="33"/>
      <c r="BF54" s="33"/>
      <c r="BG54" s="33"/>
      <c r="BH54" s="33"/>
      <c r="BI54" s="33"/>
      <c r="BJ54" s="33"/>
      <c r="BK54" s="33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3"/>
      <c r="CE54" s="33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3"/>
      <c r="CY54" s="33"/>
      <c r="CZ54" s="33"/>
      <c r="DA54" s="33"/>
      <c r="DB54" s="33"/>
      <c r="DC54" s="33"/>
      <c r="DD54" s="33"/>
      <c r="DE54" s="33"/>
      <c r="DF54" s="33"/>
      <c r="DG54" s="33"/>
      <c r="DH54" s="33"/>
      <c r="DI54" s="33"/>
      <c r="DJ54" s="33"/>
      <c r="DK54" s="33"/>
      <c r="DL54" s="33"/>
      <c r="DM54" s="33"/>
      <c r="DN54" s="33"/>
      <c r="DO54" s="33"/>
      <c r="DP54" s="33"/>
      <c r="DQ54" s="33"/>
      <c r="DR54" s="33"/>
      <c r="DS54" s="33"/>
      <c r="DT54" s="33"/>
      <c r="DU54" s="33"/>
      <c r="DV54" s="33"/>
      <c r="DW54" s="33"/>
      <c r="DX54" s="33"/>
      <c r="DY54" s="33"/>
      <c r="DZ54" s="33"/>
      <c r="EA54" s="33"/>
      <c r="EB54" s="33"/>
      <c r="EC54" s="33"/>
      <c r="ED54" s="33"/>
      <c r="EE54" s="33"/>
      <c r="EF54" s="33"/>
      <c r="EG54" s="33"/>
      <c r="EH54" s="33"/>
      <c r="EI54" s="33"/>
      <c r="EJ54" s="33"/>
      <c r="EK54" s="33"/>
      <c r="EL54" s="33"/>
      <c r="EM54" s="33"/>
      <c r="EN54" s="33"/>
      <c r="EO54" s="33"/>
      <c r="EP54" s="33"/>
      <c r="EQ54" s="33"/>
      <c r="ER54" s="33"/>
      <c r="ES54" s="33"/>
      <c r="ET54" s="33"/>
      <c r="EU54" s="33"/>
      <c r="EV54" s="33"/>
      <c r="EW54" s="33"/>
      <c r="EX54" s="33"/>
      <c r="EY54" s="33"/>
      <c r="EZ54" s="33"/>
      <c r="FA54" s="33"/>
      <c r="FB54" s="33"/>
      <c r="FC54" s="33"/>
      <c r="FD54" s="33"/>
      <c r="FE54" s="33"/>
      <c r="FF54" s="33"/>
      <c r="FG54" s="33"/>
      <c r="FH54" s="33"/>
      <c r="FI54" s="33"/>
      <c r="FJ54" s="33"/>
      <c r="FK54" s="33"/>
      <c r="FL54" s="33"/>
      <c r="FM54" s="33"/>
      <c r="FN54" s="33"/>
      <c r="FO54" s="33"/>
      <c r="FP54" s="33"/>
      <c r="FQ54" s="33"/>
      <c r="FR54" s="33"/>
      <c r="FS54" s="33"/>
      <c r="FT54" s="33"/>
      <c r="FU54" s="33"/>
      <c r="FV54" s="33"/>
      <c r="FW54" s="33"/>
      <c r="FX54" s="33"/>
      <c r="FY54" s="33"/>
      <c r="FZ54" s="33"/>
      <c r="GA54" s="33"/>
      <c r="GB54" s="33"/>
      <c r="GC54" s="33"/>
      <c r="GD54" s="33"/>
      <c r="GE54" s="33"/>
      <c r="GF54" s="33"/>
      <c r="GG54" s="33"/>
      <c r="GH54" s="33"/>
      <c r="GI54" s="33"/>
      <c r="GJ54" s="33"/>
      <c r="GK54" s="33"/>
      <c r="GL54" s="33"/>
      <c r="GM54" s="33"/>
      <c r="GN54" s="33"/>
      <c r="GO54" s="33"/>
      <c r="GP54" s="33"/>
      <c r="GQ54" s="33"/>
      <c r="GR54" s="33"/>
      <c r="GS54" s="33"/>
      <c r="GT54" s="33"/>
      <c r="GU54" s="33"/>
      <c r="GV54" s="33"/>
      <c r="GW54" s="33"/>
      <c r="GX54" s="33"/>
      <c r="GY54" s="33"/>
      <c r="GZ54" s="33"/>
      <c r="HA54" s="33"/>
      <c r="HB54" s="33"/>
      <c r="HC54" s="33"/>
      <c r="HD54" s="33"/>
      <c r="HE54" s="33"/>
      <c r="HF54" s="33"/>
      <c r="HG54" s="33"/>
      <c r="HH54" s="33"/>
      <c r="HI54" s="33"/>
      <c r="HJ54" s="33"/>
      <c r="HK54" s="33"/>
      <c r="HL54" s="33"/>
      <c r="HM54" s="33"/>
      <c r="HN54" s="33"/>
      <c r="HO54" s="33"/>
      <c r="HP54" s="33"/>
      <c r="HQ54" s="33"/>
      <c r="HR54" s="33"/>
      <c r="HS54" s="33"/>
      <c r="HT54" s="33"/>
      <c r="HU54" s="33"/>
      <c r="HV54" s="33"/>
      <c r="HW54" s="33"/>
      <c r="HX54" s="33"/>
      <c r="HY54" s="33"/>
      <c r="HZ54" s="33"/>
      <c r="IA54" s="33"/>
      <c r="IB54" s="33"/>
      <c r="IC54" s="33"/>
      <c r="ID54" s="33"/>
      <c r="IE54" s="33"/>
      <c r="IF54" s="33"/>
      <c r="IG54" s="33"/>
      <c r="IH54" s="33"/>
      <c r="II54" s="33"/>
      <c r="IJ54" s="33"/>
      <c r="IK54" s="33"/>
      <c r="IL54" s="33"/>
      <c r="IM54" s="33"/>
    </row>
    <row r="55" spans="1:247" ht="27.6">
      <c r="A55" s="333">
        <v>8</v>
      </c>
      <c r="B55" s="334" t="s">
        <v>384</v>
      </c>
      <c r="C55" s="387" t="s">
        <v>7</v>
      </c>
      <c r="D55" s="335">
        <v>3</v>
      </c>
      <c r="E55" s="363"/>
      <c r="F55" s="207">
        <f t="shared" ref="F55:F56" si="36">D55*E55</f>
        <v>0</v>
      </c>
      <c r="G55" s="208"/>
      <c r="H55" s="208">
        <f t="shared" ref="H55:H56" si="37">D55*G55</f>
        <v>0</v>
      </c>
      <c r="I55" s="374">
        <f t="shared" ref="I55:I56" si="38">F55+H55</f>
        <v>0</v>
      </c>
      <c r="J55" s="27"/>
      <c r="K55" s="27"/>
      <c r="L55" s="27"/>
      <c r="M55" s="27"/>
      <c r="N55" s="27"/>
      <c r="O55" s="27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3"/>
      <c r="CI55" s="33"/>
      <c r="CJ55" s="33"/>
      <c r="CK55" s="33"/>
      <c r="CL55" s="33"/>
      <c r="CM55" s="33"/>
      <c r="CN55" s="33"/>
      <c r="CO55" s="33"/>
      <c r="CP55" s="33"/>
      <c r="CQ55" s="33"/>
      <c r="CR55" s="33"/>
      <c r="CS55" s="33"/>
      <c r="CT55" s="33"/>
      <c r="CU55" s="33"/>
      <c r="CV55" s="33"/>
      <c r="CW55" s="33"/>
      <c r="CX55" s="33"/>
      <c r="CY55" s="33"/>
      <c r="CZ55" s="33"/>
      <c r="DA55" s="33"/>
      <c r="DB55" s="33"/>
      <c r="DC55" s="33"/>
      <c r="DD55" s="33"/>
      <c r="DE55" s="33"/>
      <c r="DF55" s="33"/>
      <c r="DG55" s="33"/>
      <c r="DH55" s="33"/>
      <c r="DI55" s="33"/>
      <c r="DJ55" s="33"/>
      <c r="DK55" s="33"/>
      <c r="DL55" s="33"/>
      <c r="DM55" s="33"/>
      <c r="DN55" s="33"/>
      <c r="DO55" s="33"/>
      <c r="DP55" s="33"/>
      <c r="DQ55" s="33"/>
      <c r="DR55" s="33"/>
      <c r="DS55" s="33"/>
      <c r="DT55" s="33"/>
      <c r="DU55" s="33"/>
      <c r="DV55" s="33"/>
      <c r="DW55" s="33"/>
      <c r="DX55" s="33"/>
      <c r="DY55" s="33"/>
      <c r="DZ55" s="33"/>
      <c r="EA55" s="33"/>
      <c r="EB55" s="33"/>
      <c r="EC55" s="33"/>
      <c r="ED55" s="33"/>
      <c r="EE55" s="33"/>
      <c r="EF55" s="33"/>
      <c r="EG55" s="33"/>
      <c r="EH55" s="33"/>
      <c r="EI55" s="33"/>
      <c r="EJ55" s="33"/>
      <c r="EK55" s="33"/>
      <c r="EL55" s="33"/>
      <c r="EM55" s="33"/>
      <c r="EN55" s="33"/>
      <c r="EO55" s="33"/>
      <c r="EP55" s="33"/>
      <c r="EQ55" s="33"/>
      <c r="ER55" s="33"/>
      <c r="ES55" s="33"/>
      <c r="ET55" s="33"/>
      <c r="EU55" s="33"/>
      <c r="EV55" s="33"/>
      <c r="EW55" s="33"/>
      <c r="EX55" s="33"/>
      <c r="EY55" s="33"/>
      <c r="EZ55" s="33"/>
      <c r="FA55" s="33"/>
      <c r="FB55" s="33"/>
      <c r="FC55" s="33"/>
      <c r="FD55" s="33"/>
      <c r="FE55" s="33"/>
      <c r="FF55" s="33"/>
      <c r="FG55" s="33"/>
      <c r="FH55" s="33"/>
      <c r="FI55" s="33"/>
      <c r="FJ55" s="33"/>
      <c r="FK55" s="33"/>
      <c r="FL55" s="33"/>
      <c r="FM55" s="33"/>
      <c r="FN55" s="33"/>
      <c r="FO55" s="33"/>
      <c r="FP55" s="33"/>
      <c r="FQ55" s="33"/>
      <c r="FR55" s="33"/>
      <c r="FS55" s="33"/>
      <c r="FT55" s="33"/>
      <c r="FU55" s="33"/>
      <c r="FV55" s="33"/>
      <c r="FW55" s="33"/>
      <c r="FX55" s="33"/>
      <c r="FY55" s="33"/>
      <c r="FZ55" s="33"/>
      <c r="GA55" s="33"/>
      <c r="GB55" s="33"/>
      <c r="GC55" s="33"/>
      <c r="GD55" s="33"/>
      <c r="GE55" s="33"/>
      <c r="GF55" s="33"/>
      <c r="GG55" s="33"/>
      <c r="GH55" s="33"/>
      <c r="GI55" s="33"/>
      <c r="GJ55" s="33"/>
      <c r="GK55" s="33"/>
      <c r="GL55" s="33"/>
      <c r="GM55" s="33"/>
      <c r="GN55" s="33"/>
      <c r="GO55" s="33"/>
      <c r="GP55" s="33"/>
      <c r="GQ55" s="33"/>
      <c r="GR55" s="33"/>
      <c r="GS55" s="33"/>
      <c r="GT55" s="33"/>
      <c r="GU55" s="33"/>
      <c r="GV55" s="33"/>
      <c r="GW55" s="33"/>
      <c r="GX55" s="33"/>
      <c r="GY55" s="33"/>
      <c r="GZ55" s="33"/>
      <c r="HA55" s="33"/>
      <c r="HB55" s="33"/>
      <c r="HC55" s="33"/>
      <c r="HD55" s="33"/>
      <c r="HE55" s="33"/>
      <c r="HF55" s="33"/>
      <c r="HG55" s="33"/>
      <c r="HH55" s="33"/>
      <c r="HI55" s="33"/>
      <c r="HJ55" s="33"/>
      <c r="HK55" s="33"/>
      <c r="HL55" s="33"/>
      <c r="HM55" s="33"/>
      <c r="HN55" s="33"/>
      <c r="HO55" s="33"/>
      <c r="HP55" s="33"/>
      <c r="HQ55" s="33"/>
      <c r="HR55" s="33"/>
      <c r="HS55" s="33"/>
      <c r="HT55" s="33"/>
      <c r="HU55" s="33"/>
      <c r="HV55" s="33"/>
      <c r="HW55" s="33"/>
      <c r="HX55" s="33"/>
      <c r="HY55" s="33"/>
      <c r="HZ55" s="33"/>
      <c r="IA55" s="33"/>
      <c r="IB55" s="33"/>
      <c r="IC55" s="33"/>
      <c r="ID55" s="33"/>
      <c r="IE55" s="33"/>
      <c r="IF55" s="33"/>
      <c r="IG55" s="33"/>
      <c r="IH55" s="33"/>
      <c r="II55" s="33"/>
      <c r="IJ55" s="33"/>
      <c r="IK55" s="33"/>
      <c r="IL55" s="33"/>
      <c r="IM55" s="33"/>
    </row>
    <row r="56" spans="1:247" ht="27.6">
      <c r="A56" s="333">
        <v>9</v>
      </c>
      <c r="B56" s="334" t="s">
        <v>385</v>
      </c>
      <c r="C56" s="387" t="s">
        <v>7</v>
      </c>
      <c r="D56" s="335">
        <v>2</v>
      </c>
      <c r="E56" s="363"/>
      <c r="F56" s="207">
        <f t="shared" si="36"/>
        <v>0</v>
      </c>
      <c r="G56" s="208"/>
      <c r="H56" s="208">
        <f t="shared" si="37"/>
        <v>0</v>
      </c>
      <c r="I56" s="374">
        <f t="shared" si="38"/>
        <v>0</v>
      </c>
      <c r="J56" s="27"/>
      <c r="K56" s="27"/>
      <c r="L56" s="27"/>
      <c r="M56" s="27"/>
      <c r="N56" s="27"/>
      <c r="O56" s="27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  <c r="AB56" s="33"/>
      <c r="AC56" s="33"/>
      <c r="AD56" s="33"/>
      <c r="AE56" s="33"/>
      <c r="AF56" s="33"/>
      <c r="AG56" s="33"/>
      <c r="AH56" s="33"/>
      <c r="AI56" s="33"/>
      <c r="AJ56" s="33"/>
      <c r="AK56" s="33"/>
      <c r="AL56" s="33"/>
      <c r="AM56" s="33"/>
      <c r="AN56" s="33"/>
      <c r="AO56" s="33"/>
      <c r="AP56" s="33"/>
      <c r="AQ56" s="33"/>
      <c r="AR56" s="33"/>
      <c r="AS56" s="33"/>
      <c r="AT56" s="33"/>
      <c r="AU56" s="33"/>
      <c r="AV56" s="33"/>
      <c r="AW56" s="33"/>
      <c r="AX56" s="33"/>
      <c r="AY56" s="33"/>
      <c r="AZ56" s="33"/>
      <c r="BA56" s="33"/>
      <c r="BB56" s="33"/>
      <c r="BC56" s="33"/>
      <c r="BD56" s="33"/>
      <c r="BE56" s="33"/>
      <c r="BF56" s="33"/>
      <c r="BG56" s="33"/>
      <c r="BH56" s="33"/>
      <c r="BI56" s="33"/>
      <c r="BJ56" s="33"/>
      <c r="BK56" s="33"/>
      <c r="BL56" s="33"/>
      <c r="BM56" s="33"/>
      <c r="BN56" s="33"/>
      <c r="BO56" s="33"/>
      <c r="BP56" s="33"/>
      <c r="BQ56" s="33"/>
      <c r="BR56" s="33"/>
      <c r="BS56" s="33"/>
      <c r="BT56" s="33"/>
      <c r="BU56" s="33"/>
      <c r="BV56" s="33"/>
      <c r="BW56" s="33"/>
      <c r="BX56" s="33"/>
      <c r="BY56" s="33"/>
      <c r="BZ56" s="33"/>
      <c r="CA56" s="33"/>
      <c r="CB56" s="33"/>
      <c r="CC56" s="33"/>
      <c r="CD56" s="33"/>
      <c r="CE56" s="33"/>
      <c r="CF56" s="33"/>
      <c r="CG56" s="33"/>
      <c r="CH56" s="33"/>
      <c r="CI56" s="33"/>
      <c r="CJ56" s="33"/>
      <c r="CK56" s="33"/>
      <c r="CL56" s="33"/>
      <c r="CM56" s="33"/>
      <c r="CN56" s="33"/>
      <c r="CO56" s="33"/>
      <c r="CP56" s="33"/>
      <c r="CQ56" s="33"/>
      <c r="CR56" s="33"/>
      <c r="CS56" s="33"/>
      <c r="CT56" s="33"/>
      <c r="CU56" s="33"/>
      <c r="CV56" s="33"/>
      <c r="CW56" s="33"/>
      <c r="CX56" s="33"/>
      <c r="CY56" s="33"/>
      <c r="CZ56" s="33"/>
      <c r="DA56" s="33"/>
      <c r="DB56" s="33"/>
      <c r="DC56" s="33"/>
      <c r="DD56" s="33"/>
      <c r="DE56" s="33"/>
      <c r="DF56" s="33"/>
      <c r="DG56" s="33"/>
      <c r="DH56" s="33"/>
      <c r="DI56" s="33"/>
      <c r="DJ56" s="33"/>
      <c r="DK56" s="33"/>
      <c r="DL56" s="33"/>
      <c r="DM56" s="33"/>
      <c r="DN56" s="33"/>
      <c r="DO56" s="33"/>
      <c r="DP56" s="33"/>
      <c r="DQ56" s="33"/>
      <c r="DR56" s="33"/>
      <c r="DS56" s="33"/>
      <c r="DT56" s="33"/>
      <c r="DU56" s="33"/>
      <c r="DV56" s="33"/>
      <c r="DW56" s="33"/>
      <c r="DX56" s="33"/>
      <c r="DY56" s="33"/>
      <c r="DZ56" s="33"/>
      <c r="EA56" s="33"/>
      <c r="EB56" s="33"/>
      <c r="EC56" s="33"/>
      <c r="ED56" s="33"/>
      <c r="EE56" s="33"/>
      <c r="EF56" s="33"/>
      <c r="EG56" s="33"/>
      <c r="EH56" s="33"/>
      <c r="EI56" s="33"/>
      <c r="EJ56" s="33"/>
      <c r="EK56" s="33"/>
      <c r="EL56" s="33"/>
      <c r="EM56" s="33"/>
      <c r="EN56" s="33"/>
      <c r="EO56" s="33"/>
      <c r="EP56" s="33"/>
      <c r="EQ56" s="33"/>
      <c r="ER56" s="33"/>
      <c r="ES56" s="33"/>
      <c r="ET56" s="33"/>
      <c r="EU56" s="33"/>
      <c r="EV56" s="33"/>
      <c r="EW56" s="33"/>
      <c r="EX56" s="33"/>
      <c r="EY56" s="33"/>
      <c r="EZ56" s="33"/>
      <c r="FA56" s="33"/>
      <c r="FB56" s="33"/>
      <c r="FC56" s="33"/>
      <c r="FD56" s="33"/>
      <c r="FE56" s="33"/>
      <c r="FF56" s="33"/>
      <c r="FG56" s="33"/>
      <c r="FH56" s="33"/>
      <c r="FI56" s="33"/>
      <c r="FJ56" s="33"/>
      <c r="FK56" s="33"/>
      <c r="FL56" s="33"/>
      <c r="FM56" s="33"/>
      <c r="FN56" s="33"/>
      <c r="FO56" s="33"/>
      <c r="FP56" s="33"/>
      <c r="FQ56" s="33"/>
      <c r="FR56" s="33"/>
      <c r="FS56" s="33"/>
      <c r="FT56" s="33"/>
      <c r="FU56" s="33"/>
      <c r="FV56" s="33"/>
      <c r="FW56" s="33"/>
      <c r="FX56" s="33"/>
      <c r="FY56" s="33"/>
      <c r="FZ56" s="33"/>
      <c r="GA56" s="33"/>
      <c r="GB56" s="33"/>
      <c r="GC56" s="33"/>
      <c r="GD56" s="33"/>
      <c r="GE56" s="33"/>
      <c r="GF56" s="33"/>
      <c r="GG56" s="33"/>
      <c r="GH56" s="33"/>
      <c r="GI56" s="33"/>
      <c r="GJ56" s="33"/>
      <c r="GK56" s="33"/>
      <c r="GL56" s="33"/>
      <c r="GM56" s="33"/>
      <c r="GN56" s="33"/>
      <c r="GO56" s="33"/>
      <c r="GP56" s="33"/>
      <c r="GQ56" s="33"/>
      <c r="GR56" s="33"/>
      <c r="GS56" s="33"/>
      <c r="GT56" s="33"/>
      <c r="GU56" s="33"/>
      <c r="GV56" s="33"/>
      <c r="GW56" s="33"/>
      <c r="GX56" s="33"/>
      <c r="GY56" s="33"/>
      <c r="GZ56" s="33"/>
      <c r="HA56" s="33"/>
      <c r="HB56" s="33"/>
      <c r="HC56" s="33"/>
      <c r="HD56" s="33"/>
      <c r="HE56" s="33"/>
      <c r="HF56" s="33"/>
      <c r="HG56" s="33"/>
      <c r="HH56" s="33"/>
      <c r="HI56" s="33"/>
      <c r="HJ56" s="33"/>
      <c r="HK56" s="33"/>
      <c r="HL56" s="33"/>
      <c r="HM56" s="33"/>
      <c r="HN56" s="33"/>
      <c r="HO56" s="33"/>
      <c r="HP56" s="33"/>
      <c r="HQ56" s="33"/>
      <c r="HR56" s="33"/>
      <c r="HS56" s="33"/>
      <c r="HT56" s="33"/>
      <c r="HU56" s="33"/>
      <c r="HV56" s="33"/>
      <c r="HW56" s="33"/>
      <c r="HX56" s="33"/>
      <c r="HY56" s="33"/>
      <c r="HZ56" s="33"/>
      <c r="IA56" s="33"/>
      <c r="IB56" s="33"/>
      <c r="IC56" s="33"/>
      <c r="ID56" s="33"/>
      <c r="IE56" s="33"/>
      <c r="IF56" s="33"/>
      <c r="IG56" s="33"/>
      <c r="IH56" s="33"/>
      <c r="II56" s="33"/>
      <c r="IJ56" s="33"/>
      <c r="IK56" s="33"/>
      <c r="IL56" s="33"/>
      <c r="IM56" s="33"/>
    </row>
    <row r="57" spans="1:247" ht="27.6">
      <c r="A57" s="333">
        <v>10</v>
      </c>
      <c r="B57" s="334" t="s">
        <v>386</v>
      </c>
      <c r="C57" s="387" t="s">
        <v>7</v>
      </c>
      <c r="D57" s="335">
        <v>5</v>
      </c>
      <c r="E57" s="363"/>
      <c r="F57" s="207">
        <f t="shared" ref="F57" si="39">D57*E57</f>
        <v>0</v>
      </c>
      <c r="G57" s="208"/>
      <c r="H57" s="208">
        <f t="shared" ref="H57" si="40">D57*G57</f>
        <v>0</v>
      </c>
      <c r="I57" s="374">
        <f t="shared" ref="I57" si="41">F57+H57</f>
        <v>0</v>
      </c>
      <c r="J57" s="27"/>
      <c r="K57" s="27"/>
      <c r="L57" s="27"/>
      <c r="M57" s="27"/>
      <c r="N57" s="27"/>
      <c r="O57" s="27"/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  <c r="AB57" s="33"/>
      <c r="AC57" s="33"/>
      <c r="AD57" s="33"/>
      <c r="AE57" s="33"/>
      <c r="AF57" s="33"/>
      <c r="AG57" s="33"/>
      <c r="AH57" s="33"/>
      <c r="AI57" s="33"/>
      <c r="AJ57" s="33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  <c r="AZ57" s="33"/>
      <c r="BA57" s="33"/>
      <c r="BB57" s="33"/>
      <c r="BC57" s="33"/>
      <c r="BD57" s="33"/>
      <c r="BE57" s="33"/>
      <c r="BF57" s="33"/>
      <c r="BG57" s="33"/>
      <c r="BH57" s="33"/>
      <c r="BI57" s="33"/>
      <c r="BJ57" s="33"/>
      <c r="BK57" s="33"/>
      <c r="BL57" s="33"/>
      <c r="BM57" s="33"/>
      <c r="BN57" s="33"/>
      <c r="BO57" s="33"/>
      <c r="BP57" s="33"/>
      <c r="BQ57" s="33"/>
      <c r="BR57" s="33"/>
      <c r="BS57" s="33"/>
      <c r="BT57" s="33"/>
      <c r="BU57" s="33"/>
      <c r="BV57" s="33"/>
      <c r="BW57" s="33"/>
      <c r="BX57" s="33"/>
      <c r="BY57" s="33"/>
      <c r="BZ57" s="33"/>
      <c r="CA57" s="33"/>
      <c r="CB57" s="33"/>
      <c r="CC57" s="33"/>
      <c r="CD57" s="33"/>
      <c r="CE57" s="33"/>
      <c r="CF57" s="33"/>
      <c r="CG57" s="33"/>
      <c r="CH57" s="33"/>
      <c r="CI57" s="33"/>
      <c r="CJ57" s="33"/>
      <c r="CK57" s="33"/>
      <c r="CL57" s="33"/>
      <c r="CM57" s="33"/>
      <c r="CN57" s="33"/>
      <c r="CO57" s="33"/>
      <c r="CP57" s="33"/>
      <c r="CQ57" s="33"/>
      <c r="CR57" s="33"/>
      <c r="CS57" s="33"/>
      <c r="CT57" s="33"/>
      <c r="CU57" s="33"/>
      <c r="CV57" s="33"/>
      <c r="CW57" s="33"/>
      <c r="CX57" s="33"/>
      <c r="CY57" s="33"/>
      <c r="CZ57" s="33"/>
      <c r="DA57" s="33"/>
      <c r="DB57" s="33"/>
      <c r="DC57" s="33"/>
      <c r="DD57" s="33"/>
      <c r="DE57" s="33"/>
      <c r="DF57" s="33"/>
      <c r="DG57" s="33"/>
      <c r="DH57" s="33"/>
      <c r="DI57" s="33"/>
      <c r="DJ57" s="33"/>
      <c r="DK57" s="33"/>
      <c r="DL57" s="33"/>
      <c r="DM57" s="33"/>
      <c r="DN57" s="33"/>
      <c r="DO57" s="33"/>
      <c r="DP57" s="33"/>
      <c r="DQ57" s="33"/>
      <c r="DR57" s="33"/>
      <c r="DS57" s="33"/>
      <c r="DT57" s="33"/>
      <c r="DU57" s="33"/>
      <c r="DV57" s="33"/>
      <c r="DW57" s="33"/>
      <c r="DX57" s="33"/>
      <c r="DY57" s="33"/>
      <c r="DZ57" s="33"/>
      <c r="EA57" s="33"/>
      <c r="EB57" s="33"/>
      <c r="EC57" s="33"/>
      <c r="ED57" s="33"/>
      <c r="EE57" s="33"/>
      <c r="EF57" s="33"/>
      <c r="EG57" s="33"/>
      <c r="EH57" s="33"/>
      <c r="EI57" s="33"/>
      <c r="EJ57" s="33"/>
      <c r="EK57" s="33"/>
      <c r="EL57" s="33"/>
      <c r="EM57" s="33"/>
      <c r="EN57" s="33"/>
      <c r="EO57" s="33"/>
      <c r="EP57" s="33"/>
      <c r="EQ57" s="33"/>
      <c r="ER57" s="33"/>
      <c r="ES57" s="33"/>
      <c r="ET57" s="33"/>
      <c r="EU57" s="33"/>
      <c r="EV57" s="33"/>
      <c r="EW57" s="33"/>
      <c r="EX57" s="33"/>
      <c r="EY57" s="33"/>
      <c r="EZ57" s="33"/>
      <c r="FA57" s="33"/>
      <c r="FB57" s="33"/>
      <c r="FC57" s="33"/>
      <c r="FD57" s="33"/>
      <c r="FE57" s="33"/>
      <c r="FF57" s="33"/>
      <c r="FG57" s="33"/>
      <c r="FH57" s="33"/>
      <c r="FI57" s="33"/>
      <c r="FJ57" s="33"/>
      <c r="FK57" s="33"/>
      <c r="FL57" s="33"/>
      <c r="FM57" s="33"/>
      <c r="FN57" s="33"/>
      <c r="FO57" s="33"/>
      <c r="FP57" s="33"/>
      <c r="FQ57" s="33"/>
      <c r="FR57" s="33"/>
      <c r="FS57" s="33"/>
      <c r="FT57" s="33"/>
      <c r="FU57" s="33"/>
      <c r="FV57" s="33"/>
      <c r="FW57" s="33"/>
      <c r="FX57" s="33"/>
      <c r="FY57" s="33"/>
      <c r="FZ57" s="33"/>
      <c r="GA57" s="33"/>
      <c r="GB57" s="33"/>
      <c r="GC57" s="33"/>
      <c r="GD57" s="33"/>
      <c r="GE57" s="33"/>
      <c r="GF57" s="33"/>
      <c r="GG57" s="33"/>
      <c r="GH57" s="33"/>
      <c r="GI57" s="33"/>
      <c r="GJ57" s="33"/>
      <c r="GK57" s="33"/>
      <c r="GL57" s="33"/>
      <c r="GM57" s="33"/>
      <c r="GN57" s="33"/>
      <c r="GO57" s="33"/>
      <c r="GP57" s="33"/>
      <c r="GQ57" s="33"/>
      <c r="GR57" s="33"/>
      <c r="GS57" s="33"/>
      <c r="GT57" s="33"/>
      <c r="GU57" s="33"/>
      <c r="GV57" s="33"/>
      <c r="GW57" s="33"/>
      <c r="GX57" s="33"/>
      <c r="GY57" s="33"/>
      <c r="GZ57" s="33"/>
      <c r="HA57" s="33"/>
      <c r="HB57" s="33"/>
      <c r="HC57" s="33"/>
      <c r="HD57" s="33"/>
      <c r="HE57" s="33"/>
      <c r="HF57" s="33"/>
      <c r="HG57" s="33"/>
      <c r="HH57" s="33"/>
      <c r="HI57" s="33"/>
      <c r="HJ57" s="33"/>
      <c r="HK57" s="33"/>
      <c r="HL57" s="33"/>
      <c r="HM57" s="33"/>
      <c r="HN57" s="33"/>
      <c r="HO57" s="33"/>
      <c r="HP57" s="33"/>
      <c r="HQ57" s="33"/>
      <c r="HR57" s="33"/>
      <c r="HS57" s="33"/>
      <c r="HT57" s="33"/>
      <c r="HU57" s="33"/>
      <c r="HV57" s="33"/>
      <c r="HW57" s="33"/>
      <c r="HX57" s="33"/>
      <c r="HY57" s="33"/>
      <c r="HZ57" s="33"/>
      <c r="IA57" s="33"/>
      <c r="IB57" s="33"/>
      <c r="IC57" s="33"/>
      <c r="ID57" s="33"/>
      <c r="IE57" s="33"/>
      <c r="IF57" s="33"/>
      <c r="IG57" s="33"/>
      <c r="IH57" s="33"/>
      <c r="II57" s="33"/>
      <c r="IJ57" s="33"/>
      <c r="IK57" s="33"/>
      <c r="IL57" s="33"/>
      <c r="IM57" s="33"/>
    </row>
    <row r="58" spans="1:247" ht="27.6">
      <c r="A58" s="333">
        <v>11</v>
      </c>
      <c r="B58" s="334" t="s">
        <v>387</v>
      </c>
      <c r="C58" s="387" t="s">
        <v>7</v>
      </c>
      <c r="D58" s="335">
        <v>1</v>
      </c>
      <c r="E58" s="363"/>
      <c r="F58" s="207">
        <f t="shared" ref="F58:F63" si="42">D58*E58</f>
        <v>0</v>
      </c>
      <c r="G58" s="208"/>
      <c r="H58" s="208">
        <f t="shared" ref="H58:H63" si="43">D58*G58</f>
        <v>0</v>
      </c>
      <c r="I58" s="374">
        <f t="shared" ref="I58:I63" si="44">F58+H58</f>
        <v>0</v>
      </c>
      <c r="J58" s="27"/>
      <c r="K58" s="27"/>
      <c r="L58" s="27"/>
      <c r="M58" s="27"/>
      <c r="N58" s="27"/>
      <c r="O58" s="27"/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  <c r="AB58" s="33"/>
      <c r="AC58" s="33"/>
      <c r="AD58" s="33"/>
      <c r="AE58" s="33"/>
      <c r="AF58" s="33"/>
      <c r="AG58" s="33"/>
      <c r="AH58" s="33"/>
      <c r="AI58" s="33"/>
      <c r="AJ58" s="33"/>
      <c r="AK58" s="33"/>
      <c r="AL58" s="33"/>
      <c r="AM58" s="33"/>
      <c r="AN58" s="33"/>
      <c r="AO58" s="33"/>
      <c r="AP58" s="33"/>
      <c r="AQ58" s="33"/>
      <c r="AR58" s="33"/>
      <c r="AS58" s="33"/>
      <c r="AT58" s="33"/>
      <c r="AU58" s="33"/>
      <c r="AV58" s="33"/>
      <c r="AW58" s="33"/>
      <c r="AX58" s="33"/>
      <c r="AY58" s="33"/>
      <c r="AZ58" s="33"/>
      <c r="BA58" s="33"/>
      <c r="BB58" s="33"/>
      <c r="BC58" s="33"/>
      <c r="BD58" s="33"/>
      <c r="BE58" s="33"/>
      <c r="BF58" s="33"/>
      <c r="BG58" s="33"/>
      <c r="BH58" s="33"/>
      <c r="BI58" s="33"/>
      <c r="BJ58" s="33"/>
      <c r="BK58" s="33"/>
      <c r="BL58" s="33"/>
      <c r="BM58" s="33"/>
      <c r="BN58" s="33"/>
      <c r="BO58" s="33"/>
      <c r="BP58" s="33"/>
      <c r="BQ58" s="33"/>
      <c r="BR58" s="33"/>
      <c r="BS58" s="33"/>
      <c r="BT58" s="33"/>
      <c r="BU58" s="33"/>
      <c r="BV58" s="33"/>
      <c r="BW58" s="33"/>
      <c r="BX58" s="33"/>
      <c r="BY58" s="33"/>
      <c r="BZ58" s="33"/>
      <c r="CA58" s="33"/>
      <c r="CB58" s="33"/>
      <c r="CC58" s="33"/>
      <c r="CD58" s="33"/>
      <c r="CE58" s="33"/>
      <c r="CF58" s="33"/>
      <c r="CG58" s="33"/>
      <c r="CH58" s="33"/>
      <c r="CI58" s="33"/>
      <c r="CJ58" s="33"/>
      <c r="CK58" s="33"/>
      <c r="CL58" s="33"/>
      <c r="CM58" s="33"/>
      <c r="CN58" s="33"/>
      <c r="CO58" s="33"/>
      <c r="CP58" s="33"/>
      <c r="CQ58" s="33"/>
      <c r="CR58" s="33"/>
      <c r="CS58" s="33"/>
      <c r="CT58" s="33"/>
      <c r="CU58" s="33"/>
      <c r="CV58" s="33"/>
      <c r="CW58" s="33"/>
      <c r="CX58" s="33"/>
      <c r="CY58" s="33"/>
      <c r="CZ58" s="33"/>
      <c r="DA58" s="33"/>
      <c r="DB58" s="33"/>
      <c r="DC58" s="33"/>
      <c r="DD58" s="33"/>
      <c r="DE58" s="33"/>
      <c r="DF58" s="33"/>
      <c r="DG58" s="33"/>
      <c r="DH58" s="33"/>
      <c r="DI58" s="33"/>
      <c r="DJ58" s="33"/>
      <c r="DK58" s="33"/>
      <c r="DL58" s="33"/>
      <c r="DM58" s="33"/>
      <c r="DN58" s="33"/>
      <c r="DO58" s="33"/>
      <c r="DP58" s="33"/>
      <c r="DQ58" s="33"/>
      <c r="DR58" s="33"/>
      <c r="DS58" s="33"/>
      <c r="DT58" s="33"/>
      <c r="DU58" s="33"/>
      <c r="DV58" s="33"/>
      <c r="DW58" s="33"/>
      <c r="DX58" s="33"/>
      <c r="DY58" s="33"/>
      <c r="DZ58" s="33"/>
      <c r="EA58" s="33"/>
      <c r="EB58" s="33"/>
      <c r="EC58" s="33"/>
      <c r="ED58" s="33"/>
      <c r="EE58" s="33"/>
      <c r="EF58" s="33"/>
      <c r="EG58" s="33"/>
      <c r="EH58" s="33"/>
      <c r="EI58" s="33"/>
      <c r="EJ58" s="33"/>
      <c r="EK58" s="33"/>
      <c r="EL58" s="33"/>
      <c r="EM58" s="33"/>
      <c r="EN58" s="33"/>
      <c r="EO58" s="33"/>
      <c r="EP58" s="33"/>
      <c r="EQ58" s="33"/>
      <c r="ER58" s="33"/>
      <c r="ES58" s="33"/>
      <c r="ET58" s="33"/>
      <c r="EU58" s="33"/>
      <c r="EV58" s="33"/>
      <c r="EW58" s="33"/>
      <c r="EX58" s="33"/>
      <c r="EY58" s="33"/>
      <c r="EZ58" s="33"/>
      <c r="FA58" s="33"/>
      <c r="FB58" s="33"/>
      <c r="FC58" s="33"/>
      <c r="FD58" s="33"/>
      <c r="FE58" s="33"/>
      <c r="FF58" s="33"/>
      <c r="FG58" s="33"/>
      <c r="FH58" s="33"/>
      <c r="FI58" s="33"/>
      <c r="FJ58" s="33"/>
      <c r="FK58" s="33"/>
      <c r="FL58" s="33"/>
      <c r="FM58" s="33"/>
      <c r="FN58" s="33"/>
      <c r="FO58" s="33"/>
      <c r="FP58" s="33"/>
      <c r="FQ58" s="33"/>
      <c r="FR58" s="33"/>
      <c r="FS58" s="33"/>
      <c r="FT58" s="33"/>
      <c r="FU58" s="33"/>
      <c r="FV58" s="33"/>
      <c r="FW58" s="33"/>
      <c r="FX58" s="33"/>
      <c r="FY58" s="33"/>
      <c r="FZ58" s="33"/>
      <c r="GA58" s="33"/>
      <c r="GB58" s="33"/>
      <c r="GC58" s="33"/>
      <c r="GD58" s="33"/>
      <c r="GE58" s="33"/>
      <c r="GF58" s="33"/>
      <c r="GG58" s="33"/>
      <c r="GH58" s="33"/>
      <c r="GI58" s="33"/>
      <c r="GJ58" s="33"/>
      <c r="GK58" s="33"/>
      <c r="GL58" s="33"/>
      <c r="GM58" s="33"/>
      <c r="GN58" s="33"/>
      <c r="GO58" s="33"/>
      <c r="GP58" s="33"/>
      <c r="GQ58" s="33"/>
      <c r="GR58" s="33"/>
      <c r="GS58" s="33"/>
      <c r="GT58" s="33"/>
      <c r="GU58" s="33"/>
      <c r="GV58" s="33"/>
      <c r="GW58" s="33"/>
      <c r="GX58" s="33"/>
      <c r="GY58" s="33"/>
      <c r="GZ58" s="33"/>
      <c r="HA58" s="33"/>
      <c r="HB58" s="33"/>
      <c r="HC58" s="33"/>
      <c r="HD58" s="33"/>
      <c r="HE58" s="33"/>
      <c r="HF58" s="33"/>
      <c r="HG58" s="33"/>
      <c r="HH58" s="33"/>
      <c r="HI58" s="33"/>
      <c r="HJ58" s="33"/>
      <c r="HK58" s="33"/>
      <c r="HL58" s="33"/>
      <c r="HM58" s="33"/>
      <c r="HN58" s="33"/>
      <c r="HO58" s="33"/>
      <c r="HP58" s="33"/>
      <c r="HQ58" s="33"/>
      <c r="HR58" s="33"/>
      <c r="HS58" s="33"/>
      <c r="HT58" s="33"/>
      <c r="HU58" s="33"/>
      <c r="HV58" s="33"/>
      <c r="HW58" s="33"/>
      <c r="HX58" s="33"/>
      <c r="HY58" s="33"/>
      <c r="HZ58" s="33"/>
      <c r="IA58" s="33"/>
      <c r="IB58" s="33"/>
      <c r="IC58" s="33"/>
      <c r="ID58" s="33"/>
      <c r="IE58" s="33"/>
      <c r="IF58" s="33"/>
      <c r="IG58" s="33"/>
      <c r="IH58" s="33"/>
      <c r="II58" s="33"/>
      <c r="IJ58" s="33"/>
      <c r="IK58" s="33"/>
      <c r="IL58" s="33"/>
      <c r="IM58" s="33"/>
    </row>
    <row r="59" spans="1:247" s="45" customFormat="1" ht="30" customHeight="1">
      <c r="A59" s="336"/>
      <c r="B59" s="337" t="s">
        <v>388</v>
      </c>
      <c r="C59" s="336"/>
      <c r="D59" s="336"/>
      <c r="E59" s="373"/>
      <c r="F59" s="207">
        <f t="shared" si="42"/>
        <v>0</v>
      </c>
      <c r="G59" s="208"/>
      <c r="H59" s="208">
        <f t="shared" si="43"/>
        <v>0</v>
      </c>
      <c r="I59" s="374">
        <f t="shared" si="44"/>
        <v>0</v>
      </c>
    </row>
    <row r="60" spans="1:247">
      <c r="A60" s="333">
        <v>1</v>
      </c>
      <c r="B60" s="334" t="s">
        <v>212</v>
      </c>
      <c r="C60" s="335" t="s">
        <v>6</v>
      </c>
      <c r="D60" s="335">
        <v>1</v>
      </c>
      <c r="E60" s="363"/>
      <c r="F60" s="207">
        <f t="shared" si="42"/>
        <v>0</v>
      </c>
      <c r="G60" s="208"/>
      <c r="H60" s="208">
        <f t="shared" si="43"/>
        <v>0</v>
      </c>
      <c r="I60" s="374">
        <f t="shared" si="44"/>
        <v>0</v>
      </c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33"/>
      <c r="AX60" s="33"/>
      <c r="AY60" s="33"/>
      <c r="AZ60" s="33"/>
      <c r="BA60" s="33"/>
      <c r="BB60" s="33"/>
      <c r="BC60" s="33"/>
      <c r="BD60" s="33"/>
      <c r="BE60" s="33"/>
      <c r="BF60" s="33"/>
      <c r="BG60" s="33"/>
      <c r="BH60" s="33"/>
      <c r="BI60" s="33"/>
      <c r="BJ60" s="33"/>
      <c r="BK60" s="33"/>
      <c r="BL60" s="33"/>
      <c r="BM60" s="33"/>
      <c r="BN60" s="33"/>
      <c r="BO60" s="33"/>
      <c r="BP60" s="33"/>
      <c r="BQ60" s="33"/>
      <c r="BR60" s="33"/>
      <c r="BS60" s="33"/>
      <c r="BT60" s="33"/>
      <c r="BU60" s="33"/>
      <c r="BV60" s="33"/>
      <c r="BW60" s="33"/>
      <c r="BX60" s="33"/>
      <c r="BY60" s="33"/>
      <c r="BZ60" s="33"/>
      <c r="CA60" s="33"/>
      <c r="CB60" s="33"/>
      <c r="CC60" s="33"/>
      <c r="CD60" s="33"/>
      <c r="CE60" s="33"/>
      <c r="CF60" s="33"/>
      <c r="CG60" s="33"/>
      <c r="CH60" s="33"/>
      <c r="CI60" s="33"/>
      <c r="CJ60" s="33"/>
      <c r="CK60" s="33"/>
      <c r="CL60" s="33"/>
      <c r="CM60" s="33"/>
      <c r="CN60" s="33"/>
      <c r="CO60" s="33"/>
      <c r="CP60" s="33"/>
      <c r="CQ60" s="33"/>
      <c r="CR60" s="33"/>
      <c r="CS60" s="33"/>
      <c r="CT60" s="33"/>
      <c r="CU60" s="33"/>
      <c r="CV60" s="33"/>
      <c r="CW60" s="33"/>
      <c r="CX60" s="33"/>
      <c r="CY60" s="33"/>
      <c r="CZ60" s="33"/>
      <c r="DA60" s="33"/>
      <c r="DB60" s="33"/>
      <c r="DC60" s="33"/>
      <c r="DD60" s="33"/>
      <c r="DE60" s="33"/>
      <c r="DF60" s="33"/>
      <c r="DG60" s="33"/>
      <c r="DH60" s="33"/>
      <c r="DI60" s="33"/>
      <c r="DJ60" s="33"/>
      <c r="DK60" s="33"/>
      <c r="DL60" s="33"/>
      <c r="DM60" s="33"/>
      <c r="DN60" s="33"/>
      <c r="DO60" s="33"/>
      <c r="DP60" s="33"/>
      <c r="DQ60" s="33"/>
      <c r="DR60" s="33"/>
      <c r="DS60" s="33"/>
      <c r="DT60" s="33"/>
      <c r="DU60" s="33"/>
      <c r="DV60" s="33"/>
      <c r="DW60" s="33"/>
      <c r="DX60" s="33"/>
      <c r="DY60" s="33"/>
      <c r="DZ60" s="33"/>
      <c r="EA60" s="33"/>
      <c r="EB60" s="33"/>
      <c r="EC60" s="33"/>
      <c r="ED60" s="33"/>
      <c r="EE60" s="33"/>
      <c r="EF60" s="33"/>
      <c r="EG60" s="33"/>
      <c r="EH60" s="33"/>
      <c r="EI60" s="33"/>
      <c r="EJ60" s="33"/>
      <c r="EK60" s="33"/>
      <c r="EL60" s="33"/>
      <c r="EM60" s="33"/>
      <c r="EN60" s="33"/>
      <c r="EO60" s="33"/>
      <c r="EP60" s="33"/>
      <c r="EQ60" s="33"/>
      <c r="ER60" s="33"/>
      <c r="ES60" s="33"/>
      <c r="ET60" s="33"/>
      <c r="EU60" s="33"/>
      <c r="EV60" s="33"/>
      <c r="EW60" s="33"/>
      <c r="EX60" s="33"/>
      <c r="EY60" s="33"/>
      <c r="EZ60" s="33"/>
      <c r="FA60" s="33"/>
      <c r="FB60" s="33"/>
      <c r="FC60" s="33"/>
      <c r="FD60" s="33"/>
      <c r="FE60" s="33"/>
      <c r="FF60" s="33"/>
      <c r="FG60" s="33"/>
      <c r="FH60" s="33"/>
      <c r="FI60" s="33"/>
      <c r="FJ60" s="33"/>
      <c r="FK60" s="33"/>
      <c r="FL60" s="33"/>
      <c r="FM60" s="33"/>
      <c r="FN60" s="33"/>
      <c r="FO60" s="33"/>
      <c r="FP60" s="33"/>
      <c r="FQ60" s="33"/>
      <c r="FR60" s="33"/>
      <c r="FS60" s="33"/>
      <c r="FT60" s="33"/>
      <c r="FU60" s="33"/>
      <c r="FV60" s="33"/>
      <c r="FW60" s="33"/>
      <c r="FX60" s="33"/>
      <c r="FY60" s="33"/>
      <c r="FZ60" s="33"/>
      <c r="GA60" s="33"/>
      <c r="GB60" s="33"/>
      <c r="GC60" s="33"/>
      <c r="GD60" s="33"/>
      <c r="GE60" s="33"/>
      <c r="GF60" s="33"/>
      <c r="GG60" s="33"/>
      <c r="GH60" s="33"/>
      <c r="GI60" s="33"/>
      <c r="GJ60" s="33"/>
      <c r="GK60" s="33"/>
      <c r="GL60" s="33"/>
      <c r="GM60" s="33"/>
      <c r="GN60" s="33"/>
      <c r="GO60" s="33"/>
      <c r="GP60" s="33"/>
      <c r="GQ60" s="33"/>
      <c r="GR60" s="33"/>
      <c r="GS60" s="33"/>
      <c r="GT60" s="33"/>
      <c r="GU60" s="33"/>
      <c r="GV60" s="33"/>
      <c r="GW60" s="33"/>
      <c r="GX60" s="33"/>
      <c r="GY60" s="33"/>
      <c r="GZ60" s="33"/>
      <c r="HA60" s="33"/>
      <c r="HB60" s="33"/>
      <c r="HC60" s="33"/>
      <c r="HD60" s="33"/>
      <c r="HE60" s="33"/>
      <c r="HF60" s="33"/>
      <c r="HG60" s="33"/>
      <c r="HH60" s="33"/>
      <c r="HI60" s="33"/>
      <c r="HJ60" s="33"/>
      <c r="HK60" s="33"/>
      <c r="HL60" s="33"/>
      <c r="HM60" s="33"/>
      <c r="HN60" s="33"/>
      <c r="HO60" s="33"/>
      <c r="HP60" s="33"/>
      <c r="HQ60" s="33"/>
      <c r="HR60" s="33"/>
      <c r="HS60" s="33"/>
      <c r="HT60" s="33"/>
      <c r="HU60" s="33"/>
      <c r="HV60" s="33"/>
      <c r="HW60" s="33"/>
      <c r="HX60" s="33"/>
      <c r="HY60" s="33"/>
      <c r="HZ60" s="33"/>
      <c r="IA60" s="33"/>
      <c r="IB60" s="33"/>
      <c r="IC60" s="33"/>
      <c r="ID60" s="33"/>
      <c r="IE60" s="33"/>
      <c r="IF60" s="33"/>
      <c r="IG60" s="33"/>
    </row>
    <row r="61" spans="1:247" s="37" customFormat="1" ht="27.6">
      <c r="A61" s="333">
        <v>2</v>
      </c>
      <c r="B61" s="334" t="s">
        <v>371</v>
      </c>
      <c r="C61" s="335" t="s">
        <v>7</v>
      </c>
      <c r="D61" s="335">
        <v>1</v>
      </c>
      <c r="E61" s="363"/>
      <c r="F61" s="207">
        <f t="shared" si="42"/>
        <v>0</v>
      </c>
      <c r="G61" s="208"/>
      <c r="H61" s="208">
        <f t="shared" si="43"/>
        <v>0</v>
      </c>
      <c r="I61" s="374">
        <f t="shared" si="44"/>
        <v>0</v>
      </c>
      <c r="J61" s="35"/>
      <c r="K61" s="35"/>
      <c r="L61" s="35"/>
      <c r="M61" s="35"/>
      <c r="N61" s="35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36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</row>
    <row r="62" spans="1:247" ht="27.6">
      <c r="A62" s="333">
        <v>3</v>
      </c>
      <c r="B62" s="334" t="s">
        <v>373</v>
      </c>
      <c r="C62" s="335" t="s">
        <v>7</v>
      </c>
      <c r="D62" s="335">
        <v>14</v>
      </c>
      <c r="E62" s="363"/>
      <c r="F62" s="207">
        <f t="shared" si="42"/>
        <v>0</v>
      </c>
      <c r="G62" s="208"/>
      <c r="H62" s="208">
        <f t="shared" si="43"/>
        <v>0</v>
      </c>
      <c r="I62" s="374">
        <f t="shared" si="44"/>
        <v>0</v>
      </c>
      <c r="J62" s="27"/>
      <c r="K62" s="27"/>
      <c r="L62" s="27"/>
      <c r="M62" s="27"/>
      <c r="N62" s="27"/>
      <c r="O62" s="27"/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33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33"/>
      <c r="BN62" s="33"/>
      <c r="BO62" s="33"/>
      <c r="BP62" s="33"/>
      <c r="BQ62" s="33"/>
      <c r="BR62" s="33"/>
      <c r="BS62" s="33"/>
      <c r="BT62" s="33"/>
      <c r="BU62" s="33"/>
      <c r="BV62" s="33"/>
      <c r="BW62" s="33"/>
      <c r="BX62" s="33"/>
      <c r="BY62" s="33"/>
      <c r="BZ62" s="33"/>
      <c r="CA62" s="33"/>
      <c r="CB62" s="33"/>
      <c r="CC62" s="33"/>
      <c r="CD62" s="33"/>
      <c r="CE62" s="33"/>
      <c r="CF62" s="33"/>
      <c r="CG62" s="33"/>
      <c r="CH62" s="33"/>
      <c r="CI62" s="33"/>
      <c r="CJ62" s="33"/>
      <c r="CK62" s="33"/>
      <c r="CL62" s="33"/>
      <c r="CM62" s="33"/>
      <c r="CN62" s="33"/>
      <c r="CO62" s="33"/>
      <c r="CP62" s="33"/>
      <c r="CQ62" s="33"/>
      <c r="CR62" s="33"/>
      <c r="CS62" s="33"/>
      <c r="CT62" s="33"/>
      <c r="CU62" s="33"/>
      <c r="CV62" s="33"/>
      <c r="CW62" s="33"/>
      <c r="CX62" s="33"/>
      <c r="CY62" s="33"/>
      <c r="CZ62" s="33"/>
      <c r="DA62" s="33"/>
      <c r="DB62" s="33"/>
      <c r="DC62" s="33"/>
      <c r="DD62" s="33"/>
      <c r="DE62" s="33"/>
      <c r="DF62" s="33"/>
      <c r="DG62" s="33"/>
      <c r="DH62" s="33"/>
      <c r="DI62" s="33"/>
      <c r="DJ62" s="33"/>
      <c r="DK62" s="33"/>
      <c r="DL62" s="33"/>
      <c r="DM62" s="33"/>
      <c r="DN62" s="33"/>
      <c r="DO62" s="33"/>
      <c r="DP62" s="33"/>
      <c r="DQ62" s="33"/>
      <c r="DR62" s="33"/>
      <c r="DS62" s="33"/>
      <c r="DT62" s="33"/>
      <c r="DU62" s="33"/>
      <c r="DV62" s="33"/>
      <c r="DW62" s="33"/>
      <c r="DX62" s="33"/>
      <c r="DY62" s="33"/>
      <c r="DZ62" s="33"/>
      <c r="EA62" s="33"/>
      <c r="EB62" s="33"/>
      <c r="EC62" s="33"/>
      <c r="ED62" s="33"/>
      <c r="EE62" s="33"/>
      <c r="EF62" s="33"/>
      <c r="EG62" s="33"/>
      <c r="EH62" s="33"/>
      <c r="EI62" s="33"/>
      <c r="EJ62" s="33"/>
      <c r="EK62" s="33"/>
      <c r="EL62" s="33"/>
      <c r="EM62" s="33"/>
      <c r="EN62" s="33"/>
      <c r="EO62" s="33"/>
      <c r="EP62" s="33"/>
      <c r="EQ62" s="33"/>
      <c r="ER62" s="33"/>
      <c r="ES62" s="33"/>
      <c r="ET62" s="33"/>
      <c r="EU62" s="33"/>
      <c r="EV62" s="33"/>
      <c r="EW62" s="33"/>
      <c r="EX62" s="33"/>
      <c r="EY62" s="33"/>
      <c r="EZ62" s="33"/>
      <c r="FA62" s="33"/>
      <c r="FB62" s="33"/>
      <c r="FC62" s="33"/>
      <c r="FD62" s="33"/>
      <c r="FE62" s="33"/>
      <c r="FF62" s="33"/>
      <c r="FG62" s="33"/>
      <c r="FH62" s="33"/>
      <c r="FI62" s="33"/>
      <c r="FJ62" s="33"/>
      <c r="FK62" s="33"/>
      <c r="FL62" s="33"/>
      <c r="FM62" s="33"/>
      <c r="FN62" s="33"/>
      <c r="FO62" s="33"/>
      <c r="FP62" s="33"/>
      <c r="FQ62" s="33"/>
      <c r="FR62" s="33"/>
      <c r="FS62" s="33"/>
      <c r="FT62" s="33"/>
      <c r="FU62" s="33"/>
      <c r="FV62" s="33"/>
      <c r="FW62" s="33"/>
      <c r="FX62" s="33"/>
      <c r="FY62" s="33"/>
      <c r="FZ62" s="33"/>
      <c r="GA62" s="33"/>
      <c r="GB62" s="33"/>
      <c r="GC62" s="33"/>
      <c r="GD62" s="33"/>
      <c r="GE62" s="33"/>
      <c r="GF62" s="33"/>
      <c r="GG62" s="33"/>
      <c r="GH62" s="33"/>
      <c r="GI62" s="33"/>
      <c r="GJ62" s="33"/>
      <c r="GK62" s="33"/>
      <c r="GL62" s="33"/>
      <c r="GM62" s="33"/>
      <c r="GN62" s="33"/>
      <c r="GO62" s="33"/>
      <c r="GP62" s="33"/>
      <c r="GQ62" s="33"/>
      <c r="GR62" s="33"/>
      <c r="GS62" s="33"/>
      <c r="GT62" s="33"/>
      <c r="GU62" s="33"/>
      <c r="GV62" s="33"/>
      <c r="GW62" s="33"/>
      <c r="GX62" s="33"/>
      <c r="GY62" s="33"/>
      <c r="GZ62" s="33"/>
      <c r="HA62" s="33"/>
      <c r="HB62" s="33"/>
      <c r="HC62" s="33"/>
      <c r="HD62" s="33"/>
      <c r="HE62" s="33"/>
      <c r="HF62" s="33"/>
      <c r="HG62" s="33"/>
      <c r="HH62" s="33"/>
      <c r="HI62" s="33"/>
      <c r="HJ62" s="33"/>
      <c r="HK62" s="33"/>
      <c r="HL62" s="33"/>
      <c r="HM62" s="33"/>
      <c r="HN62" s="33"/>
      <c r="HO62" s="33"/>
      <c r="HP62" s="33"/>
      <c r="HQ62" s="33"/>
      <c r="HR62" s="33"/>
      <c r="HS62" s="33"/>
      <c r="HT62" s="33"/>
      <c r="HU62" s="33"/>
      <c r="HV62" s="33"/>
      <c r="HW62" s="33"/>
      <c r="HX62" s="33"/>
      <c r="HY62" s="33"/>
      <c r="HZ62" s="33"/>
      <c r="IA62" s="33"/>
      <c r="IB62" s="33"/>
      <c r="IC62" s="33"/>
      <c r="ID62" s="33"/>
      <c r="IE62" s="33"/>
      <c r="IF62" s="33"/>
      <c r="IG62" s="33"/>
      <c r="IH62" s="33"/>
      <c r="II62" s="33"/>
      <c r="IJ62" s="33"/>
      <c r="IK62" s="33"/>
      <c r="IL62" s="33"/>
      <c r="IM62" s="33"/>
    </row>
    <row r="63" spans="1:247" ht="27.6">
      <c r="A63" s="333">
        <v>4</v>
      </c>
      <c r="B63" s="334" t="s">
        <v>375</v>
      </c>
      <c r="C63" s="335" t="s">
        <v>7</v>
      </c>
      <c r="D63" s="335">
        <v>1</v>
      </c>
      <c r="E63" s="363"/>
      <c r="F63" s="207">
        <f t="shared" si="42"/>
        <v>0</v>
      </c>
      <c r="G63" s="208"/>
      <c r="H63" s="208">
        <f t="shared" si="43"/>
        <v>0</v>
      </c>
      <c r="I63" s="374">
        <f t="shared" si="44"/>
        <v>0</v>
      </c>
      <c r="J63" s="27"/>
      <c r="K63" s="27"/>
      <c r="L63" s="27"/>
      <c r="M63" s="27"/>
      <c r="N63" s="27"/>
      <c r="O63" s="27"/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  <c r="AB63" s="33"/>
      <c r="AC63" s="33"/>
      <c r="AD63" s="33"/>
      <c r="AE63" s="33"/>
      <c r="AF63" s="33"/>
      <c r="AG63" s="33"/>
      <c r="AH63" s="33"/>
      <c r="AI63" s="33"/>
      <c r="AJ63" s="33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  <c r="AZ63" s="33"/>
      <c r="BA63" s="33"/>
      <c r="BB63" s="33"/>
      <c r="BC63" s="33"/>
      <c r="BD63" s="33"/>
      <c r="BE63" s="33"/>
      <c r="BF63" s="33"/>
      <c r="BG63" s="33"/>
      <c r="BH63" s="33"/>
      <c r="BI63" s="33"/>
      <c r="BJ63" s="33"/>
      <c r="BK63" s="33"/>
      <c r="BL63" s="33"/>
      <c r="BM63" s="33"/>
      <c r="BN63" s="33"/>
      <c r="BO63" s="33"/>
      <c r="BP63" s="33"/>
      <c r="BQ63" s="33"/>
      <c r="BR63" s="33"/>
      <c r="BS63" s="33"/>
      <c r="BT63" s="33"/>
      <c r="BU63" s="33"/>
      <c r="BV63" s="33"/>
      <c r="BW63" s="33"/>
      <c r="BX63" s="33"/>
      <c r="BY63" s="33"/>
      <c r="BZ63" s="33"/>
      <c r="CA63" s="33"/>
      <c r="CB63" s="33"/>
      <c r="CC63" s="33"/>
      <c r="CD63" s="33"/>
      <c r="CE63" s="33"/>
      <c r="CF63" s="33"/>
      <c r="CG63" s="33"/>
      <c r="CH63" s="33"/>
      <c r="CI63" s="33"/>
      <c r="CJ63" s="33"/>
      <c r="CK63" s="33"/>
      <c r="CL63" s="33"/>
      <c r="CM63" s="33"/>
      <c r="CN63" s="33"/>
      <c r="CO63" s="33"/>
      <c r="CP63" s="33"/>
      <c r="CQ63" s="33"/>
      <c r="CR63" s="33"/>
      <c r="CS63" s="33"/>
      <c r="CT63" s="33"/>
      <c r="CU63" s="33"/>
      <c r="CV63" s="33"/>
      <c r="CW63" s="33"/>
      <c r="CX63" s="33"/>
      <c r="CY63" s="33"/>
      <c r="CZ63" s="33"/>
      <c r="DA63" s="33"/>
      <c r="DB63" s="33"/>
      <c r="DC63" s="33"/>
      <c r="DD63" s="33"/>
      <c r="DE63" s="33"/>
      <c r="DF63" s="33"/>
      <c r="DG63" s="33"/>
      <c r="DH63" s="33"/>
      <c r="DI63" s="33"/>
      <c r="DJ63" s="33"/>
      <c r="DK63" s="33"/>
      <c r="DL63" s="33"/>
      <c r="DM63" s="33"/>
      <c r="DN63" s="33"/>
      <c r="DO63" s="33"/>
      <c r="DP63" s="33"/>
      <c r="DQ63" s="33"/>
      <c r="DR63" s="33"/>
      <c r="DS63" s="33"/>
      <c r="DT63" s="33"/>
      <c r="DU63" s="33"/>
      <c r="DV63" s="33"/>
      <c r="DW63" s="33"/>
      <c r="DX63" s="33"/>
      <c r="DY63" s="33"/>
      <c r="DZ63" s="33"/>
      <c r="EA63" s="33"/>
      <c r="EB63" s="33"/>
      <c r="EC63" s="33"/>
      <c r="ED63" s="33"/>
      <c r="EE63" s="33"/>
      <c r="EF63" s="33"/>
      <c r="EG63" s="33"/>
      <c r="EH63" s="33"/>
      <c r="EI63" s="33"/>
      <c r="EJ63" s="33"/>
      <c r="EK63" s="33"/>
      <c r="EL63" s="33"/>
      <c r="EM63" s="33"/>
      <c r="EN63" s="33"/>
      <c r="EO63" s="33"/>
      <c r="EP63" s="33"/>
      <c r="EQ63" s="33"/>
      <c r="ER63" s="33"/>
      <c r="ES63" s="33"/>
      <c r="ET63" s="33"/>
      <c r="EU63" s="33"/>
      <c r="EV63" s="33"/>
      <c r="EW63" s="33"/>
      <c r="EX63" s="33"/>
      <c r="EY63" s="33"/>
      <c r="EZ63" s="33"/>
      <c r="FA63" s="33"/>
      <c r="FB63" s="33"/>
      <c r="FC63" s="33"/>
      <c r="FD63" s="33"/>
      <c r="FE63" s="33"/>
      <c r="FF63" s="33"/>
      <c r="FG63" s="33"/>
      <c r="FH63" s="33"/>
      <c r="FI63" s="33"/>
      <c r="FJ63" s="33"/>
      <c r="FK63" s="33"/>
      <c r="FL63" s="33"/>
      <c r="FM63" s="33"/>
      <c r="FN63" s="33"/>
      <c r="FO63" s="33"/>
      <c r="FP63" s="33"/>
      <c r="FQ63" s="33"/>
      <c r="FR63" s="33"/>
      <c r="FS63" s="33"/>
      <c r="FT63" s="33"/>
      <c r="FU63" s="33"/>
      <c r="FV63" s="33"/>
      <c r="FW63" s="33"/>
      <c r="FX63" s="33"/>
      <c r="FY63" s="33"/>
      <c r="FZ63" s="33"/>
      <c r="GA63" s="33"/>
      <c r="GB63" s="33"/>
      <c r="GC63" s="33"/>
      <c r="GD63" s="33"/>
      <c r="GE63" s="33"/>
      <c r="GF63" s="33"/>
      <c r="GG63" s="33"/>
      <c r="GH63" s="33"/>
      <c r="GI63" s="33"/>
      <c r="GJ63" s="33"/>
      <c r="GK63" s="33"/>
      <c r="GL63" s="33"/>
      <c r="GM63" s="33"/>
      <c r="GN63" s="33"/>
      <c r="GO63" s="33"/>
      <c r="GP63" s="33"/>
      <c r="GQ63" s="33"/>
      <c r="GR63" s="33"/>
      <c r="GS63" s="33"/>
      <c r="GT63" s="33"/>
      <c r="GU63" s="33"/>
      <c r="GV63" s="33"/>
      <c r="GW63" s="33"/>
      <c r="GX63" s="33"/>
      <c r="GY63" s="33"/>
      <c r="GZ63" s="33"/>
      <c r="HA63" s="33"/>
      <c r="HB63" s="33"/>
      <c r="HC63" s="33"/>
      <c r="HD63" s="33"/>
      <c r="HE63" s="33"/>
      <c r="HF63" s="33"/>
      <c r="HG63" s="33"/>
      <c r="HH63" s="33"/>
      <c r="HI63" s="33"/>
      <c r="HJ63" s="33"/>
      <c r="HK63" s="33"/>
      <c r="HL63" s="33"/>
      <c r="HM63" s="33"/>
      <c r="HN63" s="33"/>
      <c r="HO63" s="33"/>
      <c r="HP63" s="33"/>
      <c r="HQ63" s="33"/>
      <c r="HR63" s="33"/>
      <c r="HS63" s="33"/>
      <c r="HT63" s="33"/>
      <c r="HU63" s="33"/>
      <c r="HV63" s="33"/>
      <c r="HW63" s="33"/>
      <c r="HX63" s="33"/>
      <c r="HY63" s="33"/>
      <c r="HZ63" s="33"/>
      <c r="IA63" s="33"/>
      <c r="IB63" s="33"/>
      <c r="IC63" s="33"/>
      <c r="ID63" s="33"/>
      <c r="IE63" s="33"/>
      <c r="IF63" s="33"/>
      <c r="IG63" s="33"/>
      <c r="IH63" s="33"/>
      <c r="II63" s="33"/>
      <c r="IJ63" s="33"/>
      <c r="IK63" s="33"/>
      <c r="IL63" s="33"/>
      <c r="IM63" s="33"/>
    </row>
    <row r="64" spans="1:247" s="32" customFormat="1">
      <c r="A64" s="336"/>
      <c r="B64" s="389" t="s">
        <v>215</v>
      </c>
      <c r="C64" s="336"/>
      <c r="D64" s="336"/>
      <c r="E64" s="373"/>
      <c r="F64" s="207">
        <f t="shared" si="6"/>
        <v>0</v>
      </c>
      <c r="G64" s="208"/>
      <c r="H64" s="208">
        <f t="shared" si="7"/>
        <v>0</v>
      </c>
      <c r="I64" s="374">
        <f t="shared" si="8"/>
        <v>0</v>
      </c>
      <c r="J64" s="27"/>
      <c r="K64" s="27"/>
      <c r="L64" s="27"/>
      <c r="M64" s="27"/>
      <c r="N64" s="27"/>
      <c r="O64" s="27"/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  <c r="AB64" s="33"/>
      <c r="AC64" s="33"/>
      <c r="AD64" s="33"/>
      <c r="AE64" s="33"/>
      <c r="AF64" s="33"/>
      <c r="AG64" s="33"/>
      <c r="AH64" s="33"/>
      <c r="AI64" s="33"/>
      <c r="AJ64" s="33"/>
      <c r="AK64" s="33"/>
      <c r="AL64" s="33"/>
      <c r="AM64" s="33"/>
      <c r="AN64" s="33"/>
      <c r="AO64" s="33"/>
      <c r="AP64" s="33"/>
      <c r="AQ64" s="33"/>
      <c r="AR64" s="33"/>
      <c r="AS64" s="33"/>
      <c r="AT64" s="33"/>
      <c r="AU64" s="33"/>
      <c r="AV64" s="33"/>
      <c r="AW64" s="33"/>
      <c r="AX64" s="33"/>
      <c r="AY64" s="33"/>
      <c r="AZ64" s="33"/>
      <c r="BA64" s="33"/>
      <c r="BB64" s="33"/>
      <c r="BC64" s="33"/>
      <c r="BD64" s="33"/>
      <c r="BE64" s="33"/>
      <c r="BF64" s="33"/>
      <c r="BG64" s="33"/>
      <c r="BH64" s="33"/>
      <c r="BI64" s="33"/>
      <c r="BJ64" s="33"/>
      <c r="BK64" s="33"/>
      <c r="BL64" s="33"/>
      <c r="BM64" s="33"/>
      <c r="BN64" s="33"/>
      <c r="BO64" s="33"/>
      <c r="BP64" s="33"/>
      <c r="BQ64" s="33"/>
      <c r="BR64" s="33"/>
      <c r="BS64" s="33"/>
      <c r="BT64" s="33"/>
      <c r="BU64" s="33"/>
      <c r="BV64" s="33"/>
      <c r="BW64" s="33"/>
      <c r="BX64" s="33"/>
      <c r="BY64" s="33"/>
      <c r="BZ64" s="33"/>
      <c r="CA64" s="33"/>
      <c r="CB64" s="33"/>
      <c r="CC64" s="33"/>
      <c r="CD64" s="33"/>
      <c r="CE64" s="33"/>
      <c r="CF64" s="33"/>
      <c r="CG64" s="33"/>
      <c r="CH64" s="33"/>
      <c r="CI64" s="33"/>
      <c r="CJ64" s="33"/>
      <c r="CK64" s="33"/>
      <c r="CL64" s="33"/>
      <c r="CM64" s="33"/>
      <c r="CN64" s="33"/>
      <c r="CO64" s="33"/>
      <c r="CP64" s="33"/>
      <c r="CQ64" s="33"/>
      <c r="CR64" s="33"/>
      <c r="CS64" s="33"/>
      <c r="CT64" s="33"/>
      <c r="CU64" s="33"/>
      <c r="CV64" s="33"/>
      <c r="CW64" s="33"/>
      <c r="CX64" s="33"/>
      <c r="CY64" s="33"/>
      <c r="CZ64" s="33"/>
      <c r="DA64" s="33"/>
      <c r="DB64" s="33"/>
      <c r="DC64" s="33"/>
      <c r="DD64" s="33"/>
      <c r="DE64" s="33"/>
      <c r="DF64" s="33"/>
      <c r="DG64" s="33"/>
      <c r="DH64" s="33"/>
      <c r="DI64" s="33"/>
      <c r="DJ64" s="33"/>
      <c r="DK64" s="33"/>
      <c r="DL64" s="33"/>
      <c r="DM64" s="33"/>
      <c r="DN64" s="33"/>
      <c r="DO64" s="33"/>
      <c r="DP64" s="33"/>
      <c r="DQ64" s="33"/>
      <c r="DR64" s="33"/>
      <c r="DS64" s="33"/>
      <c r="DT64" s="33"/>
      <c r="DU64" s="33"/>
      <c r="DV64" s="33"/>
      <c r="DW64" s="33"/>
      <c r="DX64" s="33"/>
      <c r="DY64" s="33"/>
      <c r="DZ64" s="33"/>
      <c r="EA64" s="33"/>
      <c r="EB64" s="33"/>
      <c r="EC64" s="33"/>
      <c r="ED64" s="33"/>
      <c r="EE64" s="33"/>
      <c r="EF64" s="33"/>
      <c r="EG64" s="33"/>
      <c r="EH64" s="33"/>
      <c r="EI64" s="33"/>
      <c r="EJ64" s="33"/>
      <c r="EK64" s="33"/>
      <c r="EL64" s="33"/>
      <c r="EM64" s="33"/>
      <c r="EN64" s="33"/>
      <c r="EO64" s="33"/>
      <c r="EP64" s="33"/>
      <c r="EQ64" s="33"/>
      <c r="ER64" s="33"/>
      <c r="ES64" s="33"/>
      <c r="ET64" s="33"/>
      <c r="EU64" s="33"/>
      <c r="EV64" s="33"/>
      <c r="EW64" s="33"/>
      <c r="EX64" s="33"/>
      <c r="EY64" s="33"/>
      <c r="EZ64" s="33"/>
      <c r="FA64" s="33"/>
      <c r="FB64" s="33"/>
      <c r="FC64" s="33"/>
      <c r="FD64" s="33"/>
      <c r="FE64" s="33"/>
      <c r="FF64" s="33"/>
      <c r="FG64" s="33"/>
      <c r="FH64" s="33"/>
      <c r="FI64" s="33"/>
      <c r="FJ64" s="33"/>
      <c r="FK64" s="33"/>
      <c r="FL64" s="33"/>
      <c r="FM64" s="33"/>
      <c r="FN64" s="33"/>
      <c r="FO64" s="33"/>
      <c r="FP64" s="33"/>
      <c r="FQ64" s="33"/>
      <c r="FR64" s="33"/>
      <c r="FS64" s="33"/>
      <c r="FT64" s="33"/>
      <c r="FU64" s="33"/>
      <c r="FV64" s="33"/>
      <c r="FW64" s="33"/>
      <c r="FX64" s="33"/>
      <c r="FY64" s="33"/>
      <c r="FZ64" s="33"/>
      <c r="GA64" s="33"/>
      <c r="GB64" s="33"/>
      <c r="GC64" s="33"/>
      <c r="GD64" s="33"/>
      <c r="GE64" s="33"/>
      <c r="GF64" s="33"/>
      <c r="GG64" s="33"/>
      <c r="GH64" s="33"/>
      <c r="GI64" s="33"/>
      <c r="GJ64" s="33"/>
      <c r="GK64" s="33"/>
      <c r="GL64" s="33"/>
      <c r="GM64" s="33"/>
      <c r="GN64" s="33"/>
      <c r="GO64" s="33"/>
      <c r="GP64" s="33"/>
      <c r="GQ64" s="33"/>
      <c r="GR64" s="33"/>
      <c r="GS64" s="33"/>
      <c r="GT64" s="33"/>
      <c r="GU64" s="33"/>
      <c r="GV64" s="33"/>
      <c r="GW64" s="33"/>
      <c r="GX64" s="33"/>
      <c r="GY64" s="33"/>
      <c r="GZ64" s="33"/>
      <c r="HA64" s="33"/>
      <c r="HB64" s="33"/>
      <c r="HC64" s="33"/>
      <c r="HD64" s="33"/>
      <c r="HE64" s="33"/>
      <c r="HF64" s="33"/>
      <c r="HG64" s="33"/>
      <c r="HH64" s="33"/>
      <c r="HI64" s="33"/>
      <c r="HJ64" s="33"/>
      <c r="HK64" s="33"/>
      <c r="HL64" s="33"/>
      <c r="HM64" s="33"/>
      <c r="HN64" s="33"/>
      <c r="HO64" s="33"/>
      <c r="HP64" s="33"/>
      <c r="HQ64" s="33"/>
      <c r="HR64" s="33"/>
      <c r="HS64" s="33"/>
      <c r="HT64" s="33"/>
      <c r="HU64" s="33"/>
      <c r="HV64" s="33"/>
      <c r="HW64" s="33"/>
      <c r="HX64" s="33"/>
      <c r="HY64" s="33"/>
      <c r="HZ64" s="33"/>
      <c r="IA64" s="33"/>
      <c r="IB64" s="33"/>
      <c r="IC64" s="33"/>
      <c r="ID64" s="33"/>
      <c r="IE64" s="33"/>
      <c r="IF64" s="33"/>
      <c r="IG64" s="33"/>
      <c r="IH64" s="33"/>
      <c r="II64" s="33"/>
      <c r="IJ64" s="33"/>
      <c r="IK64" s="33"/>
      <c r="IL64" s="33"/>
      <c r="IM64" s="33"/>
    </row>
    <row r="65" spans="1:247" s="32" customFormat="1">
      <c r="A65" s="333">
        <v>1</v>
      </c>
      <c r="B65" s="334" t="s">
        <v>216</v>
      </c>
      <c r="C65" s="335" t="s">
        <v>7</v>
      </c>
      <c r="D65" s="335">
        <v>470</v>
      </c>
      <c r="E65" s="44"/>
      <c r="F65" s="207">
        <f t="shared" si="6"/>
        <v>0</v>
      </c>
      <c r="G65" s="208"/>
      <c r="H65" s="208">
        <f t="shared" si="7"/>
        <v>0</v>
      </c>
      <c r="I65" s="374">
        <f t="shared" si="8"/>
        <v>0</v>
      </c>
      <c r="J65" s="27"/>
      <c r="K65" s="27"/>
      <c r="L65" s="27"/>
      <c r="M65" s="27"/>
      <c r="N65" s="27"/>
      <c r="O65" s="27"/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33"/>
      <c r="AV65" s="33"/>
      <c r="AW65" s="33"/>
      <c r="AX65" s="33"/>
      <c r="AY65" s="33"/>
      <c r="AZ65" s="33"/>
      <c r="BA65" s="33"/>
      <c r="BB65" s="33"/>
      <c r="BC65" s="33"/>
      <c r="BD65" s="33"/>
      <c r="BE65" s="33"/>
      <c r="BF65" s="33"/>
      <c r="BG65" s="33"/>
      <c r="BH65" s="33"/>
      <c r="BI65" s="33"/>
      <c r="BJ65" s="33"/>
      <c r="BK65" s="33"/>
      <c r="BL65" s="33"/>
      <c r="BM65" s="33"/>
      <c r="BN65" s="33"/>
      <c r="BO65" s="33"/>
      <c r="BP65" s="33"/>
      <c r="BQ65" s="33"/>
      <c r="BR65" s="33"/>
      <c r="BS65" s="33"/>
      <c r="BT65" s="33"/>
      <c r="BU65" s="33"/>
      <c r="BV65" s="33"/>
      <c r="BW65" s="33"/>
      <c r="BX65" s="33"/>
      <c r="BY65" s="33"/>
      <c r="BZ65" s="33"/>
      <c r="CA65" s="33"/>
      <c r="CB65" s="33"/>
      <c r="CC65" s="33"/>
      <c r="CD65" s="33"/>
      <c r="CE65" s="33"/>
      <c r="CF65" s="33"/>
      <c r="CG65" s="33"/>
      <c r="CH65" s="33"/>
      <c r="CI65" s="33"/>
      <c r="CJ65" s="33"/>
      <c r="CK65" s="33"/>
      <c r="CL65" s="33"/>
      <c r="CM65" s="33"/>
      <c r="CN65" s="33"/>
      <c r="CO65" s="33"/>
      <c r="CP65" s="33"/>
      <c r="CQ65" s="33"/>
      <c r="CR65" s="33"/>
      <c r="CS65" s="33"/>
      <c r="CT65" s="33"/>
      <c r="CU65" s="33"/>
      <c r="CV65" s="33"/>
      <c r="CW65" s="33"/>
      <c r="CX65" s="33"/>
      <c r="CY65" s="33"/>
      <c r="CZ65" s="33"/>
      <c r="DA65" s="33"/>
      <c r="DB65" s="33"/>
      <c r="DC65" s="33"/>
      <c r="DD65" s="33"/>
      <c r="DE65" s="33"/>
      <c r="DF65" s="33"/>
      <c r="DG65" s="33"/>
      <c r="DH65" s="33"/>
      <c r="DI65" s="33"/>
      <c r="DJ65" s="33"/>
      <c r="DK65" s="33"/>
      <c r="DL65" s="33"/>
      <c r="DM65" s="33"/>
      <c r="DN65" s="33"/>
      <c r="DO65" s="33"/>
      <c r="DP65" s="33"/>
      <c r="DQ65" s="33"/>
      <c r="DR65" s="33"/>
      <c r="DS65" s="33"/>
      <c r="DT65" s="33"/>
      <c r="DU65" s="33"/>
      <c r="DV65" s="33"/>
      <c r="DW65" s="33"/>
      <c r="DX65" s="33"/>
      <c r="DY65" s="33"/>
      <c r="DZ65" s="33"/>
      <c r="EA65" s="33"/>
      <c r="EB65" s="33"/>
      <c r="EC65" s="33"/>
      <c r="ED65" s="33"/>
      <c r="EE65" s="33"/>
      <c r="EF65" s="33"/>
      <c r="EG65" s="33"/>
      <c r="EH65" s="33"/>
      <c r="EI65" s="33"/>
      <c r="EJ65" s="33"/>
      <c r="EK65" s="33"/>
      <c r="EL65" s="33"/>
      <c r="EM65" s="33"/>
      <c r="EN65" s="33"/>
      <c r="EO65" s="33"/>
      <c r="EP65" s="33"/>
      <c r="EQ65" s="33"/>
      <c r="ER65" s="33"/>
      <c r="ES65" s="33"/>
      <c r="ET65" s="33"/>
      <c r="EU65" s="33"/>
      <c r="EV65" s="33"/>
      <c r="EW65" s="33"/>
      <c r="EX65" s="33"/>
      <c r="EY65" s="33"/>
      <c r="EZ65" s="33"/>
      <c r="FA65" s="33"/>
      <c r="FB65" s="33"/>
      <c r="FC65" s="33"/>
      <c r="FD65" s="33"/>
      <c r="FE65" s="33"/>
      <c r="FF65" s="33"/>
      <c r="FG65" s="33"/>
      <c r="FH65" s="33"/>
      <c r="FI65" s="33"/>
      <c r="FJ65" s="33"/>
      <c r="FK65" s="33"/>
      <c r="FL65" s="33"/>
      <c r="FM65" s="33"/>
      <c r="FN65" s="33"/>
      <c r="FO65" s="33"/>
      <c r="FP65" s="33"/>
      <c r="FQ65" s="33"/>
      <c r="FR65" s="33"/>
      <c r="FS65" s="33"/>
      <c r="FT65" s="33"/>
      <c r="FU65" s="33"/>
      <c r="FV65" s="33"/>
      <c r="FW65" s="33"/>
      <c r="FX65" s="33"/>
      <c r="FY65" s="33"/>
      <c r="FZ65" s="33"/>
      <c r="GA65" s="33"/>
      <c r="GB65" s="33"/>
      <c r="GC65" s="33"/>
      <c r="GD65" s="33"/>
      <c r="GE65" s="33"/>
      <c r="GF65" s="33"/>
      <c r="GG65" s="33"/>
      <c r="GH65" s="33"/>
      <c r="GI65" s="33"/>
      <c r="GJ65" s="33"/>
      <c r="GK65" s="33"/>
      <c r="GL65" s="33"/>
      <c r="GM65" s="33"/>
      <c r="GN65" s="33"/>
      <c r="GO65" s="33"/>
      <c r="GP65" s="33"/>
      <c r="GQ65" s="33"/>
      <c r="GR65" s="33"/>
      <c r="GS65" s="33"/>
      <c r="GT65" s="33"/>
      <c r="GU65" s="33"/>
      <c r="GV65" s="33"/>
      <c r="GW65" s="33"/>
      <c r="GX65" s="33"/>
      <c r="GY65" s="33"/>
      <c r="GZ65" s="33"/>
      <c r="HA65" s="33"/>
      <c r="HB65" s="33"/>
      <c r="HC65" s="33"/>
      <c r="HD65" s="33"/>
      <c r="HE65" s="33"/>
      <c r="HF65" s="33"/>
      <c r="HG65" s="33"/>
      <c r="HH65" s="33"/>
      <c r="HI65" s="33"/>
      <c r="HJ65" s="33"/>
      <c r="HK65" s="33"/>
      <c r="HL65" s="33"/>
      <c r="HM65" s="33"/>
      <c r="HN65" s="33"/>
      <c r="HO65" s="33"/>
      <c r="HP65" s="33"/>
      <c r="HQ65" s="33"/>
      <c r="HR65" s="33"/>
      <c r="HS65" s="33"/>
      <c r="HT65" s="33"/>
      <c r="HU65" s="33"/>
      <c r="HV65" s="33"/>
      <c r="HW65" s="33"/>
      <c r="HX65" s="33"/>
      <c r="HY65" s="33"/>
      <c r="HZ65" s="33"/>
      <c r="IA65" s="33"/>
      <c r="IB65" s="33"/>
      <c r="IC65" s="33"/>
      <c r="ID65" s="33"/>
      <c r="IE65" s="33"/>
      <c r="IF65" s="33"/>
      <c r="IG65" s="33"/>
      <c r="IH65" s="33"/>
      <c r="II65" s="33"/>
      <c r="IJ65" s="33"/>
      <c r="IK65" s="33"/>
      <c r="IL65" s="33"/>
      <c r="IM65" s="33"/>
    </row>
    <row r="66" spans="1:247" s="32" customFormat="1">
      <c r="A66" s="333">
        <v>2</v>
      </c>
      <c r="B66" s="334" t="s">
        <v>217</v>
      </c>
      <c r="C66" s="335" t="s">
        <v>7</v>
      </c>
      <c r="D66" s="335">
        <v>42</v>
      </c>
      <c r="E66" s="44"/>
      <c r="F66" s="207">
        <f t="shared" si="6"/>
        <v>0</v>
      </c>
      <c r="G66" s="208"/>
      <c r="H66" s="208">
        <f t="shared" si="7"/>
        <v>0</v>
      </c>
      <c r="I66" s="374">
        <f t="shared" si="8"/>
        <v>0</v>
      </c>
      <c r="J66" s="27"/>
      <c r="K66" s="27"/>
      <c r="L66" s="27"/>
      <c r="M66" s="27"/>
      <c r="N66" s="27"/>
      <c r="O66" s="27"/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  <c r="AZ66" s="33"/>
      <c r="BA66" s="33"/>
      <c r="BB66" s="33"/>
      <c r="BC66" s="33"/>
      <c r="BD66" s="33"/>
      <c r="BE66" s="33"/>
      <c r="BF66" s="33"/>
      <c r="BG66" s="33"/>
      <c r="BH66" s="33"/>
      <c r="BI66" s="33"/>
      <c r="BJ66" s="33"/>
      <c r="BK66" s="33"/>
      <c r="BL66" s="33"/>
      <c r="BM66" s="33"/>
      <c r="BN66" s="33"/>
      <c r="BO66" s="33"/>
      <c r="BP66" s="33"/>
      <c r="BQ66" s="33"/>
      <c r="BR66" s="33"/>
      <c r="BS66" s="33"/>
      <c r="BT66" s="33"/>
      <c r="BU66" s="33"/>
      <c r="BV66" s="33"/>
      <c r="BW66" s="33"/>
      <c r="BX66" s="33"/>
      <c r="BY66" s="33"/>
      <c r="BZ66" s="33"/>
      <c r="CA66" s="33"/>
      <c r="CB66" s="33"/>
      <c r="CC66" s="33"/>
      <c r="CD66" s="33"/>
      <c r="CE66" s="33"/>
      <c r="CF66" s="33"/>
      <c r="CG66" s="33"/>
      <c r="CH66" s="33"/>
      <c r="CI66" s="33"/>
      <c r="CJ66" s="33"/>
      <c r="CK66" s="33"/>
      <c r="CL66" s="33"/>
      <c r="CM66" s="33"/>
      <c r="CN66" s="33"/>
      <c r="CO66" s="33"/>
      <c r="CP66" s="33"/>
      <c r="CQ66" s="33"/>
      <c r="CR66" s="33"/>
      <c r="CS66" s="33"/>
      <c r="CT66" s="33"/>
      <c r="CU66" s="33"/>
      <c r="CV66" s="33"/>
      <c r="CW66" s="33"/>
      <c r="CX66" s="33"/>
      <c r="CY66" s="33"/>
      <c r="CZ66" s="33"/>
      <c r="DA66" s="33"/>
      <c r="DB66" s="33"/>
      <c r="DC66" s="33"/>
      <c r="DD66" s="33"/>
      <c r="DE66" s="33"/>
      <c r="DF66" s="33"/>
      <c r="DG66" s="33"/>
      <c r="DH66" s="33"/>
      <c r="DI66" s="33"/>
      <c r="DJ66" s="33"/>
      <c r="DK66" s="33"/>
      <c r="DL66" s="33"/>
      <c r="DM66" s="33"/>
      <c r="DN66" s="33"/>
      <c r="DO66" s="33"/>
      <c r="DP66" s="33"/>
      <c r="DQ66" s="33"/>
      <c r="DR66" s="33"/>
      <c r="DS66" s="33"/>
      <c r="DT66" s="33"/>
      <c r="DU66" s="33"/>
      <c r="DV66" s="33"/>
      <c r="DW66" s="33"/>
      <c r="DX66" s="33"/>
      <c r="DY66" s="33"/>
      <c r="DZ66" s="33"/>
      <c r="EA66" s="33"/>
      <c r="EB66" s="33"/>
      <c r="EC66" s="33"/>
      <c r="ED66" s="33"/>
      <c r="EE66" s="33"/>
      <c r="EF66" s="33"/>
      <c r="EG66" s="33"/>
      <c r="EH66" s="33"/>
      <c r="EI66" s="33"/>
      <c r="EJ66" s="33"/>
      <c r="EK66" s="33"/>
      <c r="EL66" s="33"/>
      <c r="EM66" s="33"/>
      <c r="EN66" s="33"/>
      <c r="EO66" s="33"/>
      <c r="EP66" s="33"/>
      <c r="EQ66" s="33"/>
      <c r="ER66" s="33"/>
      <c r="ES66" s="33"/>
      <c r="ET66" s="33"/>
      <c r="EU66" s="33"/>
      <c r="EV66" s="33"/>
      <c r="EW66" s="33"/>
      <c r="EX66" s="33"/>
      <c r="EY66" s="33"/>
      <c r="EZ66" s="33"/>
      <c r="FA66" s="33"/>
      <c r="FB66" s="33"/>
      <c r="FC66" s="33"/>
      <c r="FD66" s="33"/>
      <c r="FE66" s="33"/>
      <c r="FF66" s="33"/>
      <c r="FG66" s="33"/>
      <c r="FH66" s="33"/>
      <c r="FI66" s="33"/>
      <c r="FJ66" s="33"/>
      <c r="FK66" s="33"/>
      <c r="FL66" s="33"/>
      <c r="FM66" s="33"/>
      <c r="FN66" s="33"/>
      <c r="FO66" s="33"/>
      <c r="FP66" s="33"/>
      <c r="FQ66" s="33"/>
      <c r="FR66" s="33"/>
      <c r="FS66" s="33"/>
      <c r="FT66" s="33"/>
      <c r="FU66" s="33"/>
      <c r="FV66" s="33"/>
      <c r="FW66" s="33"/>
      <c r="FX66" s="33"/>
      <c r="FY66" s="33"/>
      <c r="FZ66" s="33"/>
      <c r="GA66" s="33"/>
      <c r="GB66" s="33"/>
      <c r="GC66" s="33"/>
      <c r="GD66" s="33"/>
      <c r="GE66" s="33"/>
      <c r="GF66" s="33"/>
      <c r="GG66" s="33"/>
      <c r="GH66" s="33"/>
      <c r="GI66" s="33"/>
      <c r="GJ66" s="33"/>
      <c r="GK66" s="33"/>
      <c r="GL66" s="33"/>
      <c r="GM66" s="33"/>
      <c r="GN66" s="33"/>
      <c r="GO66" s="33"/>
      <c r="GP66" s="33"/>
      <c r="GQ66" s="33"/>
      <c r="GR66" s="33"/>
      <c r="GS66" s="33"/>
      <c r="GT66" s="33"/>
      <c r="GU66" s="33"/>
      <c r="GV66" s="33"/>
      <c r="GW66" s="33"/>
      <c r="GX66" s="33"/>
      <c r="GY66" s="33"/>
      <c r="GZ66" s="33"/>
      <c r="HA66" s="33"/>
      <c r="HB66" s="33"/>
      <c r="HC66" s="33"/>
      <c r="HD66" s="33"/>
      <c r="HE66" s="33"/>
      <c r="HF66" s="33"/>
      <c r="HG66" s="33"/>
      <c r="HH66" s="33"/>
      <c r="HI66" s="33"/>
      <c r="HJ66" s="33"/>
      <c r="HK66" s="33"/>
      <c r="HL66" s="33"/>
      <c r="HM66" s="33"/>
      <c r="HN66" s="33"/>
      <c r="HO66" s="33"/>
      <c r="HP66" s="33"/>
      <c r="HQ66" s="33"/>
      <c r="HR66" s="33"/>
      <c r="HS66" s="33"/>
      <c r="HT66" s="33"/>
      <c r="HU66" s="33"/>
      <c r="HV66" s="33"/>
      <c r="HW66" s="33"/>
      <c r="HX66" s="33"/>
      <c r="HY66" s="33"/>
      <c r="HZ66" s="33"/>
      <c r="IA66" s="33"/>
      <c r="IB66" s="33"/>
      <c r="IC66" s="33"/>
      <c r="ID66" s="33"/>
      <c r="IE66" s="33"/>
      <c r="IF66" s="33"/>
      <c r="IG66" s="33"/>
      <c r="IH66" s="33"/>
      <c r="II66" s="33"/>
      <c r="IJ66" s="33"/>
      <c r="IK66" s="33"/>
      <c r="IL66" s="33"/>
      <c r="IM66" s="33"/>
    </row>
    <row r="67" spans="1:247">
      <c r="A67" s="333">
        <v>3</v>
      </c>
      <c r="B67" s="334" t="s">
        <v>218</v>
      </c>
      <c r="C67" s="335" t="s">
        <v>7</v>
      </c>
      <c r="D67" s="335">
        <v>45</v>
      </c>
      <c r="E67" s="44"/>
      <c r="F67" s="207">
        <f t="shared" si="6"/>
        <v>0</v>
      </c>
      <c r="G67" s="208"/>
      <c r="H67" s="208">
        <f t="shared" si="7"/>
        <v>0</v>
      </c>
      <c r="I67" s="374">
        <f t="shared" si="8"/>
        <v>0</v>
      </c>
      <c r="J67" s="27"/>
      <c r="K67" s="27"/>
      <c r="L67" s="27"/>
      <c r="M67" s="27"/>
      <c r="N67" s="27"/>
      <c r="O67" s="27"/>
      <c r="P67" s="27"/>
      <c r="Q67" s="27"/>
      <c r="R67" s="27"/>
      <c r="S67" s="27"/>
      <c r="T67" s="27"/>
      <c r="U67" s="27"/>
      <c r="V67" s="27"/>
      <c r="W67" s="27"/>
      <c r="X67" s="27"/>
      <c r="Y67" s="27"/>
      <c r="Z67" s="27"/>
      <c r="AA67" s="27"/>
      <c r="AB67" s="27"/>
      <c r="AC67" s="27"/>
      <c r="AD67" s="27"/>
      <c r="AE67" s="27"/>
      <c r="AF67" s="27"/>
      <c r="AG67" s="27"/>
      <c r="AH67" s="27"/>
      <c r="AI67" s="27"/>
      <c r="AJ67" s="27"/>
      <c r="AK67" s="27"/>
      <c r="AL67" s="27"/>
      <c r="AM67" s="27"/>
      <c r="AN67" s="27"/>
      <c r="AO67" s="27"/>
      <c r="AP67" s="27"/>
      <c r="AQ67" s="27"/>
      <c r="AR67" s="27"/>
      <c r="AS67" s="27"/>
      <c r="AT67" s="27"/>
      <c r="AU67" s="27"/>
      <c r="AV67" s="27"/>
      <c r="AW67" s="27"/>
      <c r="AX67" s="27"/>
      <c r="AY67" s="27"/>
      <c r="AZ67" s="27"/>
      <c r="BA67" s="27"/>
      <c r="BB67" s="27"/>
      <c r="BC67" s="33"/>
      <c r="BD67" s="33"/>
      <c r="BE67" s="33"/>
      <c r="BF67" s="33"/>
      <c r="BG67" s="33"/>
      <c r="BH67" s="33"/>
      <c r="BI67" s="33"/>
      <c r="BJ67" s="33"/>
      <c r="BK67" s="33"/>
      <c r="BL67" s="33"/>
      <c r="BM67" s="33"/>
      <c r="BN67" s="33"/>
      <c r="BO67" s="33"/>
      <c r="BP67" s="33"/>
      <c r="BQ67" s="33"/>
      <c r="BR67" s="33"/>
      <c r="BS67" s="33"/>
      <c r="BT67" s="33"/>
      <c r="BU67" s="33"/>
      <c r="BV67" s="33"/>
      <c r="BW67" s="33"/>
      <c r="BX67" s="33"/>
      <c r="BY67" s="33"/>
      <c r="BZ67" s="33"/>
      <c r="CA67" s="33"/>
      <c r="CB67" s="33"/>
      <c r="CC67" s="33"/>
      <c r="CD67" s="33"/>
      <c r="CE67" s="33"/>
      <c r="CF67" s="33"/>
      <c r="CG67" s="33"/>
      <c r="CH67" s="33"/>
      <c r="CI67" s="33"/>
      <c r="CJ67" s="33"/>
      <c r="CK67" s="33"/>
      <c r="CL67" s="33"/>
      <c r="CM67" s="33"/>
      <c r="CN67" s="33"/>
      <c r="CO67" s="33"/>
      <c r="CP67" s="33"/>
      <c r="CQ67" s="33"/>
      <c r="CR67" s="33"/>
      <c r="CS67" s="33"/>
      <c r="CT67" s="33"/>
      <c r="CU67" s="33"/>
      <c r="CV67" s="33"/>
      <c r="CW67" s="33"/>
      <c r="CX67" s="33"/>
      <c r="CY67" s="33"/>
      <c r="CZ67" s="33"/>
      <c r="DA67" s="33"/>
      <c r="DB67" s="33"/>
      <c r="DC67" s="33"/>
      <c r="DD67" s="33"/>
      <c r="DE67" s="33"/>
      <c r="DF67" s="33"/>
      <c r="DG67" s="33"/>
      <c r="DH67" s="33"/>
      <c r="DI67" s="33"/>
      <c r="DJ67" s="33"/>
      <c r="DK67" s="33"/>
      <c r="DL67" s="33"/>
      <c r="DM67" s="33"/>
      <c r="DN67" s="33"/>
      <c r="DO67" s="33"/>
      <c r="DP67" s="33"/>
      <c r="DQ67" s="33"/>
      <c r="DR67" s="33"/>
      <c r="DS67" s="33"/>
      <c r="DT67" s="33"/>
      <c r="DU67" s="33"/>
      <c r="DV67" s="33"/>
      <c r="DW67" s="33"/>
      <c r="DX67" s="33"/>
      <c r="DY67" s="33"/>
      <c r="DZ67" s="33"/>
      <c r="EA67" s="33"/>
      <c r="EB67" s="33"/>
      <c r="EC67" s="33"/>
      <c r="ED67" s="33"/>
      <c r="EE67" s="33"/>
      <c r="EF67" s="33"/>
      <c r="EG67" s="33"/>
      <c r="EH67" s="33"/>
      <c r="EI67" s="33"/>
      <c r="EJ67" s="33"/>
      <c r="EK67" s="33"/>
      <c r="EL67" s="33"/>
      <c r="EM67" s="33"/>
      <c r="EN67" s="33"/>
      <c r="EO67" s="33"/>
      <c r="EP67" s="33"/>
      <c r="EQ67" s="33"/>
      <c r="ER67" s="33"/>
      <c r="ES67" s="33"/>
      <c r="ET67" s="33"/>
      <c r="EU67" s="33"/>
      <c r="EV67" s="33"/>
      <c r="EW67" s="33"/>
      <c r="EX67" s="33"/>
      <c r="EY67" s="33"/>
      <c r="EZ67" s="33"/>
      <c r="FA67" s="33"/>
      <c r="FB67" s="33"/>
      <c r="FC67" s="33"/>
      <c r="FD67" s="33"/>
      <c r="FE67" s="33"/>
      <c r="FF67" s="33"/>
      <c r="FG67" s="33"/>
      <c r="FH67" s="33"/>
      <c r="FI67" s="33"/>
      <c r="FJ67" s="33"/>
      <c r="FK67" s="33"/>
      <c r="FL67" s="33"/>
      <c r="FM67" s="33"/>
      <c r="FN67" s="33"/>
      <c r="FO67" s="33"/>
      <c r="FP67" s="33"/>
      <c r="FQ67" s="33"/>
      <c r="FR67" s="33"/>
      <c r="FS67" s="33"/>
      <c r="FT67" s="33"/>
      <c r="FU67" s="33"/>
      <c r="FV67" s="33"/>
      <c r="FW67" s="33"/>
      <c r="FX67" s="33"/>
      <c r="FY67" s="33"/>
      <c r="FZ67" s="33"/>
      <c r="GA67" s="33"/>
      <c r="GB67" s="33"/>
      <c r="GC67" s="33"/>
      <c r="GD67" s="33"/>
      <c r="GE67" s="33"/>
      <c r="GF67" s="33"/>
      <c r="GG67" s="33"/>
      <c r="GH67" s="33"/>
      <c r="GI67" s="33"/>
      <c r="GJ67" s="33"/>
      <c r="GK67" s="33"/>
      <c r="GL67" s="33"/>
      <c r="GM67" s="33"/>
      <c r="GN67" s="33"/>
      <c r="GO67" s="33"/>
      <c r="GP67" s="33"/>
      <c r="GQ67" s="33"/>
      <c r="GR67" s="33"/>
      <c r="GS67" s="33"/>
      <c r="GT67" s="33"/>
      <c r="GU67" s="33"/>
      <c r="GV67" s="33"/>
      <c r="GW67" s="33"/>
      <c r="GX67" s="33"/>
      <c r="GY67" s="33"/>
      <c r="GZ67" s="33"/>
      <c r="HA67" s="33"/>
      <c r="HB67" s="33"/>
      <c r="HC67" s="33"/>
      <c r="HD67" s="33"/>
      <c r="HE67" s="33"/>
      <c r="HF67" s="33"/>
      <c r="HG67" s="33"/>
      <c r="HH67" s="33"/>
      <c r="HI67" s="33"/>
      <c r="HJ67" s="33"/>
      <c r="HK67" s="33"/>
      <c r="HL67" s="33"/>
      <c r="HM67" s="33"/>
      <c r="HN67" s="33"/>
      <c r="HO67" s="33"/>
      <c r="HP67" s="33"/>
      <c r="HQ67" s="33"/>
      <c r="HR67" s="33"/>
      <c r="HS67" s="33"/>
      <c r="HT67" s="33"/>
      <c r="HU67" s="33"/>
      <c r="HV67" s="33"/>
      <c r="HW67" s="33"/>
      <c r="HX67" s="33"/>
      <c r="HY67" s="33"/>
      <c r="HZ67" s="33"/>
      <c r="IA67" s="33"/>
      <c r="IB67" s="33"/>
      <c r="IC67" s="33"/>
      <c r="ID67" s="33"/>
      <c r="IE67" s="33"/>
      <c r="IF67" s="33"/>
      <c r="IG67" s="33"/>
      <c r="IH67" s="33"/>
      <c r="II67" s="33"/>
      <c r="IJ67" s="33"/>
      <c r="IK67" s="33"/>
      <c r="IL67" s="33"/>
      <c r="IM67" s="33"/>
    </row>
    <row r="68" spans="1:247">
      <c r="A68" s="333">
        <v>4</v>
      </c>
      <c r="B68" s="334" t="s">
        <v>219</v>
      </c>
      <c r="C68" s="335" t="s">
        <v>7</v>
      </c>
      <c r="D68" s="335">
        <v>557</v>
      </c>
      <c r="E68" s="44"/>
      <c r="F68" s="207">
        <f t="shared" si="6"/>
        <v>0</v>
      </c>
      <c r="G68" s="208"/>
      <c r="H68" s="208">
        <f t="shared" si="7"/>
        <v>0</v>
      </c>
      <c r="I68" s="374">
        <f t="shared" si="8"/>
        <v>0</v>
      </c>
      <c r="J68" s="27"/>
      <c r="K68" s="27"/>
      <c r="L68" s="27"/>
      <c r="M68" s="27"/>
      <c r="N68" s="27"/>
      <c r="O68" s="33"/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33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33"/>
      <c r="BN68" s="33"/>
      <c r="BO68" s="33"/>
      <c r="BP68" s="33"/>
      <c r="BQ68" s="33"/>
      <c r="BR68" s="33"/>
      <c r="BS68" s="33"/>
      <c r="BT68" s="33"/>
      <c r="BU68" s="33"/>
      <c r="BV68" s="33"/>
      <c r="BW68" s="33"/>
      <c r="BX68" s="33"/>
      <c r="BY68" s="33"/>
      <c r="BZ68" s="33"/>
      <c r="CA68" s="33"/>
      <c r="CB68" s="33"/>
      <c r="CC68" s="33"/>
      <c r="CD68" s="33"/>
      <c r="CE68" s="33"/>
      <c r="CF68" s="33"/>
      <c r="CG68" s="33"/>
      <c r="CH68" s="33"/>
      <c r="CI68" s="33"/>
      <c r="CJ68" s="33"/>
      <c r="CK68" s="33"/>
      <c r="CL68" s="33"/>
      <c r="CM68" s="33"/>
      <c r="CN68" s="33"/>
      <c r="CO68" s="33"/>
      <c r="CP68" s="33"/>
      <c r="CQ68" s="33"/>
      <c r="CR68" s="33"/>
      <c r="CS68" s="33"/>
      <c r="CT68" s="33"/>
      <c r="CU68" s="33"/>
      <c r="CV68" s="33"/>
      <c r="CW68" s="33"/>
      <c r="CX68" s="33"/>
      <c r="CY68" s="33"/>
      <c r="CZ68" s="33"/>
      <c r="DA68" s="33"/>
      <c r="DB68" s="33"/>
      <c r="DC68" s="33"/>
      <c r="DD68" s="33"/>
      <c r="DE68" s="33"/>
      <c r="DF68" s="33"/>
      <c r="DG68" s="33"/>
      <c r="DH68" s="33"/>
      <c r="DI68" s="33"/>
      <c r="DJ68" s="33"/>
      <c r="DK68" s="33"/>
      <c r="DL68" s="33"/>
      <c r="DM68" s="33"/>
      <c r="DN68" s="33"/>
      <c r="DO68" s="33"/>
      <c r="DP68" s="33"/>
      <c r="DQ68" s="33"/>
      <c r="DR68" s="33"/>
      <c r="DS68" s="33"/>
      <c r="DT68" s="33"/>
      <c r="DU68" s="33"/>
      <c r="DV68" s="33"/>
      <c r="DW68" s="33"/>
      <c r="DX68" s="33"/>
      <c r="DY68" s="33"/>
      <c r="DZ68" s="33"/>
      <c r="EA68" s="33"/>
      <c r="EB68" s="33"/>
      <c r="EC68" s="33"/>
      <c r="ED68" s="33"/>
      <c r="EE68" s="33"/>
      <c r="EF68" s="33"/>
      <c r="EG68" s="33"/>
      <c r="EH68" s="33"/>
      <c r="EI68" s="33"/>
      <c r="EJ68" s="33"/>
      <c r="EK68" s="33"/>
      <c r="EL68" s="33"/>
      <c r="EM68" s="33"/>
      <c r="EN68" s="33"/>
      <c r="EO68" s="33"/>
      <c r="EP68" s="33"/>
      <c r="EQ68" s="33"/>
      <c r="ER68" s="33"/>
      <c r="ES68" s="33"/>
      <c r="ET68" s="33"/>
      <c r="EU68" s="33"/>
      <c r="EV68" s="33"/>
      <c r="EW68" s="33"/>
      <c r="EX68" s="33"/>
      <c r="EY68" s="33"/>
      <c r="EZ68" s="33"/>
      <c r="FA68" s="33"/>
      <c r="FB68" s="33"/>
      <c r="FC68" s="33"/>
      <c r="FD68" s="33"/>
      <c r="FE68" s="33"/>
      <c r="FF68" s="33"/>
      <c r="FG68" s="33"/>
      <c r="FH68" s="33"/>
      <c r="FI68" s="33"/>
      <c r="FJ68" s="33"/>
      <c r="FK68" s="33"/>
      <c r="FL68" s="33"/>
      <c r="FM68" s="33"/>
      <c r="FN68" s="33"/>
      <c r="FO68" s="33"/>
      <c r="FP68" s="33"/>
      <c r="FQ68" s="33"/>
      <c r="FR68" s="33"/>
      <c r="FS68" s="33"/>
      <c r="FT68" s="33"/>
      <c r="FU68" s="33"/>
      <c r="FV68" s="33"/>
      <c r="FW68" s="33"/>
      <c r="FX68" s="33"/>
      <c r="FY68" s="33"/>
      <c r="FZ68" s="33"/>
      <c r="GA68" s="33"/>
      <c r="GB68" s="33"/>
      <c r="GC68" s="33"/>
      <c r="GD68" s="33"/>
      <c r="GE68" s="33"/>
      <c r="GF68" s="33"/>
      <c r="GG68" s="33"/>
      <c r="GH68" s="33"/>
      <c r="GI68" s="33"/>
      <c r="GJ68" s="33"/>
      <c r="GK68" s="33"/>
      <c r="GL68" s="33"/>
      <c r="GM68" s="33"/>
      <c r="GN68" s="33"/>
      <c r="GO68" s="33"/>
      <c r="GP68" s="33"/>
      <c r="GQ68" s="33"/>
      <c r="GR68" s="33"/>
      <c r="GS68" s="33"/>
      <c r="GT68" s="33"/>
      <c r="GU68" s="33"/>
      <c r="GV68" s="33"/>
      <c r="GW68" s="33"/>
      <c r="GX68" s="33"/>
      <c r="GY68" s="33"/>
      <c r="GZ68" s="33"/>
      <c r="HA68" s="33"/>
      <c r="HB68" s="33"/>
      <c r="HC68" s="33"/>
      <c r="HD68" s="33"/>
      <c r="HE68" s="33"/>
      <c r="HF68" s="33"/>
      <c r="HG68" s="33"/>
      <c r="HH68" s="33"/>
      <c r="HI68" s="33"/>
      <c r="HJ68" s="33"/>
      <c r="HK68" s="33"/>
      <c r="HL68" s="33"/>
      <c r="HM68" s="33"/>
      <c r="HN68" s="33"/>
      <c r="HO68" s="33"/>
      <c r="HP68" s="33"/>
      <c r="HQ68" s="33"/>
      <c r="HR68" s="33"/>
      <c r="HS68" s="33"/>
      <c r="HT68" s="33"/>
      <c r="HU68" s="33"/>
      <c r="HV68" s="33"/>
      <c r="HW68" s="33"/>
      <c r="HX68" s="33"/>
      <c r="HY68" s="33"/>
      <c r="HZ68" s="33"/>
      <c r="IA68" s="33"/>
      <c r="IB68" s="33"/>
      <c r="IC68" s="33"/>
      <c r="ID68" s="33"/>
      <c r="IE68" s="33"/>
      <c r="IF68" s="33"/>
      <c r="IG68" s="33"/>
      <c r="IH68" s="33"/>
    </row>
    <row r="69" spans="1:247" s="45" customFormat="1" ht="30" customHeight="1">
      <c r="A69" s="336"/>
      <c r="B69" s="337" t="s">
        <v>220</v>
      </c>
      <c r="C69" s="336"/>
      <c r="D69" s="336"/>
      <c r="E69" s="373"/>
      <c r="F69" s="207">
        <f t="shared" si="6"/>
        <v>0</v>
      </c>
      <c r="G69" s="208"/>
      <c r="H69" s="208">
        <f t="shared" si="7"/>
        <v>0</v>
      </c>
      <c r="I69" s="374">
        <f t="shared" si="8"/>
        <v>0</v>
      </c>
    </row>
    <row r="70" spans="1:247">
      <c r="A70" s="333">
        <v>1</v>
      </c>
      <c r="B70" s="334" t="s">
        <v>221</v>
      </c>
      <c r="C70" s="335" t="s">
        <v>7</v>
      </c>
      <c r="D70" s="335">
        <v>185</v>
      </c>
      <c r="E70" s="44"/>
      <c r="F70" s="207">
        <f t="shared" si="6"/>
        <v>0</v>
      </c>
      <c r="G70" s="208"/>
      <c r="H70" s="208">
        <f t="shared" si="7"/>
        <v>0</v>
      </c>
      <c r="I70" s="374">
        <f t="shared" si="8"/>
        <v>0</v>
      </c>
      <c r="J70" s="27"/>
      <c r="K70" s="27"/>
      <c r="L70" s="27"/>
      <c r="M70" s="27"/>
      <c r="N70" s="27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7"/>
      <c r="AH70" s="27"/>
      <c r="AI70" s="27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33"/>
      <c r="AX70" s="33"/>
      <c r="AY70" s="33"/>
      <c r="AZ70" s="33"/>
      <c r="BA70" s="33"/>
      <c r="BB70" s="33"/>
      <c r="BC70" s="33"/>
      <c r="BD70" s="33"/>
      <c r="BE70" s="33"/>
      <c r="BF70" s="33"/>
      <c r="BG70" s="33"/>
      <c r="BH70" s="33"/>
      <c r="BI70" s="33"/>
      <c r="BJ70" s="33"/>
      <c r="BK70" s="33"/>
      <c r="BL70" s="33"/>
      <c r="BM70" s="33"/>
      <c r="BN70" s="33"/>
      <c r="BO70" s="33"/>
      <c r="BP70" s="33"/>
      <c r="BQ70" s="33"/>
      <c r="BR70" s="33"/>
      <c r="BS70" s="33"/>
      <c r="BT70" s="33"/>
      <c r="BU70" s="33"/>
      <c r="BV70" s="33"/>
      <c r="BW70" s="33"/>
      <c r="BX70" s="33"/>
      <c r="BY70" s="33"/>
      <c r="BZ70" s="33"/>
      <c r="CA70" s="33"/>
      <c r="CB70" s="33"/>
      <c r="CC70" s="33"/>
      <c r="CD70" s="33"/>
      <c r="CE70" s="33"/>
      <c r="CF70" s="33"/>
      <c r="CG70" s="33"/>
      <c r="CH70" s="33"/>
      <c r="CI70" s="33"/>
      <c r="CJ70" s="33"/>
      <c r="CK70" s="33"/>
      <c r="CL70" s="33"/>
      <c r="CM70" s="33"/>
      <c r="CN70" s="33"/>
      <c r="CO70" s="33"/>
      <c r="CP70" s="33"/>
      <c r="CQ70" s="33"/>
      <c r="CR70" s="33"/>
      <c r="CS70" s="33"/>
      <c r="CT70" s="33"/>
      <c r="CU70" s="33"/>
      <c r="CV70" s="33"/>
      <c r="CW70" s="33"/>
      <c r="CX70" s="33"/>
      <c r="CY70" s="33"/>
      <c r="CZ70" s="33"/>
      <c r="DA70" s="33"/>
      <c r="DB70" s="33"/>
      <c r="DC70" s="33"/>
      <c r="DD70" s="33"/>
      <c r="DE70" s="33"/>
      <c r="DF70" s="33"/>
      <c r="DG70" s="33"/>
      <c r="DH70" s="33"/>
      <c r="DI70" s="33"/>
      <c r="DJ70" s="33"/>
      <c r="DK70" s="33"/>
      <c r="DL70" s="33"/>
      <c r="DM70" s="33"/>
      <c r="DN70" s="33"/>
      <c r="DO70" s="33"/>
      <c r="DP70" s="33"/>
      <c r="DQ70" s="33"/>
      <c r="DR70" s="33"/>
      <c r="DS70" s="33"/>
      <c r="DT70" s="33"/>
      <c r="DU70" s="33"/>
      <c r="DV70" s="33"/>
      <c r="DW70" s="33"/>
      <c r="DX70" s="33"/>
      <c r="DY70" s="33"/>
      <c r="DZ70" s="33"/>
      <c r="EA70" s="33"/>
      <c r="EB70" s="33"/>
      <c r="EC70" s="33"/>
      <c r="ED70" s="33"/>
      <c r="EE70" s="33"/>
      <c r="EF70" s="33"/>
      <c r="EG70" s="33"/>
      <c r="EH70" s="33"/>
      <c r="EI70" s="33"/>
      <c r="EJ70" s="33"/>
      <c r="EK70" s="33"/>
      <c r="EL70" s="33"/>
      <c r="EM70" s="33"/>
      <c r="EN70" s="33"/>
      <c r="EO70" s="33"/>
      <c r="EP70" s="33"/>
      <c r="EQ70" s="33"/>
      <c r="ER70" s="33"/>
      <c r="ES70" s="33"/>
      <c r="ET70" s="33"/>
      <c r="EU70" s="33"/>
      <c r="EV70" s="33"/>
      <c r="EW70" s="33"/>
      <c r="EX70" s="33"/>
      <c r="EY70" s="33"/>
      <c r="EZ70" s="33"/>
      <c r="FA70" s="33"/>
      <c r="FB70" s="33"/>
      <c r="FC70" s="33"/>
      <c r="FD70" s="33"/>
      <c r="FE70" s="33"/>
      <c r="FF70" s="33"/>
      <c r="FG70" s="33"/>
      <c r="FH70" s="33"/>
      <c r="FI70" s="33"/>
      <c r="FJ70" s="33"/>
      <c r="FK70" s="33"/>
      <c r="FL70" s="33"/>
      <c r="FM70" s="33"/>
      <c r="FN70" s="33"/>
      <c r="FO70" s="33"/>
      <c r="FP70" s="33"/>
      <c r="FQ70" s="33"/>
      <c r="FR70" s="33"/>
      <c r="FS70" s="33"/>
      <c r="FT70" s="33"/>
      <c r="FU70" s="33"/>
      <c r="FV70" s="33"/>
      <c r="FW70" s="33"/>
      <c r="FX70" s="33"/>
      <c r="FY70" s="33"/>
      <c r="FZ70" s="33"/>
      <c r="GA70" s="33"/>
      <c r="GB70" s="33"/>
      <c r="GC70" s="33"/>
      <c r="GD70" s="33"/>
      <c r="GE70" s="33"/>
      <c r="GF70" s="33"/>
      <c r="GG70" s="33"/>
      <c r="GH70" s="33"/>
      <c r="GI70" s="33"/>
      <c r="GJ70" s="33"/>
      <c r="GK70" s="33"/>
      <c r="GL70" s="33"/>
      <c r="GM70" s="33"/>
      <c r="GN70" s="33"/>
      <c r="GO70" s="33"/>
      <c r="GP70" s="33"/>
      <c r="GQ70" s="33"/>
      <c r="GR70" s="33"/>
      <c r="GS70" s="33"/>
      <c r="GT70" s="33"/>
      <c r="GU70" s="33"/>
      <c r="GV70" s="33"/>
      <c r="GW70" s="33"/>
      <c r="GX70" s="33"/>
      <c r="GY70" s="33"/>
      <c r="GZ70" s="33"/>
      <c r="HA70" s="33"/>
      <c r="HB70" s="33"/>
      <c r="HC70" s="33"/>
      <c r="HD70" s="33"/>
      <c r="HE70" s="33"/>
      <c r="HF70" s="33"/>
      <c r="HG70" s="33"/>
      <c r="HH70" s="33"/>
      <c r="HI70" s="33"/>
      <c r="HJ70" s="33"/>
      <c r="HK70" s="33"/>
      <c r="HL70" s="33"/>
      <c r="HM70" s="33"/>
      <c r="HN70" s="33"/>
      <c r="HO70" s="33"/>
      <c r="HP70" s="33"/>
      <c r="HQ70" s="33"/>
      <c r="HR70" s="33"/>
      <c r="HS70" s="33"/>
      <c r="HT70" s="33"/>
      <c r="HU70" s="33"/>
      <c r="HV70" s="33"/>
      <c r="HW70" s="33"/>
      <c r="HX70" s="33"/>
      <c r="HY70" s="33"/>
      <c r="HZ70" s="33"/>
      <c r="IA70" s="33"/>
      <c r="IB70" s="33"/>
      <c r="IC70" s="33"/>
      <c r="ID70" s="33"/>
      <c r="IE70" s="33"/>
      <c r="IF70" s="33"/>
      <c r="IG70" s="33"/>
    </row>
    <row r="71" spans="1:247" s="32" customFormat="1">
      <c r="A71" s="333">
        <v>2</v>
      </c>
      <c r="B71" s="334" t="s">
        <v>222</v>
      </c>
      <c r="C71" s="335" t="s">
        <v>7</v>
      </c>
      <c r="D71" s="335">
        <v>39</v>
      </c>
      <c r="E71" s="44"/>
      <c r="F71" s="207">
        <f t="shared" si="6"/>
        <v>0</v>
      </c>
      <c r="G71" s="208"/>
      <c r="H71" s="208">
        <f t="shared" si="7"/>
        <v>0</v>
      </c>
      <c r="I71" s="374">
        <f t="shared" si="8"/>
        <v>0</v>
      </c>
      <c r="J71" s="27"/>
      <c r="K71" s="27"/>
      <c r="L71" s="27"/>
      <c r="M71" s="27"/>
      <c r="N71" s="27"/>
      <c r="O71" s="27"/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  <c r="AB71" s="33"/>
      <c r="AC71" s="33"/>
      <c r="AD71" s="33"/>
      <c r="AE71" s="33"/>
      <c r="AF71" s="33"/>
      <c r="AG71" s="33"/>
      <c r="AH71" s="33"/>
      <c r="AI71" s="33"/>
      <c r="AJ71" s="33"/>
      <c r="AK71" s="33"/>
      <c r="AL71" s="33"/>
      <c r="AM71" s="33"/>
      <c r="AN71" s="33"/>
      <c r="AO71" s="33"/>
      <c r="AP71" s="33"/>
      <c r="AQ71" s="33"/>
      <c r="AR71" s="33"/>
      <c r="AS71" s="33"/>
      <c r="AT71" s="33"/>
      <c r="AU71" s="33"/>
      <c r="AV71" s="33"/>
      <c r="AW71" s="33"/>
      <c r="AX71" s="33"/>
      <c r="AY71" s="33"/>
      <c r="AZ71" s="33"/>
      <c r="BA71" s="33"/>
      <c r="BB71" s="33"/>
      <c r="BC71" s="33"/>
      <c r="BD71" s="33"/>
      <c r="BE71" s="33"/>
      <c r="BF71" s="33"/>
      <c r="BG71" s="33"/>
      <c r="BH71" s="33"/>
      <c r="BI71" s="33"/>
      <c r="BJ71" s="33"/>
      <c r="BK71" s="33"/>
      <c r="BL71" s="33"/>
      <c r="BM71" s="33"/>
      <c r="BN71" s="33"/>
      <c r="BO71" s="33"/>
      <c r="BP71" s="33"/>
      <c r="BQ71" s="33"/>
      <c r="BR71" s="33"/>
      <c r="BS71" s="33"/>
      <c r="BT71" s="33"/>
      <c r="BU71" s="33"/>
      <c r="BV71" s="33"/>
      <c r="BW71" s="33"/>
      <c r="BX71" s="33"/>
      <c r="BY71" s="33"/>
      <c r="BZ71" s="33"/>
      <c r="CA71" s="33"/>
      <c r="CB71" s="33"/>
      <c r="CC71" s="33"/>
      <c r="CD71" s="33"/>
      <c r="CE71" s="33"/>
      <c r="CF71" s="33"/>
      <c r="CG71" s="33"/>
      <c r="CH71" s="33"/>
      <c r="CI71" s="33"/>
      <c r="CJ71" s="33"/>
      <c r="CK71" s="33"/>
      <c r="CL71" s="33"/>
      <c r="CM71" s="33"/>
      <c r="CN71" s="33"/>
      <c r="CO71" s="33"/>
      <c r="CP71" s="33"/>
      <c r="CQ71" s="33"/>
      <c r="CR71" s="33"/>
      <c r="CS71" s="33"/>
      <c r="CT71" s="33"/>
      <c r="CU71" s="33"/>
      <c r="CV71" s="33"/>
      <c r="CW71" s="33"/>
      <c r="CX71" s="33"/>
      <c r="CY71" s="33"/>
      <c r="CZ71" s="33"/>
      <c r="DA71" s="33"/>
      <c r="DB71" s="33"/>
      <c r="DC71" s="33"/>
      <c r="DD71" s="33"/>
      <c r="DE71" s="33"/>
      <c r="DF71" s="33"/>
      <c r="DG71" s="33"/>
      <c r="DH71" s="33"/>
      <c r="DI71" s="33"/>
      <c r="DJ71" s="33"/>
      <c r="DK71" s="33"/>
      <c r="DL71" s="33"/>
      <c r="DM71" s="33"/>
      <c r="DN71" s="33"/>
      <c r="DO71" s="33"/>
      <c r="DP71" s="33"/>
      <c r="DQ71" s="33"/>
      <c r="DR71" s="33"/>
      <c r="DS71" s="33"/>
      <c r="DT71" s="33"/>
      <c r="DU71" s="33"/>
      <c r="DV71" s="33"/>
      <c r="DW71" s="33"/>
      <c r="DX71" s="33"/>
      <c r="DY71" s="33"/>
      <c r="DZ71" s="33"/>
      <c r="EA71" s="33"/>
      <c r="EB71" s="33"/>
      <c r="EC71" s="33"/>
      <c r="ED71" s="33"/>
      <c r="EE71" s="33"/>
      <c r="EF71" s="33"/>
      <c r="EG71" s="33"/>
      <c r="EH71" s="33"/>
      <c r="EI71" s="33"/>
      <c r="EJ71" s="33"/>
      <c r="EK71" s="33"/>
      <c r="EL71" s="33"/>
      <c r="EM71" s="33"/>
      <c r="EN71" s="33"/>
      <c r="EO71" s="33"/>
      <c r="EP71" s="33"/>
      <c r="EQ71" s="33"/>
      <c r="ER71" s="33"/>
      <c r="ES71" s="33"/>
      <c r="ET71" s="33"/>
      <c r="EU71" s="33"/>
      <c r="EV71" s="33"/>
      <c r="EW71" s="33"/>
      <c r="EX71" s="33"/>
      <c r="EY71" s="33"/>
      <c r="EZ71" s="33"/>
      <c r="FA71" s="33"/>
      <c r="FB71" s="33"/>
      <c r="FC71" s="33"/>
      <c r="FD71" s="33"/>
      <c r="FE71" s="33"/>
      <c r="FF71" s="33"/>
      <c r="FG71" s="33"/>
      <c r="FH71" s="33"/>
      <c r="FI71" s="33"/>
      <c r="FJ71" s="33"/>
      <c r="FK71" s="33"/>
      <c r="FL71" s="33"/>
      <c r="FM71" s="33"/>
      <c r="FN71" s="33"/>
      <c r="FO71" s="33"/>
      <c r="FP71" s="33"/>
      <c r="FQ71" s="33"/>
      <c r="FR71" s="33"/>
      <c r="FS71" s="33"/>
      <c r="FT71" s="33"/>
      <c r="FU71" s="33"/>
      <c r="FV71" s="33"/>
      <c r="FW71" s="33"/>
      <c r="FX71" s="33"/>
      <c r="FY71" s="33"/>
      <c r="FZ71" s="33"/>
      <c r="GA71" s="33"/>
      <c r="GB71" s="33"/>
      <c r="GC71" s="33"/>
      <c r="GD71" s="33"/>
      <c r="GE71" s="33"/>
      <c r="GF71" s="33"/>
      <c r="GG71" s="33"/>
      <c r="GH71" s="33"/>
      <c r="GI71" s="33"/>
      <c r="GJ71" s="33"/>
      <c r="GK71" s="33"/>
      <c r="GL71" s="33"/>
      <c r="GM71" s="33"/>
      <c r="GN71" s="33"/>
      <c r="GO71" s="33"/>
      <c r="GP71" s="33"/>
      <c r="GQ71" s="33"/>
      <c r="GR71" s="33"/>
      <c r="GS71" s="33"/>
      <c r="GT71" s="33"/>
      <c r="GU71" s="33"/>
      <c r="GV71" s="33"/>
      <c r="GW71" s="33"/>
      <c r="GX71" s="33"/>
      <c r="GY71" s="33"/>
      <c r="GZ71" s="33"/>
      <c r="HA71" s="33"/>
      <c r="HB71" s="33"/>
      <c r="HC71" s="33"/>
      <c r="HD71" s="33"/>
      <c r="HE71" s="33"/>
      <c r="HF71" s="33"/>
      <c r="HG71" s="33"/>
      <c r="HH71" s="33"/>
      <c r="HI71" s="33"/>
      <c r="HJ71" s="33"/>
      <c r="HK71" s="33"/>
      <c r="HL71" s="33"/>
      <c r="HM71" s="33"/>
      <c r="HN71" s="33"/>
      <c r="HO71" s="33"/>
      <c r="HP71" s="33"/>
      <c r="HQ71" s="33"/>
      <c r="HR71" s="33"/>
      <c r="HS71" s="33"/>
      <c r="HT71" s="33"/>
      <c r="HU71" s="33"/>
      <c r="HV71" s="33"/>
      <c r="HW71" s="33"/>
      <c r="HX71" s="33"/>
      <c r="HY71" s="33"/>
      <c r="HZ71" s="33"/>
      <c r="IA71" s="33"/>
      <c r="IB71" s="33"/>
      <c r="IC71" s="33"/>
      <c r="ID71" s="33"/>
      <c r="IE71" s="33"/>
      <c r="IF71" s="33"/>
      <c r="IG71" s="33"/>
      <c r="IH71" s="33"/>
      <c r="II71" s="33"/>
      <c r="IJ71" s="33"/>
      <c r="IK71" s="33"/>
      <c r="IL71" s="33"/>
      <c r="IM71" s="33"/>
    </row>
    <row r="72" spans="1:247">
      <c r="A72" s="333">
        <v>3</v>
      </c>
      <c r="B72" s="334" t="s">
        <v>223</v>
      </c>
      <c r="C72" s="335" t="s">
        <v>7</v>
      </c>
      <c r="D72" s="335">
        <v>5</v>
      </c>
      <c r="E72" s="44"/>
      <c r="F72" s="207">
        <f t="shared" si="6"/>
        <v>0</v>
      </c>
      <c r="G72" s="208"/>
      <c r="H72" s="208">
        <f t="shared" si="7"/>
        <v>0</v>
      </c>
      <c r="I72" s="374">
        <f t="shared" si="8"/>
        <v>0</v>
      </c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7"/>
      <c r="W72" s="27"/>
      <c r="X72" s="27"/>
      <c r="Y72" s="27"/>
      <c r="Z72" s="27"/>
      <c r="AA72" s="27"/>
      <c r="AB72" s="27"/>
      <c r="AC72" s="27"/>
      <c r="AD72" s="27"/>
      <c r="AE72" s="27"/>
      <c r="AF72" s="27"/>
      <c r="AG72" s="27"/>
      <c r="AH72" s="27"/>
      <c r="AI72" s="27"/>
      <c r="AJ72" s="27"/>
      <c r="AK72" s="27"/>
      <c r="AL72" s="27"/>
      <c r="AM72" s="27"/>
      <c r="AN72" s="27"/>
      <c r="AO72" s="27"/>
      <c r="AP72" s="27"/>
      <c r="AQ72" s="27"/>
      <c r="AR72" s="27"/>
      <c r="AS72" s="27"/>
      <c r="AT72" s="27"/>
      <c r="AU72" s="27"/>
      <c r="AV72" s="27"/>
      <c r="AW72" s="27"/>
      <c r="AX72" s="27"/>
      <c r="AY72" s="27"/>
      <c r="AZ72" s="27"/>
      <c r="BA72" s="27"/>
      <c r="BB72" s="27"/>
      <c r="BC72" s="33"/>
      <c r="BD72" s="33"/>
      <c r="BE72" s="33"/>
      <c r="BF72" s="33"/>
      <c r="BG72" s="33"/>
      <c r="BH72" s="33"/>
      <c r="BI72" s="33"/>
      <c r="BJ72" s="33"/>
      <c r="BK72" s="33"/>
      <c r="BL72" s="33"/>
      <c r="BM72" s="33"/>
      <c r="BN72" s="33"/>
      <c r="BO72" s="33"/>
      <c r="BP72" s="33"/>
      <c r="BQ72" s="33"/>
      <c r="BR72" s="33"/>
      <c r="BS72" s="33"/>
      <c r="BT72" s="33"/>
      <c r="BU72" s="33"/>
      <c r="BV72" s="33"/>
      <c r="BW72" s="33"/>
      <c r="BX72" s="33"/>
      <c r="BY72" s="33"/>
      <c r="BZ72" s="33"/>
      <c r="CA72" s="33"/>
      <c r="CB72" s="33"/>
      <c r="CC72" s="33"/>
      <c r="CD72" s="33"/>
      <c r="CE72" s="33"/>
      <c r="CF72" s="33"/>
      <c r="CG72" s="33"/>
      <c r="CH72" s="33"/>
      <c r="CI72" s="33"/>
      <c r="CJ72" s="33"/>
      <c r="CK72" s="33"/>
      <c r="CL72" s="33"/>
      <c r="CM72" s="33"/>
      <c r="CN72" s="33"/>
      <c r="CO72" s="33"/>
      <c r="CP72" s="33"/>
      <c r="CQ72" s="33"/>
      <c r="CR72" s="33"/>
      <c r="CS72" s="33"/>
      <c r="CT72" s="33"/>
      <c r="CU72" s="33"/>
      <c r="CV72" s="33"/>
      <c r="CW72" s="33"/>
      <c r="CX72" s="33"/>
      <c r="CY72" s="33"/>
      <c r="CZ72" s="33"/>
      <c r="DA72" s="33"/>
      <c r="DB72" s="33"/>
      <c r="DC72" s="33"/>
      <c r="DD72" s="33"/>
      <c r="DE72" s="33"/>
      <c r="DF72" s="33"/>
      <c r="DG72" s="33"/>
      <c r="DH72" s="33"/>
      <c r="DI72" s="33"/>
      <c r="DJ72" s="33"/>
      <c r="DK72" s="33"/>
      <c r="DL72" s="33"/>
      <c r="DM72" s="33"/>
      <c r="DN72" s="33"/>
      <c r="DO72" s="33"/>
      <c r="DP72" s="33"/>
      <c r="DQ72" s="33"/>
      <c r="DR72" s="33"/>
      <c r="DS72" s="33"/>
      <c r="DT72" s="33"/>
      <c r="DU72" s="33"/>
      <c r="DV72" s="33"/>
      <c r="DW72" s="33"/>
      <c r="DX72" s="33"/>
      <c r="DY72" s="33"/>
      <c r="DZ72" s="33"/>
      <c r="EA72" s="33"/>
      <c r="EB72" s="33"/>
      <c r="EC72" s="33"/>
      <c r="ED72" s="33"/>
      <c r="EE72" s="33"/>
      <c r="EF72" s="33"/>
      <c r="EG72" s="33"/>
      <c r="EH72" s="33"/>
      <c r="EI72" s="33"/>
      <c r="EJ72" s="33"/>
      <c r="EK72" s="33"/>
      <c r="EL72" s="33"/>
      <c r="EM72" s="33"/>
      <c r="EN72" s="33"/>
      <c r="EO72" s="33"/>
      <c r="EP72" s="33"/>
      <c r="EQ72" s="33"/>
      <c r="ER72" s="33"/>
      <c r="ES72" s="33"/>
      <c r="ET72" s="33"/>
      <c r="EU72" s="33"/>
      <c r="EV72" s="33"/>
      <c r="EW72" s="33"/>
      <c r="EX72" s="33"/>
      <c r="EY72" s="33"/>
      <c r="EZ72" s="33"/>
      <c r="FA72" s="33"/>
      <c r="FB72" s="33"/>
      <c r="FC72" s="33"/>
      <c r="FD72" s="33"/>
      <c r="FE72" s="33"/>
      <c r="FF72" s="33"/>
      <c r="FG72" s="33"/>
      <c r="FH72" s="33"/>
      <c r="FI72" s="33"/>
      <c r="FJ72" s="33"/>
      <c r="FK72" s="33"/>
      <c r="FL72" s="33"/>
      <c r="FM72" s="33"/>
      <c r="FN72" s="33"/>
      <c r="FO72" s="33"/>
      <c r="FP72" s="33"/>
      <c r="FQ72" s="33"/>
      <c r="FR72" s="33"/>
      <c r="FS72" s="33"/>
      <c r="FT72" s="33"/>
      <c r="FU72" s="33"/>
      <c r="FV72" s="33"/>
      <c r="FW72" s="33"/>
      <c r="FX72" s="33"/>
      <c r="FY72" s="33"/>
      <c r="FZ72" s="33"/>
      <c r="GA72" s="33"/>
      <c r="GB72" s="33"/>
      <c r="GC72" s="33"/>
      <c r="GD72" s="33"/>
      <c r="GE72" s="33"/>
      <c r="GF72" s="33"/>
      <c r="GG72" s="33"/>
      <c r="GH72" s="33"/>
      <c r="GI72" s="33"/>
      <c r="GJ72" s="33"/>
      <c r="GK72" s="33"/>
      <c r="GL72" s="33"/>
      <c r="GM72" s="33"/>
      <c r="GN72" s="33"/>
      <c r="GO72" s="33"/>
      <c r="GP72" s="33"/>
      <c r="GQ72" s="33"/>
      <c r="GR72" s="33"/>
      <c r="GS72" s="33"/>
      <c r="GT72" s="33"/>
      <c r="GU72" s="33"/>
      <c r="GV72" s="33"/>
      <c r="GW72" s="33"/>
      <c r="GX72" s="33"/>
      <c r="GY72" s="33"/>
      <c r="GZ72" s="33"/>
      <c r="HA72" s="33"/>
      <c r="HB72" s="33"/>
      <c r="HC72" s="33"/>
      <c r="HD72" s="33"/>
      <c r="HE72" s="33"/>
      <c r="HF72" s="33"/>
      <c r="HG72" s="33"/>
      <c r="HH72" s="33"/>
      <c r="HI72" s="33"/>
      <c r="HJ72" s="33"/>
      <c r="HK72" s="33"/>
      <c r="HL72" s="33"/>
      <c r="HM72" s="33"/>
      <c r="HN72" s="33"/>
      <c r="HO72" s="33"/>
      <c r="HP72" s="33"/>
      <c r="HQ72" s="33"/>
      <c r="HR72" s="33"/>
      <c r="HS72" s="33"/>
      <c r="HT72" s="33"/>
      <c r="HU72" s="33"/>
      <c r="HV72" s="33"/>
      <c r="HW72" s="33"/>
      <c r="HX72" s="33"/>
      <c r="HY72" s="33"/>
      <c r="HZ72" s="33"/>
      <c r="IA72" s="33"/>
      <c r="IB72" s="33"/>
      <c r="IC72" s="33"/>
      <c r="ID72" s="33"/>
      <c r="IE72" s="33"/>
      <c r="IF72" s="33"/>
      <c r="IG72" s="33"/>
      <c r="IH72" s="33"/>
      <c r="II72" s="33"/>
      <c r="IJ72" s="33"/>
      <c r="IK72" s="33"/>
      <c r="IL72" s="33"/>
      <c r="IM72" s="33"/>
    </row>
    <row r="73" spans="1:247" s="32" customFormat="1">
      <c r="A73" s="333">
        <v>4</v>
      </c>
      <c r="B73" s="334" t="s">
        <v>109</v>
      </c>
      <c r="C73" s="335" t="s">
        <v>7</v>
      </c>
      <c r="D73" s="335">
        <v>19</v>
      </c>
      <c r="E73" s="44"/>
      <c r="F73" s="207">
        <f t="shared" si="6"/>
        <v>0</v>
      </c>
      <c r="G73" s="208"/>
      <c r="H73" s="208">
        <f t="shared" si="7"/>
        <v>0</v>
      </c>
      <c r="I73" s="374">
        <f t="shared" si="8"/>
        <v>0</v>
      </c>
      <c r="J73" s="27"/>
      <c r="K73" s="27"/>
      <c r="L73" s="27"/>
      <c r="M73" s="27"/>
      <c r="N73" s="27"/>
      <c r="O73" s="27"/>
      <c r="P73" s="33"/>
      <c r="Q73" s="33"/>
      <c r="R73" s="33"/>
      <c r="S73" s="33"/>
      <c r="T73" s="33"/>
      <c r="U73" s="33"/>
      <c r="V73" s="33"/>
      <c r="W73" s="33"/>
      <c r="X73" s="33"/>
      <c r="Y73" s="33"/>
      <c r="Z73" s="33"/>
      <c r="AA73" s="33"/>
      <c r="AB73" s="33"/>
      <c r="AC73" s="33"/>
      <c r="AD73" s="33"/>
      <c r="AE73" s="33"/>
      <c r="AF73" s="33"/>
      <c r="AG73" s="33"/>
      <c r="AH73" s="33"/>
      <c r="AI73" s="33"/>
      <c r="AJ73" s="33"/>
      <c r="AK73" s="33"/>
      <c r="AL73" s="33"/>
      <c r="AM73" s="33"/>
      <c r="AN73" s="33"/>
      <c r="AO73" s="33"/>
      <c r="AP73" s="33"/>
      <c r="AQ73" s="33"/>
      <c r="AR73" s="33"/>
      <c r="AS73" s="33"/>
      <c r="AT73" s="33"/>
      <c r="AU73" s="33"/>
      <c r="AV73" s="33"/>
      <c r="AW73" s="33"/>
      <c r="AX73" s="33"/>
      <c r="AY73" s="33"/>
      <c r="AZ73" s="33"/>
      <c r="BA73" s="33"/>
      <c r="BB73" s="33"/>
      <c r="BC73" s="33"/>
      <c r="BD73" s="33"/>
      <c r="BE73" s="33"/>
      <c r="BF73" s="33"/>
      <c r="BG73" s="33"/>
      <c r="BH73" s="33"/>
      <c r="BI73" s="33"/>
      <c r="BJ73" s="33"/>
      <c r="BK73" s="33"/>
      <c r="BL73" s="33"/>
      <c r="BM73" s="33"/>
      <c r="BN73" s="33"/>
      <c r="BO73" s="33"/>
      <c r="BP73" s="33"/>
      <c r="BQ73" s="33"/>
      <c r="BR73" s="33"/>
      <c r="BS73" s="33"/>
      <c r="BT73" s="33"/>
      <c r="BU73" s="33"/>
      <c r="BV73" s="33"/>
      <c r="BW73" s="33"/>
      <c r="BX73" s="33"/>
      <c r="BY73" s="33"/>
      <c r="BZ73" s="33"/>
      <c r="CA73" s="33"/>
      <c r="CB73" s="33"/>
      <c r="CC73" s="33"/>
      <c r="CD73" s="33"/>
      <c r="CE73" s="33"/>
      <c r="CF73" s="33"/>
      <c r="CG73" s="33"/>
      <c r="CH73" s="33"/>
      <c r="CI73" s="33"/>
      <c r="CJ73" s="33"/>
      <c r="CK73" s="33"/>
      <c r="CL73" s="33"/>
      <c r="CM73" s="33"/>
      <c r="CN73" s="33"/>
      <c r="CO73" s="33"/>
      <c r="CP73" s="33"/>
      <c r="CQ73" s="33"/>
      <c r="CR73" s="33"/>
      <c r="CS73" s="33"/>
      <c r="CT73" s="33"/>
      <c r="CU73" s="33"/>
      <c r="CV73" s="33"/>
      <c r="CW73" s="33"/>
      <c r="CX73" s="33"/>
      <c r="CY73" s="33"/>
      <c r="CZ73" s="33"/>
      <c r="DA73" s="33"/>
      <c r="DB73" s="33"/>
      <c r="DC73" s="33"/>
      <c r="DD73" s="33"/>
      <c r="DE73" s="33"/>
      <c r="DF73" s="33"/>
      <c r="DG73" s="33"/>
      <c r="DH73" s="33"/>
      <c r="DI73" s="33"/>
      <c r="DJ73" s="33"/>
      <c r="DK73" s="33"/>
      <c r="DL73" s="33"/>
      <c r="DM73" s="33"/>
      <c r="DN73" s="33"/>
      <c r="DO73" s="33"/>
      <c r="DP73" s="33"/>
      <c r="DQ73" s="33"/>
      <c r="DR73" s="33"/>
      <c r="DS73" s="33"/>
      <c r="DT73" s="33"/>
      <c r="DU73" s="33"/>
      <c r="DV73" s="33"/>
      <c r="DW73" s="33"/>
      <c r="DX73" s="33"/>
      <c r="DY73" s="33"/>
      <c r="DZ73" s="33"/>
      <c r="EA73" s="33"/>
      <c r="EB73" s="33"/>
      <c r="EC73" s="33"/>
      <c r="ED73" s="33"/>
      <c r="EE73" s="33"/>
      <c r="EF73" s="33"/>
      <c r="EG73" s="33"/>
      <c r="EH73" s="33"/>
      <c r="EI73" s="33"/>
      <c r="EJ73" s="33"/>
      <c r="EK73" s="33"/>
      <c r="EL73" s="33"/>
      <c r="EM73" s="33"/>
      <c r="EN73" s="33"/>
      <c r="EO73" s="33"/>
      <c r="EP73" s="33"/>
      <c r="EQ73" s="33"/>
      <c r="ER73" s="33"/>
      <c r="ES73" s="33"/>
      <c r="ET73" s="33"/>
      <c r="EU73" s="33"/>
      <c r="EV73" s="33"/>
      <c r="EW73" s="33"/>
      <c r="EX73" s="33"/>
      <c r="EY73" s="33"/>
      <c r="EZ73" s="33"/>
      <c r="FA73" s="33"/>
      <c r="FB73" s="33"/>
      <c r="FC73" s="33"/>
      <c r="FD73" s="33"/>
      <c r="FE73" s="33"/>
      <c r="FF73" s="33"/>
      <c r="FG73" s="33"/>
      <c r="FH73" s="33"/>
      <c r="FI73" s="33"/>
      <c r="FJ73" s="33"/>
      <c r="FK73" s="33"/>
      <c r="FL73" s="33"/>
      <c r="FM73" s="33"/>
      <c r="FN73" s="33"/>
      <c r="FO73" s="33"/>
      <c r="FP73" s="33"/>
      <c r="FQ73" s="33"/>
      <c r="FR73" s="33"/>
      <c r="FS73" s="33"/>
      <c r="FT73" s="33"/>
      <c r="FU73" s="33"/>
      <c r="FV73" s="33"/>
      <c r="FW73" s="33"/>
      <c r="FX73" s="33"/>
      <c r="FY73" s="33"/>
      <c r="FZ73" s="33"/>
      <c r="GA73" s="33"/>
      <c r="GB73" s="33"/>
      <c r="GC73" s="33"/>
      <c r="GD73" s="33"/>
      <c r="GE73" s="33"/>
      <c r="GF73" s="33"/>
      <c r="GG73" s="33"/>
      <c r="GH73" s="33"/>
      <c r="GI73" s="33"/>
      <c r="GJ73" s="33"/>
      <c r="GK73" s="33"/>
      <c r="GL73" s="33"/>
      <c r="GM73" s="33"/>
      <c r="GN73" s="33"/>
      <c r="GO73" s="33"/>
      <c r="GP73" s="33"/>
      <c r="GQ73" s="33"/>
      <c r="GR73" s="33"/>
      <c r="GS73" s="33"/>
      <c r="GT73" s="33"/>
      <c r="GU73" s="33"/>
      <c r="GV73" s="33"/>
      <c r="GW73" s="33"/>
      <c r="GX73" s="33"/>
      <c r="GY73" s="33"/>
      <c r="GZ73" s="33"/>
      <c r="HA73" s="33"/>
      <c r="HB73" s="33"/>
      <c r="HC73" s="33"/>
      <c r="HD73" s="33"/>
      <c r="HE73" s="33"/>
      <c r="HF73" s="33"/>
      <c r="HG73" s="33"/>
      <c r="HH73" s="33"/>
      <c r="HI73" s="33"/>
      <c r="HJ73" s="33"/>
      <c r="HK73" s="33"/>
      <c r="HL73" s="33"/>
      <c r="HM73" s="33"/>
      <c r="HN73" s="33"/>
      <c r="HO73" s="33"/>
      <c r="HP73" s="33"/>
      <c r="HQ73" s="33"/>
      <c r="HR73" s="33"/>
      <c r="HS73" s="33"/>
      <c r="HT73" s="33"/>
      <c r="HU73" s="33"/>
      <c r="HV73" s="33"/>
      <c r="HW73" s="33"/>
      <c r="HX73" s="33"/>
      <c r="HY73" s="33"/>
      <c r="HZ73" s="33"/>
      <c r="IA73" s="33"/>
      <c r="IB73" s="33"/>
      <c r="IC73" s="33"/>
      <c r="ID73" s="33"/>
      <c r="IE73" s="33"/>
      <c r="IF73" s="33"/>
      <c r="IG73" s="33"/>
      <c r="IH73" s="33"/>
      <c r="II73" s="33"/>
      <c r="IJ73" s="33"/>
      <c r="IK73" s="33"/>
      <c r="IL73" s="33"/>
      <c r="IM73" s="33"/>
    </row>
    <row r="74" spans="1:247" s="32" customFormat="1" ht="20.25" customHeight="1">
      <c r="A74" s="229"/>
      <c r="B74" s="283" t="s">
        <v>3</v>
      </c>
      <c r="C74" s="238"/>
      <c r="D74" s="239"/>
      <c r="E74" s="378"/>
      <c r="F74" s="161">
        <f>SUM(F11:F73)</f>
        <v>0</v>
      </c>
      <c r="G74" s="34"/>
      <c r="H74" s="34">
        <f>SUM(H11:H73)</f>
        <v>0</v>
      </c>
      <c r="I74" s="377">
        <f>SUM(I11:I73)</f>
        <v>0</v>
      </c>
      <c r="J74" s="27"/>
      <c r="K74" s="27"/>
      <c r="L74" s="27"/>
      <c r="M74" s="27"/>
      <c r="N74" s="27"/>
      <c r="O74" s="27"/>
      <c r="P74" s="27"/>
      <c r="Q74" s="27"/>
      <c r="R74" s="27"/>
      <c r="S74" s="27"/>
      <c r="T74" s="27"/>
      <c r="U74" s="27"/>
      <c r="V74" s="27"/>
      <c r="W74" s="27"/>
      <c r="X74" s="27"/>
      <c r="Y74" s="27"/>
      <c r="Z74" s="27"/>
      <c r="AA74" s="27"/>
      <c r="AB74" s="27"/>
      <c r="AC74" s="27"/>
      <c r="AD74" s="27"/>
      <c r="AE74" s="27"/>
      <c r="AF74" s="27"/>
      <c r="AG74" s="27"/>
      <c r="AH74" s="27"/>
      <c r="AI74" s="27"/>
      <c r="AJ74" s="27"/>
      <c r="AK74" s="27"/>
      <c r="AL74" s="27"/>
      <c r="AM74" s="27"/>
      <c r="AN74" s="27"/>
      <c r="AO74" s="27"/>
      <c r="AP74" s="27"/>
      <c r="AQ74" s="27"/>
      <c r="AR74" s="27"/>
      <c r="AS74" s="27"/>
      <c r="AT74" s="27"/>
      <c r="AU74" s="27"/>
      <c r="AV74" s="27"/>
      <c r="AW74" s="33"/>
      <c r="AX74" s="33"/>
      <c r="AY74" s="33"/>
      <c r="AZ74" s="33"/>
      <c r="BA74" s="33"/>
      <c r="BB74" s="33"/>
      <c r="BC74" s="33"/>
      <c r="BD74" s="33"/>
      <c r="BE74" s="33"/>
      <c r="BF74" s="33"/>
      <c r="BG74" s="33"/>
      <c r="BH74" s="33"/>
      <c r="BI74" s="33"/>
      <c r="BJ74" s="33"/>
      <c r="BK74" s="33"/>
      <c r="BL74" s="33"/>
      <c r="BM74" s="33"/>
      <c r="BN74" s="33"/>
      <c r="BO74" s="33"/>
      <c r="BP74" s="33"/>
      <c r="BQ74" s="33"/>
      <c r="BR74" s="33"/>
      <c r="BS74" s="33"/>
      <c r="BT74" s="33"/>
      <c r="BU74" s="33"/>
      <c r="BV74" s="33"/>
      <c r="BW74" s="33"/>
      <c r="BX74" s="33"/>
      <c r="BY74" s="33"/>
      <c r="BZ74" s="33"/>
      <c r="CA74" s="33"/>
      <c r="CB74" s="33"/>
      <c r="CC74" s="33"/>
      <c r="CD74" s="33"/>
      <c r="CE74" s="33"/>
      <c r="CF74" s="33"/>
      <c r="CG74" s="33"/>
      <c r="CH74" s="33"/>
      <c r="CI74" s="33"/>
      <c r="CJ74" s="33"/>
      <c r="CK74" s="33"/>
      <c r="CL74" s="33"/>
      <c r="CM74" s="33"/>
      <c r="CN74" s="33"/>
      <c r="CO74" s="33"/>
      <c r="CP74" s="33"/>
      <c r="CQ74" s="33"/>
      <c r="CR74" s="33"/>
      <c r="CS74" s="33"/>
      <c r="CT74" s="33"/>
      <c r="CU74" s="33"/>
      <c r="CV74" s="33"/>
      <c r="CW74" s="33"/>
      <c r="CX74" s="33"/>
      <c r="CY74" s="33"/>
      <c r="CZ74" s="33"/>
      <c r="DA74" s="33"/>
      <c r="DB74" s="33"/>
      <c r="DC74" s="33"/>
      <c r="DD74" s="33"/>
      <c r="DE74" s="33"/>
      <c r="DF74" s="33"/>
      <c r="DG74" s="33"/>
      <c r="DH74" s="33"/>
      <c r="DI74" s="33"/>
      <c r="DJ74" s="33"/>
      <c r="DK74" s="33"/>
      <c r="DL74" s="33"/>
      <c r="DM74" s="33"/>
      <c r="DN74" s="33"/>
      <c r="DO74" s="33"/>
      <c r="DP74" s="33"/>
      <c r="DQ74" s="33"/>
      <c r="DR74" s="33"/>
      <c r="DS74" s="33"/>
      <c r="DT74" s="33"/>
      <c r="DU74" s="33"/>
      <c r="DV74" s="33"/>
      <c r="DW74" s="33"/>
      <c r="DX74" s="33"/>
      <c r="DY74" s="33"/>
      <c r="DZ74" s="33"/>
      <c r="EA74" s="33"/>
      <c r="EB74" s="33"/>
      <c r="EC74" s="33"/>
      <c r="ED74" s="33"/>
      <c r="EE74" s="33"/>
      <c r="EF74" s="33"/>
      <c r="EG74" s="33"/>
      <c r="EH74" s="33"/>
      <c r="EI74" s="33"/>
      <c r="EJ74" s="33"/>
      <c r="EK74" s="33"/>
      <c r="EL74" s="33"/>
      <c r="EM74" s="33"/>
      <c r="EN74" s="33"/>
      <c r="EO74" s="33"/>
      <c r="EP74" s="33"/>
      <c r="EQ74" s="33"/>
      <c r="ER74" s="33"/>
      <c r="ES74" s="33"/>
      <c r="ET74" s="33"/>
      <c r="EU74" s="33"/>
      <c r="EV74" s="33"/>
      <c r="EW74" s="33"/>
      <c r="EX74" s="33"/>
      <c r="EY74" s="33"/>
      <c r="EZ74" s="33"/>
      <c r="FA74" s="33"/>
      <c r="FB74" s="33"/>
      <c r="FC74" s="33"/>
      <c r="FD74" s="33"/>
      <c r="FE74" s="33"/>
      <c r="FF74" s="33"/>
      <c r="FG74" s="33"/>
      <c r="FH74" s="33"/>
      <c r="FI74" s="33"/>
      <c r="FJ74" s="33"/>
      <c r="FK74" s="33"/>
      <c r="FL74" s="33"/>
      <c r="FM74" s="33"/>
      <c r="FN74" s="33"/>
      <c r="FO74" s="33"/>
      <c r="FP74" s="33"/>
      <c r="FQ74" s="33"/>
      <c r="FR74" s="33"/>
      <c r="FS74" s="33"/>
      <c r="FT74" s="33"/>
      <c r="FU74" s="33"/>
      <c r="FV74" s="33"/>
      <c r="FW74" s="33"/>
      <c r="FX74" s="33"/>
      <c r="FY74" s="33"/>
      <c r="FZ74" s="33"/>
      <c r="GA74" s="33"/>
      <c r="GB74" s="33"/>
      <c r="GC74" s="33"/>
      <c r="GD74" s="33"/>
      <c r="GE74" s="33"/>
      <c r="GF74" s="33"/>
      <c r="GG74" s="33"/>
      <c r="GH74" s="33"/>
      <c r="GI74" s="33"/>
      <c r="GJ74" s="33"/>
      <c r="GK74" s="33"/>
      <c r="GL74" s="33"/>
      <c r="GM74" s="33"/>
      <c r="GN74" s="33"/>
      <c r="GO74" s="33"/>
      <c r="GP74" s="33"/>
      <c r="GQ74" s="33"/>
      <c r="GR74" s="33"/>
      <c r="GS74" s="33"/>
      <c r="GT74" s="33"/>
      <c r="GU74" s="33"/>
      <c r="GV74" s="33"/>
      <c r="GW74" s="33"/>
      <c r="GX74" s="33"/>
      <c r="GY74" s="33"/>
      <c r="GZ74" s="33"/>
      <c r="HA74" s="33"/>
      <c r="HB74" s="33"/>
      <c r="HC74" s="33"/>
      <c r="HD74" s="33"/>
      <c r="HE74" s="33"/>
      <c r="HF74" s="33"/>
      <c r="HG74" s="33"/>
      <c r="HH74" s="33"/>
      <c r="HI74" s="33"/>
      <c r="HJ74" s="33"/>
      <c r="HK74" s="33"/>
      <c r="HL74" s="33"/>
      <c r="HM74" s="33"/>
      <c r="HN74" s="33"/>
      <c r="HO74" s="33"/>
      <c r="HP74" s="33"/>
      <c r="HQ74" s="33"/>
      <c r="HR74" s="33"/>
      <c r="HS74" s="33"/>
      <c r="HT74" s="33"/>
      <c r="HU74" s="33"/>
      <c r="HV74" s="33"/>
      <c r="HW74" s="33"/>
      <c r="HX74" s="33"/>
      <c r="HY74" s="33"/>
      <c r="HZ74" s="33"/>
      <c r="IA74" s="33"/>
      <c r="IB74" s="33"/>
      <c r="IC74" s="33"/>
      <c r="ID74" s="33"/>
      <c r="IE74" s="33"/>
      <c r="IF74" s="33"/>
      <c r="IG74" s="33"/>
    </row>
    <row r="75" spans="1:247" s="32" customFormat="1" ht="36" customHeight="1">
      <c r="A75" s="3"/>
      <c r="B75" s="283" t="s">
        <v>156</v>
      </c>
      <c r="C75" s="241">
        <v>0.05</v>
      </c>
      <c r="D75" s="239"/>
      <c r="E75" s="29"/>
      <c r="F75" s="29"/>
      <c r="G75" s="155"/>
      <c r="H75" s="155"/>
      <c r="I75" s="207">
        <f>F74*C75</f>
        <v>0</v>
      </c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  <c r="AK75" s="31"/>
      <c r="AL75" s="31"/>
      <c r="AM75" s="31"/>
      <c r="AN75" s="31"/>
      <c r="AO75" s="31"/>
      <c r="AP75" s="31"/>
      <c r="AQ75" s="31"/>
      <c r="AR75" s="31"/>
      <c r="AS75" s="31"/>
      <c r="AT75" s="31"/>
      <c r="AU75" s="31"/>
      <c r="AV75" s="31"/>
    </row>
    <row r="76" spans="1:247" s="32" customFormat="1">
      <c r="A76" s="3"/>
      <c r="B76" s="283" t="s">
        <v>3</v>
      </c>
      <c r="C76" s="240"/>
      <c r="D76" s="239"/>
      <c r="E76" s="29"/>
      <c r="F76" s="29"/>
      <c r="G76" s="155"/>
      <c r="H76" s="155"/>
      <c r="I76" s="376">
        <f>SUM(I74:I75)</f>
        <v>0</v>
      </c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  <c r="AK76" s="31"/>
      <c r="AL76" s="31"/>
      <c r="AM76" s="31"/>
      <c r="AN76" s="31"/>
      <c r="AO76" s="31"/>
      <c r="AP76" s="31"/>
      <c r="AQ76" s="31"/>
      <c r="AR76" s="31"/>
      <c r="AS76" s="31"/>
      <c r="AT76" s="31"/>
      <c r="AU76" s="31"/>
      <c r="AV76" s="31"/>
    </row>
    <row r="77" spans="1:247" s="32" customFormat="1" ht="36" customHeight="1">
      <c r="A77" s="3"/>
      <c r="B77" s="283" t="s">
        <v>29</v>
      </c>
      <c r="C77" s="241">
        <v>0.1</v>
      </c>
      <c r="D77" s="239"/>
      <c r="E77" s="29"/>
      <c r="F77" s="29"/>
      <c r="G77" s="155"/>
      <c r="H77" s="155"/>
      <c r="I77" s="207">
        <f>I74*CI7</f>
        <v>0</v>
      </c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1"/>
      <c r="Z77" s="31"/>
      <c r="AA77" s="31"/>
      <c r="AB77" s="31"/>
      <c r="AC77" s="31"/>
      <c r="AD77" s="31"/>
      <c r="AE77" s="31"/>
      <c r="AF77" s="31"/>
      <c r="AG77" s="31"/>
      <c r="AH77" s="31"/>
      <c r="AI77" s="31"/>
      <c r="AJ77" s="31"/>
      <c r="AK77" s="31"/>
      <c r="AL77" s="31"/>
      <c r="AM77" s="31"/>
      <c r="AN77" s="31"/>
      <c r="AO77" s="31"/>
      <c r="AP77" s="31"/>
      <c r="AQ77" s="31"/>
      <c r="AR77" s="31"/>
      <c r="AS77" s="31"/>
      <c r="AT77" s="31"/>
      <c r="AU77" s="31"/>
      <c r="AV77" s="31"/>
    </row>
    <row r="78" spans="1:247" s="32" customFormat="1">
      <c r="A78" s="3"/>
      <c r="B78" s="283" t="s">
        <v>3</v>
      </c>
      <c r="C78" s="240"/>
      <c r="D78" s="239"/>
      <c r="E78" s="29"/>
      <c r="F78" s="29"/>
      <c r="G78" s="155"/>
      <c r="H78" s="155"/>
      <c r="I78" s="376">
        <f>SUM(I76:I77)</f>
        <v>0</v>
      </c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1"/>
      <c r="AB78" s="31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31"/>
      <c r="AT78" s="31"/>
      <c r="AU78" s="31"/>
      <c r="AV78" s="31"/>
    </row>
    <row r="79" spans="1:247" s="32" customFormat="1">
      <c r="A79" s="3"/>
      <c r="B79" s="283" t="s">
        <v>28</v>
      </c>
      <c r="C79" s="241">
        <v>0.08</v>
      </c>
      <c r="D79" s="239"/>
      <c r="E79" s="29"/>
      <c r="F79" s="29"/>
      <c r="G79" s="155"/>
      <c r="H79" s="155"/>
      <c r="I79" s="207">
        <f>I78*C79</f>
        <v>0</v>
      </c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1"/>
      <c r="AJ79" s="31"/>
      <c r="AK79" s="31"/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</row>
    <row r="80" spans="1:247" s="32" customFormat="1">
      <c r="A80" s="155"/>
      <c r="B80" s="242" t="s">
        <v>41</v>
      </c>
      <c r="C80" s="243"/>
      <c r="D80" s="239"/>
      <c r="E80" s="29"/>
      <c r="F80" s="29"/>
      <c r="G80" s="156"/>
      <c r="H80" s="155"/>
      <c r="I80" s="376">
        <f>SUM(I78:I79)</f>
        <v>0</v>
      </c>
      <c r="J80" s="31"/>
      <c r="K80" s="31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</row>
    <row r="81" spans="1:9" s="6" customFormat="1">
      <c r="A81" s="154"/>
      <c r="B81" s="232" t="s">
        <v>67</v>
      </c>
      <c r="C81" s="234">
        <v>0.03</v>
      </c>
      <c r="D81" s="285"/>
      <c r="E81" s="230"/>
      <c r="F81" s="233"/>
      <c r="G81" s="155"/>
      <c r="H81" s="156"/>
      <c r="I81" s="207">
        <f>I80*C81</f>
        <v>0</v>
      </c>
    </row>
    <row r="82" spans="1:9" s="6" customFormat="1">
      <c r="A82" s="154"/>
      <c r="B82" s="284" t="s">
        <v>3</v>
      </c>
      <c r="C82" s="219"/>
      <c r="D82" s="285"/>
      <c r="E82" s="230"/>
      <c r="F82" s="231"/>
      <c r="G82" s="155"/>
      <c r="H82" s="156"/>
      <c r="I82" s="376">
        <f>SUM(I80:I81)</f>
        <v>0</v>
      </c>
    </row>
    <row r="83" spans="1:9" s="6" customFormat="1" ht="32.4">
      <c r="A83" s="154"/>
      <c r="B83" s="284" t="s">
        <v>18</v>
      </c>
      <c r="C83" s="234">
        <v>0.02</v>
      </c>
      <c r="D83" s="285"/>
      <c r="E83" s="230"/>
      <c r="F83" s="233"/>
      <c r="G83" s="155"/>
      <c r="H83" s="156"/>
      <c r="I83" s="207">
        <f>H74*C83</f>
        <v>0</v>
      </c>
    </row>
    <row r="84" spans="1:9" s="6" customFormat="1">
      <c r="A84" s="225"/>
      <c r="B84" s="284" t="s">
        <v>3</v>
      </c>
      <c r="C84" s="235"/>
      <c r="D84" s="236"/>
      <c r="E84" s="237"/>
      <c r="F84" s="231"/>
      <c r="G84" s="156"/>
      <c r="H84" s="156"/>
      <c r="I84" s="376">
        <f>SUM(I82:I83)</f>
        <v>0</v>
      </c>
    </row>
    <row r="85" spans="1:9" s="6" customFormat="1">
      <c r="A85" s="225"/>
      <c r="B85" s="284" t="s">
        <v>19</v>
      </c>
      <c r="C85" s="234">
        <v>0.18</v>
      </c>
      <c r="D85" s="219"/>
      <c r="E85" s="156"/>
      <c r="F85" s="233"/>
      <c r="G85" s="156"/>
      <c r="H85" s="156"/>
      <c r="I85" s="207">
        <f>I84*C85</f>
        <v>0</v>
      </c>
    </row>
    <row r="86" spans="1:9" s="6" customFormat="1">
      <c r="A86" s="225"/>
      <c r="B86" s="284" t="s">
        <v>3</v>
      </c>
      <c r="C86" s="235"/>
      <c r="D86" s="219"/>
      <c r="E86" s="156"/>
      <c r="F86" s="231"/>
      <c r="G86" s="156"/>
      <c r="H86" s="156"/>
      <c r="I86" s="376">
        <f>SUM(I84:I85)</f>
        <v>0</v>
      </c>
    </row>
    <row r="87" spans="1:9" s="6" customFormat="1">
      <c r="C87" s="38"/>
    </row>
    <row r="88" spans="1:9" s="6" customFormat="1">
      <c r="C88" s="38"/>
    </row>
    <row r="89" spans="1:9" s="6" customFormat="1">
      <c r="C89" s="38"/>
    </row>
    <row r="90" spans="1:9" s="6" customFormat="1">
      <c r="C90" s="38"/>
    </row>
    <row r="91" spans="1:9" s="6" customFormat="1">
      <c r="C91" s="38"/>
    </row>
    <row r="92" spans="1:9" s="6" customFormat="1">
      <c r="C92" s="38"/>
    </row>
    <row r="93" spans="1:9" s="6" customFormat="1">
      <c r="C93" s="38"/>
    </row>
    <row r="94" spans="1:9" s="6" customFormat="1">
      <c r="C94" s="38"/>
    </row>
    <row r="95" spans="1:9" s="6" customFormat="1">
      <c r="C95" s="38"/>
    </row>
    <row r="96" spans="1:9" s="6" customFormat="1">
      <c r="C96" s="38"/>
    </row>
    <row r="97" spans="3:3" s="6" customFormat="1">
      <c r="C97" s="38"/>
    </row>
    <row r="98" spans="3:3" s="6" customFormat="1">
      <c r="C98" s="38"/>
    </row>
    <row r="99" spans="3:3" s="6" customFormat="1">
      <c r="C99" s="38"/>
    </row>
    <row r="100" spans="3:3" s="6" customFormat="1">
      <c r="C100" s="38"/>
    </row>
    <row r="101" spans="3:3" s="6" customFormat="1">
      <c r="C101" s="38"/>
    </row>
    <row r="102" spans="3:3" s="6" customFormat="1">
      <c r="C102" s="38"/>
    </row>
    <row r="103" spans="3:3" s="6" customFormat="1">
      <c r="C103" s="38"/>
    </row>
    <row r="104" spans="3:3" s="6" customFormat="1">
      <c r="C104" s="38"/>
    </row>
  </sheetData>
  <mergeCells count="13">
    <mergeCell ref="A10:C10"/>
    <mergeCell ref="G7:H7"/>
    <mergeCell ref="I7:I8"/>
    <mergeCell ref="A1:I1"/>
    <mergeCell ref="A7:A8"/>
    <mergeCell ref="B7:B8"/>
    <mergeCell ref="C7:C8"/>
    <mergeCell ref="D7:D8"/>
    <mergeCell ref="E7:F7"/>
    <mergeCell ref="B2:F2"/>
    <mergeCell ref="A3:F3"/>
    <mergeCell ref="A4:F4"/>
    <mergeCell ref="B6:F6"/>
  </mergeCells>
  <phoneticPr fontId="24" type="noConversion"/>
  <printOptions horizontalCentered="1"/>
  <pageMargins left="0.11811023622047245" right="0.11811023622047245" top="1.1023622047244095" bottom="0.43307086614173229" header="0.78740157480314965" footer="0.15748031496062992"/>
  <pageSetup scale="82" fitToWidth="0" fitToHeight="0" orientation="landscape" r:id="rId1"/>
  <headerFooter alignWithMargins="0">
    <oddHeader>&amp;Rდანართი № 1</oddHeader>
    <oddFooter>&amp;R&amp;P/&amp;N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034D03-C411-487D-AAD3-3C888B6B7EBA}">
  <sheetPr>
    <tabColor theme="0"/>
  </sheetPr>
  <dimension ref="A1:IK559"/>
  <sheetViews>
    <sheetView topLeftCell="A47" zoomScale="80" zoomScaleNormal="80" workbookViewId="0">
      <selection activeCell="C52" sqref="C52:C63"/>
    </sheetView>
  </sheetViews>
  <sheetFormatPr defaultColWidth="9.109375" defaultRowHeight="14.4"/>
  <cols>
    <col min="1" max="1" width="3.88671875" style="60" customWidth="1"/>
    <col min="2" max="2" width="49.6640625" style="61" customWidth="1"/>
    <col min="3" max="3" width="8" style="58" customWidth="1"/>
    <col min="4" max="4" width="13.44140625" style="62" bestFit="1" customWidth="1"/>
    <col min="5" max="5" width="14.88671875" style="62" bestFit="1" customWidth="1"/>
    <col min="6" max="6" width="18.109375" style="62" customWidth="1"/>
    <col min="7" max="7" width="21.88671875" style="48" customWidth="1"/>
    <col min="8" max="8" width="18.5546875" style="48" customWidth="1"/>
    <col min="9" max="9" width="29.33203125" style="48" customWidth="1"/>
    <col min="10" max="16384" width="9.109375" style="48"/>
  </cols>
  <sheetData>
    <row r="1" spans="1:9" customFormat="1" ht="44.4" customHeight="1">
      <c r="A1" s="404" t="s">
        <v>293</v>
      </c>
      <c r="B1" s="404"/>
      <c r="C1" s="404"/>
      <c r="D1" s="404"/>
      <c r="E1" s="404"/>
      <c r="F1" s="404"/>
      <c r="G1" s="404"/>
      <c r="H1" s="404"/>
      <c r="I1" s="404"/>
    </row>
    <row r="2" spans="1:9">
      <c r="A2" s="46"/>
      <c r="B2" s="47"/>
      <c r="C2" s="47"/>
      <c r="D2" s="47"/>
      <c r="E2" s="47"/>
      <c r="F2" s="47"/>
    </row>
    <row r="3" spans="1:9" s="1" customFormat="1" ht="16.2">
      <c r="A3" s="411" t="s">
        <v>104</v>
      </c>
      <c r="B3" s="411"/>
      <c r="C3" s="411"/>
      <c r="D3" s="411"/>
      <c r="E3" s="411"/>
      <c r="F3" s="411"/>
    </row>
    <row r="4" spans="1:9" ht="17.399999999999999">
      <c r="A4" s="49"/>
      <c r="B4" s="50"/>
      <c r="C4" s="51"/>
      <c r="D4" s="51"/>
      <c r="E4" s="51"/>
      <c r="F4" s="51"/>
    </row>
    <row r="5" spans="1:9" ht="15.6">
      <c r="A5" s="420" t="s">
        <v>40</v>
      </c>
      <c r="B5" s="420"/>
      <c r="C5" s="420"/>
      <c r="D5" s="420"/>
      <c r="E5" s="420"/>
      <c r="F5" s="420"/>
    </row>
    <row r="6" spans="1:9" ht="17.399999999999999">
      <c r="A6" s="49"/>
      <c r="B6" s="421"/>
      <c r="C6" s="421"/>
      <c r="D6" s="421"/>
      <c r="E6" s="421"/>
      <c r="F6" s="421"/>
    </row>
    <row r="7" spans="1:9" ht="17.399999999999999">
      <c r="A7" s="49"/>
      <c r="B7" s="224"/>
      <c r="C7" s="125"/>
      <c r="D7" s="224"/>
      <c r="E7" s="224"/>
      <c r="F7" s="224"/>
    </row>
    <row r="8" spans="1:9" customFormat="1" ht="27.75" customHeight="1">
      <c r="A8" s="408" t="s">
        <v>25</v>
      </c>
      <c r="B8" s="405" t="s">
        <v>26</v>
      </c>
      <c r="C8" s="405" t="s">
        <v>27</v>
      </c>
      <c r="D8" s="405" t="s">
        <v>31</v>
      </c>
      <c r="E8" s="409" t="s">
        <v>1</v>
      </c>
      <c r="F8" s="409"/>
      <c r="G8" s="409" t="s">
        <v>2</v>
      </c>
      <c r="H8" s="409"/>
      <c r="I8" s="403" t="s">
        <v>3</v>
      </c>
    </row>
    <row r="9" spans="1:9" customFormat="1" ht="26.4" customHeight="1">
      <c r="A9" s="408"/>
      <c r="B9" s="405"/>
      <c r="C9" s="405"/>
      <c r="D9" s="405"/>
      <c r="E9" s="247" t="s">
        <v>68</v>
      </c>
      <c r="F9" s="176" t="s">
        <v>3</v>
      </c>
      <c r="G9" s="247" t="s">
        <v>68</v>
      </c>
      <c r="H9" s="176" t="s">
        <v>3</v>
      </c>
      <c r="I9" s="403"/>
    </row>
    <row r="10" spans="1:9" customFormat="1" ht="26.4" customHeight="1">
      <c r="A10" s="225"/>
      <c r="B10" s="311" t="s">
        <v>134</v>
      </c>
      <c r="C10" s="283"/>
      <c r="D10" s="283"/>
      <c r="E10" s="247"/>
      <c r="F10" s="176"/>
      <c r="G10" s="247"/>
      <c r="H10" s="176"/>
      <c r="I10" s="202"/>
    </row>
    <row r="11" spans="1:9" ht="16.2">
      <c r="A11" s="310">
        <v>1</v>
      </c>
      <c r="B11" s="293" t="s">
        <v>118</v>
      </c>
      <c r="C11" s="294" t="s">
        <v>119</v>
      </c>
      <c r="D11" s="295">
        <v>10</v>
      </c>
      <c r="E11" s="29"/>
      <c r="F11" s="207">
        <f t="shared" ref="F11" si="0">D11*E11</f>
        <v>0</v>
      </c>
      <c r="G11" s="208"/>
      <c r="H11" s="208">
        <f t="shared" ref="H11" si="1">D11*G11</f>
        <v>0</v>
      </c>
      <c r="I11" s="374">
        <f t="shared" ref="I11" si="2">F11+H11</f>
        <v>0</v>
      </c>
    </row>
    <row r="12" spans="1:9" s="55" customFormat="1" ht="16.2">
      <c r="A12" s="245">
        <v>2</v>
      </c>
      <c r="B12" s="296" t="s">
        <v>120</v>
      </c>
      <c r="C12" s="297" t="s">
        <v>119</v>
      </c>
      <c r="D12" s="295">
        <v>1</v>
      </c>
      <c r="E12" s="29"/>
      <c r="F12" s="207">
        <f t="shared" ref="F12:F50" si="3">D12*E12</f>
        <v>0</v>
      </c>
      <c r="G12" s="208"/>
      <c r="H12" s="208">
        <f t="shared" ref="H12:H50" si="4">D12*G12</f>
        <v>0</v>
      </c>
      <c r="I12" s="374">
        <f t="shared" ref="I12:I50" si="5">F12+H12</f>
        <v>0</v>
      </c>
    </row>
    <row r="13" spans="1:9" s="56" customFormat="1" ht="28.5" customHeight="1">
      <c r="A13" s="310">
        <v>3</v>
      </c>
      <c r="B13" s="298" t="s">
        <v>121</v>
      </c>
      <c r="C13" s="294" t="s">
        <v>119</v>
      </c>
      <c r="D13" s="295">
        <v>8</v>
      </c>
      <c r="E13" s="29"/>
      <c r="F13" s="207">
        <f t="shared" si="3"/>
        <v>0</v>
      </c>
      <c r="G13" s="208"/>
      <c r="H13" s="208">
        <f t="shared" si="4"/>
        <v>0</v>
      </c>
      <c r="I13" s="374">
        <f t="shared" si="5"/>
        <v>0</v>
      </c>
    </row>
    <row r="14" spans="1:9" s="56" customFormat="1" ht="28.8">
      <c r="A14" s="245">
        <v>4</v>
      </c>
      <c r="B14" s="298" t="s">
        <v>122</v>
      </c>
      <c r="C14" s="294" t="s">
        <v>119</v>
      </c>
      <c r="D14" s="295">
        <v>7</v>
      </c>
      <c r="E14" s="29"/>
      <c r="F14" s="207">
        <f t="shared" si="3"/>
        <v>0</v>
      </c>
      <c r="G14" s="208"/>
      <c r="H14" s="208">
        <f t="shared" si="4"/>
        <v>0</v>
      </c>
      <c r="I14" s="374">
        <f t="shared" si="5"/>
        <v>0</v>
      </c>
    </row>
    <row r="15" spans="1:9" s="54" customFormat="1" ht="23.25" customHeight="1">
      <c r="A15" s="310">
        <v>5</v>
      </c>
      <c r="B15" s="298" t="s">
        <v>123</v>
      </c>
      <c r="C15" s="294" t="s">
        <v>119</v>
      </c>
      <c r="D15" s="295">
        <v>6</v>
      </c>
      <c r="E15" s="29"/>
      <c r="F15" s="207">
        <f t="shared" si="3"/>
        <v>0</v>
      </c>
      <c r="G15" s="208"/>
      <c r="H15" s="208">
        <f t="shared" si="4"/>
        <v>0</v>
      </c>
      <c r="I15" s="374">
        <f t="shared" si="5"/>
        <v>0</v>
      </c>
    </row>
    <row r="16" spans="1:9" s="55" customFormat="1" ht="16.2">
      <c r="A16" s="245">
        <v>6</v>
      </c>
      <c r="B16" s="293" t="s">
        <v>124</v>
      </c>
      <c r="C16" s="309" t="s">
        <v>84</v>
      </c>
      <c r="D16" s="295">
        <v>148</v>
      </c>
      <c r="E16" s="29"/>
      <c r="F16" s="207">
        <f t="shared" si="3"/>
        <v>0</v>
      </c>
      <c r="G16" s="208"/>
      <c r="H16" s="208">
        <f t="shared" si="4"/>
        <v>0</v>
      </c>
      <c r="I16" s="374">
        <f t="shared" si="5"/>
        <v>0</v>
      </c>
    </row>
    <row r="17" spans="1:245" s="55" customFormat="1" ht="16.2">
      <c r="A17" s="310">
        <v>7</v>
      </c>
      <c r="B17" s="293" t="s">
        <v>125</v>
      </c>
      <c r="C17" s="309" t="s">
        <v>119</v>
      </c>
      <c r="D17" s="295">
        <v>185</v>
      </c>
      <c r="E17" s="29"/>
      <c r="F17" s="207">
        <f t="shared" si="3"/>
        <v>0</v>
      </c>
      <c r="G17" s="208"/>
      <c r="H17" s="208">
        <f t="shared" si="4"/>
        <v>0</v>
      </c>
      <c r="I17" s="374">
        <f t="shared" si="5"/>
        <v>0</v>
      </c>
    </row>
    <row r="18" spans="1:245" ht="16.2">
      <c r="A18" s="245">
        <v>8</v>
      </c>
      <c r="B18" s="299" t="s">
        <v>126</v>
      </c>
      <c r="C18" s="294" t="s">
        <v>119</v>
      </c>
      <c r="D18" s="295">
        <v>1</v>
      </c>
      <c r="E18" s="29"/>
      <c r="F18" s="207">
        <f t="shared" si="3"/>
        <v>0</v>
      </c>
      <c r="G18" s="208"/>
      <c r="H18" s="208">
        <f t="shared" si="4"/>
        <v>0</v>
      </c>
      <c r="I18" s="374">
        <f t="shared" si="5"/>
        <v>0</v>
      </c>
    </row>
    <row r="19" spans="1:245" s="30" customFormat="1" ht="31.2">
      <c r="A19" s="310">
        <v>9</v>
      </c>
      <c r="B19" s="300" t="s">
        <v>127</v>
      </c>
      <c r="C19" s="301" t="s">
        <v>119</v>
      </c>
      <c r="D19" s="295">
        <v>1</v>
      </c>
      <c r="E19" s="29"/>
      <c r="F19" s="207">
        <f t="shared" si="3"/>
        <v>0</v>
      </c>
      <c r="G19" s="208"/>
      <c r="H19" s="208">
        <f t="shared" si="4"/>
        <v>0</v>
      </c>
      <c r="I19" s="374">
        <f t="shared" si="5"/>
        <v>0</v>
      </c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  <c r="AV19" s="27"/>
      <c r="AW19" s="27"/>
      <c r="AX19" s="27"/>
      <c r="AY19" s="27"/>
      <c r="AZ19" s="27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</row>
    <row r="20" spans="1:245" s="30" customFormat="1" ht="31.2">
      <c r="A20" s="245">
        <v>10</v>
      </c>
      <c r="B20" s="300" t="s">
        <v>128</v>
      </c>
      <c r="C20" s="301" t="s">
        <v>84</v>
      </c>
      <c r="D20" s="295">
        <v>1</v>
      </c>
      <c r="E20" s="29"/>
      <c r="F20" s="207">
        <f t="shared" si="3"/>
        <v>0</v>
      </c>
      <c r="G20" s="208"/>
      <c r="H20" s="208">
        <f t="shared" si="4"/>
        <v>0</v>
      </c>
      <c r="I20" s="374">
        <f t="shared" si="5"/>
        <v>0</v>
      </c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7"/>
      <c r="AT20" s="27"/>
      <c r="AU20" s="27"/>
      <c r="AV20" s="27"/>
      <c r="AW20" s="27"/>
      <c r="AX20" s="27"/>
      <c r="AY20" s="27"/>
      <c r="AZ20" s="27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</row>
    <row r="21" spans="1:245" s="30" customFormat="1" ht="16.2">
      <c r="A21" s="310">
        <v>11</v>
      </c>
      <c r="B21" s="300" t="s">
        <v>129</v>
      </c>
      <c r="C21" s="302" t="s">
        <v>119</v>
      </c>
      <c r="D21" s="295">
        <v>5</v>
      </c>
      <c r="E21" s="29"/>
      <c r="F21" s="207">
        <f t="shared" si="3"/>
        <v>0</v>
      </c>
      <c r="G21" s="208"/>
      <c r="H21" s="208">
        <f t="shared" si="4"/>
        <v>0</v>
      </c>
      <c r="I21" s="374">
        <f t="shared" si="5"/>
        <v>0</v>
      </c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  <c r="AJ21" s="27"/>
      <c r="AK21" s="27"/>
      <c r="AL21" s="27"/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/>
      <c r="AY21" s="27"/>
      <c r="AZ21" s="27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</row>
    <row r="22" spans="1:245" s="42" customFormat="1" ht="16.2">
      <c r="A22" s="245">
        <v>12</v>
      </c>
      <c r="B22" s="293" t="s">
        <v>389</v>
      </c>
      <c r="C22" s="303" t="s">
        <v>130</v>
      </c>
      <c r="D22" s="295">
        <v>10800</v>
      </c>
      <c r="E22" s="29"/>
      <c r="F22" s="207">
        <f t="shared" si="3"/>
        <v>0</v>
      </c>
      <c r="G22" s="208"/>
      <c r="H22" s="208">
        <f t="shared" si="4"/>
        <v>0</v>
      </c>
      <c r="I22" s="374">
        <f t="shared" si="5"/>
        <v>0</v>
      </c>
      <c r="J22" s="40"/>
      <c r="K22" s="40"/>
      <c r="L22" s="40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41"/>
      <c r="AB22" s="41"/>
      <c r="AC22" s="41"/>
      <c r="AD22" s="41"/>
      <c r="AE22" s="41"/>
      <c r="AF22" s="41"/>
      <c r="AG22" s="41"/>
      <c r="AH22" s="41"/>
      <c r="AI22" s="41"/>
      <c r="AJ22" s="41"/>
      <c r="AK22" s="41"/>
      <c r="AL22" s="41"/>
      <c r="AM22" s="41"/>
      <c r="AN22" s="41"/>
      <c r="AO22" s="41"/>
      <c r="AP22" s="41"/>
      <c r="AQ22" s="41"/>
      <c r="AR22" s="41"/>
      <c r="AS22" s="41"/>
      <c r="AT22" s="41"/>
      <c r="AU22" s="41"/>
      <c r="AV22" s="41"/>
      <c r="AW22" s="41"/>
      <c r="AX22" s="41"/>
      <c r="AY22" s="41"/>
      <c r="AZ22" s="41"/>
      <c r="BA22" s="41"/>
      <c r="BB22" s="41"/>
      <c r="BC22" s="41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1"/>
      <c r="DC22" s="41"/>
      <c r="DD22" s="41"/>
      <c r="DE22" s="41"/>
      <c r="DF22" s="41"/>
      <c r="DG22" s="41"/>
      <c r="DH22" s="41"/>
      <c r="DI22" s="41"/>
      <c r="DJ22" s="41"/>
      <c r="DK22" s="41"/>
      <c r="DL22" s="41"/>
      <c r="DM22" s="41"/>
      <c r="DN22" s="41"/>
      <c r="DO22" s="41"/>
      <c r="DP22" s="41"/>
      <c r="DQ22" s="41"/>
      <c r="DR22" s="41"/>
      <c r="DS22" s="41"/>
      <c r="DT22" s="41"/>
      <c r="DU22" s="41"/>
      <c r="DV22" s="41"/>
      <c r="DW22" s="41"/>
      <c r="DX22" s="41"/>
      <c r="DY22" s="41"/>
      <c r="DZ22" s="41"/>
      <c r="EA22" s="41"/>
      <c r="EB22" s="41"/>
      <c r="EC22" s="41"/>
      <c r="ED22" s="41"/>
      <c r="EE22" s="41"/>
      <c r="EF22" s="41"/>
      <c r="EG22" s="41"/>
      <c r="EH22" s="41"/>
      <c r="EI22" s="41"/>
      <c r="EJ22" s="41"/>
      <c r="EK22" s="41"/>
      <c r="EL22" s="41"/>
      <c r="EM22" s="41"/>
      <c r="EN22" s="41"/>
      <c r="EO22" s="41"/>
      <c r="EP22" s="41"/>
      <c r="EQ22" s="41"/>
      <c r="ER22" s="41"/>
      <c r="ES22" s="41"/>
      <c r="ET22" s="41"/>
      <c r="EU22" s="41"/>
      <c r="EV22" s="41"/>
      <c r="EW22" s="41"/>
      <c r="EX22" s="41"/>
      <c r="EY22" s="41"/>
      <c r="EZ22" s="41"/>
      <c r="FA22" s="41"/>
      <c r="FB22" s="41"/>
      <c r="FC22" s="41"/>
      <c r="FD22" s="41"/>
      <c r="FE22" s="41"/>
      <c r="FF22" s="41"/>
      <c r="FG22" s="41"/>
      <c r="FH22" s="41"/>
      <c r="FI22" s="41"/>
      <c r="FJ22" s="41"/>
      <c r="FK22" s="41"/>
      <c r="FL22" s="41"/>
      <c r="FM22" s="41"/>
      <c r="FN22" s="41"/>
      <c r="FO22" s="41"/>
      <c r="FP22" s="41"/>
      <c r="FQ22" s="41"/>
      <c r="FR22" s="41"/>
      <c r="FS22" s="41"/>
      <c r="FT22" s="41"/>
      <c r="FU22" s="41"/>
      <c r="FV22" s="41"/>
      <c r="FW22" s="41"/>
      <c r="FX22" s="41"/>
      <c r="FY22" s="41"/>
      <c r="FZ22" s="41"/>
      <c r="GA22" s="41"/>
      <c r="GB22" s="41"/>
      <c r="GC22" s="41"/>
      <c r="GD22" s="41"/>
      <c r="GE22" s="41"/>
      <c r="GF22" s="41"/>
      <c r="GG22" s="41"/>
      <c r="GH22" s="41"/>
      <c r="GI22" s="41"/>
      <c r="GJ22" s="41"/>
      <c r="GK22" s="41"/>
      <c r="GL22" s="41"/>
      <c r="GM22" s="41"/>
      <c r="GN22" s="41"/>
      <c r="GO22" s="41"/>
      <c r="GP22" s="41"/>
      <c r="GQ22" s="41"/>
      <c r="GR22" s="41"/>
      <c r="GS22" s="41"/>
      <c r="GT22" s="41"/>
      <c r="GU22" s="41"/>
      <c r="GV22" s="41"/>
      <c r="GW22" s="41"/>
      <c r="GX22" s="41"/>
      <c r="GY22" s="41"/>
      <c r="GZ22" s="41"/>
      <c r="HA22" s="41"/>
      <c r="HB22" s="41"/>
      <c r="HC22" s="41"/>
      <c r="HD22" s="41"/>
      <c r="HE22" s="41"/>
      <c r="HF22" s="41"/>
      <c r="HG22" s="41"/>
      <c r="HH22" s="41"/>
      <c r="HI22" s="41"/>
      <c r="HJ22" s="41"/>
      <c r="HK22" s="41"/>
      <c r="HL22" s="41"/>
      <c r="HM22" s="41"/>
      <c r="HN22" s="41"/>
      <c r="HO22" s="41"/>
      <c r="HP22" s="41"/>
      <c r="HQ22" s="41"/>
      <c r="HR22" s="41"/>
      <c r="HS22" s="41"/>
      <c r="HT22" s="41"/>
      <c r="HU22" s="41"/>
      <c r="HV22" s="41"/>
      <c r="HW22" s="41"/>
      <c r="HX22" s="41"/>
      <c r="HY22" s="41"/>
      <c r="HZ22" s="41"/>
      <c r="IA22" s="41"/>
      <c r="IB22" s="41"/>
      <c r="IC22" s="41"/>
      <c r="ID22" s="41"/>
      <c r="IE22" s="41"/>
      <c r="IF22" s="41"/>
    </row>
    <row r="23" spans="1:245" ht="35.25" customHeight="1">
      <c r="A23" s="310">
        <v>13</v>
      </c>
      <c r="B23" s="296" t="s">
        <v>390</v>
      </c>
      <c r="C23" s="294" t="s">
        <v>119</v>
      </c>
      <c r="D23" s="295">
        <v>190</v>
      </c>
      <c r="E23" s="29"/>
      <c r="F23" s="207">
        <f t="shared" si="3"/>
        <v>0</v>
      </c>
      <c r="G23" s="208"/>
      <c r="H23" s="208">
        <f t="shared" si="4"/>
        <v>0</v>
      </c>
      <c r="I23" s="374">
        <f t="shared" si="5"/>
        <v>0</v>
      </c>
    </row>
    <row r="24" spans="1:245" s="30" customFormat="1" ht="36" customHeight="1">
      <c r="A24" s="245">
        <v>14</v>
      </c>
      <c r="B24" s="304" t="s">
        <v>131</v>
      </c>
      <c r="C24" s="305" t="s">
        <v>119</v>
      </c>
      <c r="D24" s="295">
        <v>1</v>
      </c>
      <c r="E24" s="29"/>
      <c r="F24" s="207">
        <f t="shared" si="3"/>
        <v>0</v>
      </c>
      <c r="G24" s="208"/>
      <c r="H24" s="208">
        <f t="shared" si="4"/>
        <v>0</v>
      </c>
      <c r="I24" s="374">
        <f t="shared" si="5"/>
        <v>0</v>
      </c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</row>
    <row r="25" spans="1:245" ht="27.6">
      <c r="A25" s="310">
        <v>15</v>
      </c>
      <c r="B25" s="296" t="s">
        <v>132</v>
      </c>
      <c r="C25" s="306" t="s">
        <v>119</v>
      </c>
      <c r="D25" s="295">
        <v>1</v>
      </c>
      <c r="E25" s="29"/>
      <c r="F25" s="207">
        <f t="shared" si="3"/>
        <v>0</v>
      </c>
      <c r="G25" s="208"/>
      <c r="H25" s="208">
        <f t="shared" si="4"/>
        <v>0</v>
      </c>
      <c r="I25" s="374">
        <f t="shared" si="5"/>
        <v>0</v>
      </c>
    </row>
    <row r="26" spans="1:245" s="30" customFormat="1" ht="16.2">
      <c r="A26" s="245">
        <v>16</v>
      </c>
      <c r="B26" s="307" t="s">
        <v>133</v>
      </c>
      <c r="C26" s="308" t="s">
        <v>6</v>
      </c>
      <c r="D26" s="295">
        <v>1</v>
      </c>
      <c r="E26" s="29"/>
      <c r="F26" s="207">
        <f t="shared" si="3"/>
        <v>0</v>
      </c>
      <c r="G26" s="208"/>
      <c r="H26" s="208">
        <f t="shared" si="4"/>
        <v>0</v>
      </c>
      <c r="I26" s="374">
        <f t="shared" si="5"/>
        <v>0</v>
      </c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7"/>
      <c r="AM26" s="27"/>
      <c r="AN26" s="27"/>
      <c r="AO26" s="27"/>
      <c r="AP26" s="27"/>
      <c r="AQ26" s="27"/>
      <c r="AR26" s="27"/>
      <c r="AS26" s="27"/>
      <c r="AT26" s="27"/>
      <c r="AU26" s="27"/>
      <c r="AV26" s="27"/>
      <c r="AW26" s="27"/>
      <c r="AX26" s="27"/>
      <c r="AY26" s="27"/>
      <c r="AZ26" s="27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</row>
    <row r="27" spans="1:245" s="30" customFormat="1" ht="16.2">
      <c r="A27" s="312"/>
      <c r="B27" s="314" t="s">
        <v>135</v>
      </c>
      <c r="C27" s="313"/>
      <c r="D27" s="295"/>
      <c r="E27" s="110"/>
      <c r="F27" s="207">
        <f t="shared" si="3"/>
        <v>0</v>
      </c>
      <c r="G27" s="208"/>
      <c r="H27" s="208">
        <f t="shared" si="4"/>
        <v>0</v>
      </c>
      <c r="I27" s="374">
        <f t="shared" si="5"/>
        <v>0</v>
      </c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</row>
    <row r="28" spans="1:245" s="30" customFormat="1" ht="36.6" customHeight="1">
      <c r="A28" s="312">
        <v>1</v>
      </c>
      <c r="B28" s="320" t="s">
        <v>136</v>
      </c>
      <c r="C28" s="315" t="s">
        <v>119</v>
      </c>
      <c r="D28" s="295">
        <v>12</v>
      </c>
      <c r="E28" s="110"/>
      <c r="F28" s="207">
        <f t="shared" si="3"/>
        <v>0</v>
      </c>
      <c r="G28" s="208"/>
      <c r="H28" s="208">
        <f t="shared" si="4"/>
        <v>0</v>
      </c>
      <c r="I28" s="374">
        <f t="shared" si="5"/>
        <v>0</v>
      </c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</row>
    <row r="29" spans="1:245" s="30" customFormat="1" ht="36.6" customHeight="1">
      <c r="A29" s="312">
        <v>2</v>
      </c>
      <c r="B29" s="320" t="s">
        <v>136</v>
      </c>
      <c r="C29" s="315" t="s">
        <v>119</v>
      </c>
      <c r="D29" s="295">
        <v>6</v>
      </c>
      <c r="E29" s="110"/>
      <c r="F29" s="207">
        <f t="shared" ref="F29" si="6">D29*E29</f>
        <v>0</v>
      </c>
      <c r="G29" s="208"/>
      <c r="H29" s="208">
        <f t="shared" ref="H29" si="7">D29*G29</f>
        <v>0</v>
      </c>
      <c r="I29" s="374">
        <f t="shared" ref="I29" si="8">F29+H29</f>
        <v>0</v>
      </c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</row>
    <row r="30" spans="1:245" s="30" customFormat="1" ht="30.6" customHeight="1">
      <c r="A30" s="312">
        <v>3</v>
      </c>
      <c r="B30" s="316" t="s">
        <v>137</v>
      </c>
      <c r="C30" s="317" t="s">
        <v>119</v>
      </c>
      <c r="D30" s="295">
        <v>1</v>
      </c>
      <c r="E30" s="110"/>
      <c r="F30" s="207">
        <f t="shared" si="3"/>
        <v>0</v>
      </c>
      <c r="G30" s="208"/>
      <c r="H30" s="208">
        <f t="shared" si="4"/>
        <v>0</v>
      </c>
      <c r="I30" s="374">
        <f t="shared" si="5"/>
        <v>0</v>
      </c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</row>
    <row r="31" spans="1:245" s="30" customFormat="1" ht="16.2">
      <c r="A31" s="312">
        <v>4</v>
      </c>
      <c r="B31" s="316" t="s">
        <v>138</v>
      </c>
      <c r="C31" s="317" t="s">
        <v>119</v>
      </c>
      <c r="D31" s="295">
        <v>1</v>
      </c>
      <c r="E31" s="110"/>
      <c r="F31" s="207">
        <f t="shared" si="3"/>
        <v>0</v>
      </c>
      <c r="G31" s="208"/>
      <c r="H31" s="208">
        <f t="shared" si="4"/>
        <v>0</v>
      </c>
      <c r="I31" s="374">
        <f t="shared" si="5"/>
        <v>0</v>
      </c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  <c r="AJ31" s="27"/>
      <c r="AK31" s="27"/>
      <c r="AL31" s="27"/>
      <c r="AM31" s="27"/>
      <c r="AN31" s="27"/>
      <c r="AO31" s="27"/>
      <c r="AP31" s="27"/>
      <c r="AQ31" s="27"/>
      <c r="AR31" s="27"/>
      <c r="AS31" s="27"/>
      <c r="AT31" s="27"/>
      <c r="AU31" s="27"/>
      <c r="AV31" s="27"/>
      <c r="AW31" s="27"/>
      <c r="AX31" s="27"/>
      <c r="AY31" s="27"/>
      <c r="AZ31" s="27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</row>
    <row r="32" spans="1:245" s="30" customFormat="1" ht="16.2">
      <c r="A32" s="312">
        <v>5</v>
      </c>
      <c r="B32" s="322" t="s">
        <v>133</v>
      </c>
      <c r="C32" s="319" t="s">
        <v>6</v>
      </c>
      <c r="D32" s="295">
        <v>1</v>
      </c>
      <c r="E32" s="110"/>
      <c r="F32" s="207">
        <f t="shared" si="3"/>
        <v>0</v>
      </c>
      <c r="G32" s="208"/>
      <c r="H32" s="208">
        <f t="shared" si="4"/>
        <v>0</v>
      </c>
      <c r="I32" s="374">
        <f t="shared" si="5"/>
        <v>0</v>
      </c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  <c r="AJ32" s="27"/>
      <c r="AK32" s="27"/>
      <c r="AL32" s="27"/>
      <c r="AM32" s="27"/>
      <c r="AN32" s="27"/>
      <c r="AO32" s="27"/>
      <c r="AP32" s="27"/>
      <c r="AQ32" s="27"/>
      <c r="AR32" s="27"/>
      <c r="AS32" s="27"/>
      <c r="AT32" s="27"/>
      <c r="AU32" s="27"/>
      <c r="AV32" s="27"/>
      <c r="AW32" s="27"/>
      <c r="AX32" s="27"/>
      <c r="AY32" s="27"/>
      <c r="AZ32" s="27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</row>
    <row r="33" spans="1:245" s="30" customFormat="1" ht="16.2">
      <c r="A33" s="312"/>
      <c r="B33" s="321" t="s">
        <v>139</v>
      </c>
      <c r="C33" s="313"/>
      <c r="D33" s="295"/>
      <c r="E33" s="110"/>
      <c r="F33" s="207">
        <f t="shared" si="3"/>
        <v>0</v>
      </c>
      <c r="G33" s="208"/>
      <c r="H33" s="208">
        <f t="shared" si="4"/>
        <v>0</v>
      </c>
      <c r="I33" s="374">
        <f t="shared" si="5"/>
        <v>0</v>
      </c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  <c r="AJ33" s="27"/>
      <c r="AK33" s="27"/>
      <c r="AL33" s="27"/>
      <c r="AM33" s="27"/>
      <c r="AN33" s="27"/>
      <c r="AO33" s="27"/>
      <c r="AP33" s="27"/>
      <c r="AQ33" s="27"/>
      <c r="AR33" s="27"/>
      <c r="AS33" s="27"/>
      <c r="AT33" s="27"/>
      <c r="AU33" s="27"/>
      <c r="AV33" s="27"/>
      <c r="AW33" s="27"/>
      <c r="AX33" s="27"/>
      <c r="AY33" s="27"/>
      <c r="AZ33" s="27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</row>
    <row r="34" spans="1:245" s="30" customFormat="1" ht="42" customHeight="1">
      <c r="A34" s="312">
        <v>1</v>
      </c>
      <c r="B34" s="320" t="s">
        <v>140</v>
      </c>
      <c r="C34" s="319" t="s">
        <v>7</v>
      </c>
      <c r="D34" s="295">
        <v>1</v>
      </c>
      <c r="E34" s="110"/>
      <c r="F34" s="207">
        <f t="shared" si="3"/>
        <v>0</v>
      </c>
      <c r="G34" s="208"/>
      <c r="H34" s="208">
        <f t="shared" si="4"/>
        <v>0</v>
      </c>
      <c r="I34" s="374">
        <f t="shared" si="5"/>
        <v>0</v>
      </c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  <c r="AJ34" s="27"/>
      <c r="AK34" s="27"/>
      <c r="AL34" s="27"/>
      <c r="AM34" s="27"/>
      <c r="AN34" s="27"/>
      <c r="AO34" s="27"/>
      <c r="AP34" s="27"/>
      <c r="AQ34" s="27"/>
      <c r="AR34" s="27"/>
      <c r="AS34" s="27"/>
      <c r="AT34" s="27"/>
      <c r="AU34" s="27"/>
      <c r="AV34" s="27"/>
      <c r="AW34" s="27"/>
      <c r="AX34" s="27"/>
      <c r="AY34" s="27"/>
      <c r="AZ34" s="27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</row>
    <row r="35" spans="1:245" s="30" customFormat="1" ht="16.2">
      <c r="A35" s="312">
        <v>2</v>
      </c>
      <c r="B35" s="320" t="s">
        <v>141</v>
      </c>
      <c r="C35" s="319" t="s">
        <v>7</v>
      </c>
      <c r="D35" s="295">
        <v>2</v>
      </c>
      <c r="E35" s="110"/>
      <c r="F35" s="207">
        <f t="shared" si="3"/>
        <v>0</v>
      </c>
      <c r="G35" s="208"/>
      <c r="H35" s="208">
        <f t="shared" si="4"/>
        <v>0</v>
      </c>
      <c r="I35" s="374">
        <f t="shared" si="5"/>
        <v>0</v>
      </c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  <c r="AJ35" s="27"/>
      <c r="AK35" s="27"/>
      <c r="AL35" s="27"/>
      <c r="AM35" s="27"/>
      <c r="AN35" s="27"/>
      <c r="AO35" s="27"/>
      <c r="AP35" s="27"/>
      <c r="AQ35" s="27"/>
      <c r="AR35" s="27"/>
      <c r="AS35" s="27"/>
      <c r="AT35" s="27"/>
      <c r="AU35" s="27"/>
      <c r="AV35" s="27"/>
      <c r="AW35" s="27"/>
      <c r="AX35" s="27"/>
      <c r="AY35" s="27"/>
      <c r="AZ35" s="27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</row>
    <row r="36" spans="1:245" s="30" customFormat="1" ht="16.2">
      <c r="A36" s="312">
        <v>3</v>
      </c>
      <c r="B36" s="320" t="s">
        <v>142</v>
      </c>
      <c r="C36" s="319" t="s">
        <v>7</v>
      </c>
      <c r="D36" s="295">
        <v>64</v>
      </c>
      <c r="E36" s="110"/>
      <c r="F36" s="207">
        <f t="shared" si="3"/>
        <v>0</v>
      </c>
      <c r="G36" s="208"/>
      <c r="H36" s="208">
        <f t="shared" si="4"/>
        <v>0</v>
      </c>
      <c r="I36" s="374">
        <f t="shared" si="5"/>
        <v>0</v>
      </c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  <c r="AJ36" s="27"/>
      <c r="AK36" s="27"/>
      <c r="AL36" s="27"/>
      <c r="AM36" s="27"/>
      <c r="AN36" s="27"/>
      <c r="AO36" s="27"/>
      <c r="AP36" s="27"/>
      <c r="AQ36" s="27"/>
      <c r="AR36" s="27"/>
      <c r="AS36" s="27"/>
      <c r="AT36" s="27"/>
      <c r="AU36" s="27"/>
      <c r="AV36" s="27"/>
      <c r="AW36" s="27"/>
      <c r="AX36" s="27"/>
      <c r="AY36" s="27"/>
      <c r="AZ36" s="27"/>
      <c r="BA36" s="33"/>
      <c r="BB36" s="33"/>
      <c r="BC36" s="33"/>
      <c r="BD36" s="33"/>
      <c r="BE36" s="33"/>
      <c r="BF36" s="33"/>
      <c r="BG36" s="33"/>
      <c r="BH36" s="33"/>
      <c r="BI36" s="33"/>
      <c r="BJ36" s="33"/>
      <c r="BK36" s="33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3"/>
      <c r="CE36" s="33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3"/>
      <c r="CY36" s="33"/>
      <c r="CZ36" s="33"/>
      <c r="DA36" s="33"/>
      <c r="DB36" s="33"/>
      <c r="DC36" s="33"/>
      <c r="DD36" s="33"/>
      <c r="DE36" s="33"/>
      <c r="DF36" s="33"/>
      <c r="DG36" s="33"/>
      <c r="DH36" s="33"/>
      <c r="DI36" s="33"/>
      <c r="DJ36" s="33"/>
      <c r="DK36" s="33"/>
      <c r="DL36" s="33"/>
      <c r="DM36" s="33"/>
      <c r="DN36" s="33"/>
      <c r="DO36" s="33"/>
      <c r="DP36" s="33"/>
      <c r="DQ36" s="33"/>
      <c r="DR36" s="33"/>
      <c r="DS36" s="33"/>
      <c r="DT36" s="33"/>
      <c r="DU36" s="33"/>
      <c r="DV36" s="33"/>
      <c r="DW36" s="33"/>
      <c r="DX36" s="33"/>
      <c r="DY36" s="33"/>
      <c r="DZ36" s="33"/>
      <c r="EA36" s="33"/>
      <c r="EB36" s="33"/>
      <c r="EC36" s="33"/>
      <c r="ED36" s="33"/>
      <c r="EE36" s="33"/>
      <c r="EF36" s="33"/>
      <c r="EG36" s="33"/>
      <c r="EH36" s="33"/>
      <c r="EI36" s="33"/>
      <c r="EJ36" s="33"/>
      <c r="EK36" s="33"/>
      <c r="EL36" s="33"/>
      <c r="EM36" s="33"/>
      <c r="EN36" s="33"/>
      <c r="EO36" s="33"/>
      <c r="EP36" s="33"/>
      <c r="EQ36" s="33"/>
      <c r="ER36" s="33"/>
      <c r="ES36" s="33"/>
      <c r="ET36" s="33"/>
      <c r="EU36" s="33"/>
      <c r="EV36" s="33"/>
      <c r="EW36" s="33"/>
      <c r="EX36" s="33"/>
      <c r="EY36" s="33"/>
      <c r="EZ36" s="33"/>
      <c r="FA36" s="33"/>
      <c r="FB36" s="33"/>
      <c r="FC36" s="33"/>
      <c r="FD36" s="33"/>
      <c r="FE36" s="33"/>
      <c r="FF36" s="33"/>
      <c r="FG36" s="33"/>
      <c r="FH36" s="33"/>
      <c r="FI36" s="33"/>
      <c r="FJ36" s="33"/>
      <c r="FK36" s="33"/>
      <c r="FL36" s="33"/>
      <c r="FM36" s="33"/>
      <c r="FN36" s="33"/>
      <c r="FO36" s="33"/>
      <c r="FP36" s="33"/>
      <c r="FQ36" s="33"/>
      <c r="FR36" s="33"/>
      <c r="FS36" s="33"/>
      <c r="FT36" s="33"/>
      <c r="FU36" s="33"/>
      <c r="FV36" s="33"/>
      <c r="FW36" s="33"/>
      <c r="FX36" s="33"/>
      <c r="FY36" s="33"/>
      <c r="FZ36" s="33"/>
      <c r="GA36" s="33"/>
      <c r="GB36" s="33"/>
      <c r="GC36" s="33"/>
      <c r="GD36" s="33"/>
      <c r="GE36" s="33"/>
      <c r="GF36" s="33"/>
      <c r="GG36" s="33"/>
      <c r="GH36" s="33"/>
      <c r="GI36" s="33"/>
      <c r="GJ36" s="33"/>
      <c r="GK36" s="33"/>
      <c r="GL36" s="33"/>
      <c r="GM36" s="33"/>
      <c r="GN36" s="33"/>
      <c r="GO36" s="33"/>
      <c r="GP36" s="33"/>
      <c r="GQ36" s="33"/>
      <c r="GR36" s="33"/>
      <c r="GS36" s="33"/>
      <c r="GT36" s="33"/>
      <c r="GU36" s="33"/>
      <c r="GV36" s="33"/>
      <c r="GW36" s="33"/>
      <c r="GX36" s="33"/>
      <c r="GY36" s="33"/>
      <c r="GZ36" s="33"/>
      <c r="HA36" s="33"/>
      <c r="HB36" s="33"/>
      <c r="HC36" s="33"/>
      <c r="HD36" s="33"/>
      <c r="HE36" s="33"/>
      <c r="HF36" s="33"/>
      <c r="HG36" s="33"/>
      <c r="HH36" s="33"/>
      <c r="HI36" s="33"/>
      <c r="HJ36" s="33"/>
      <c r="HK36" s="33"/>
      <c r="HL36" s="33"/>
      <c r="HM36" s="33"/>
      <c r="HN36" s="33"/>
      <c r="HO36" s="33"/>
      <c r="HP36" s="33"/>
      <c r="HQ36" s="33"/>
      <c r="HR36" s="33"/>
      <c r="HS36" s="33"/>
      <c r="HT36" s="33"/>
      <c r="HU36" s="33"/>
      <c r="HV36" s="33"/>
      <c r="HW36" s="33"/>
      <c r="HX36" s="33"/>
      <c r="HY36" s="33"/>
      <c r="HZ36" s="33"/>
      <c r="IA36" s="33"/>
      <c r="IB36" s="33"/>
      <c r="IC36" s="33"/>
      <c r="ID36" s="33"/>
      <c r="IE36" s="33"/>
      <c r="IF36" s="33"/>
      <c r="IG36" s="33"/>
      <c r="IH36" s="33"/>
      <c r="II36" s="33"/>
      <c r="IJ36" s="33"/>
      <c r="IK36" s="33"/>
    </row>
    <row r="37" spans="1:245" s="30" customFormat="1" ht="16.2">
      <c r="A37" s="312">
        <v>4</v>
      </c>
      <c r="B37" s="320" t="s">
        <v>391</v>
      </c>
      <c r="C37" s="319" t="s">
        <v>7</v>
      </c>
      <c r="D37" s="295">
        <v>64</v>
      </c>
      <c r="E37" s="110"/>
      <c r="F37" s="207">
        <f t="shared" si="3"/>
        <v>0</v>
      </c>
      <c r="G37" s="208"/>
      <c r="H37" s="208">
        <f t="shared" si="4"/>
        <v>0</v>
      </c>
      <c r="I37" s="374">
        <f t="shared" si="5"/>
        <v>0</v>
      </c>
      <c r="J37" s="27"/>
      <c r="K37" s="27"/>
      <c r="L37" s="27"/>
      <c r="M37" s="27"/>
      <c r="N37" s="27"/>
      <c r="O37" s="27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  <c r="AJ37" s="27"/>
      <c r="AK37" s="27"/>
      <c r="AL37" s="27"/>
      <c r="AM37" s="27"/>
      <c r="AN37" s="27"/>
      <c r="AO37" s="27"/>
      <c r="AP37" s="27"/>
      <c r="AQ37" s="27"/>
      <c r="AR37" s="27"/>
      <c r="AS37" s="27"/>
      <c r="AT37" s="27"/>
      <c r="AU37" s="27"/>
      <c r="AV37" s="27"/>
      <c r="AW37" s="27"/>
      <c r="AX37" s="27"/>
      <c r="AY37" s="27"/>
      <c r="AZ37" s="27"/>
      <c r="BA37" s="33"/>
      <c r="BB37" s="33"/>
      <c r="BC37" s="33"/>
      <c r="BD37" s="33"/>
      <c r="BE37" s="33"/>
      <c r="BF37" s="33"/>
      <c r="BG37" s="33"/>
      <c r="BH37" s="33"/>
      <c r="BI37" s="33"/>
      <c r="BJ37" s="33"/>
      <c r="BK37" s="33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3"/>
      <c r="CE37" s="33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3"/>
      <c r="CY37" s="33"/>
      <c r="CZ37" s="33"/>
      <c r="DA37" s="33"/>
      <c r="DB37" s="33"/>
      <c r="DC37" s="33"/>
      <c r="DD37" s="33"/>
      <c r="DE37" s="33"/>
      <c r="DF37" s="33"/>
      <c r="DG37" s="33"/>
      <c r="DH37" s="33"/>
      <c r="DI37" s="33"/>
      <c r="DJ37" s="33"/>
      <c r="DK37" s="33"/>
      <c r="DL37" s="33"/>
      <c r="DM37" s="33"/>
      <c r="DN37" s="33"/>
      <c r="DO37" s="33"/>
      <c r="DP37" s="33"/>
      <c r="DQ37" s="33"/>
      <c r="DR37" s="33"/>
      <c r="DS37" s="33"/>
      <c r="DT37" s="33"/>
      <c r="DU37" s="33"/>
      <c r="DV37" s="33"/>
      <c r="DW37" s="33"/>
      <c r="DX37" s="33"/>
      <c r="DY37" s="33"/>
      <c r="DZ37" s="33"/>
      <c r="EA37" s="33"/>
      <c r="EB37" s="33"/>
      <c r="EC37" s="33"/>
      <c r="ED37" s="33"/>
      <c r="EE37" s="33"/>
      <c r="EF37" s="33"/>
      <c r="EG37" s="33"/>
      <c r="EH37" s="33"/>
      <c r="EI37" s="33"/>
      <c r="EJ37" s="33"/>
      <c r="EK37" s="33"/>
      <c r="EL37" s="33"/>
      <c r="EM37" s="33"/>
      <c r="EN37" s="33"/>
      <c r="EO37" s="33"/>
      <c r="EP37" s="33"/>
      <c r="EQ37" s="33"/>
      <c r="ER37" s="33"/>
      <c r="ES37" s="33"/>
      <c r="ET37" s="33"/>
      <c r="EU37" s="33"/>
      <c r="EV37" s="33"/>
      <c r="EW37" s="33"/>
      <c r="EX37" s="33"/>
      <c r="EY37" s="33"/>
      <c r="EZ37" s="33"/>
      <c r="FA37" s="33"/>
      <c r="FB37" s="33"/>
      <c r="FC37" s="33"/>
      <c r="FD37" s="33"/>
      <c r="FE37" s="33"/>
      <c r="FF37" s="33"/>
      <c r="FG37" s="33"/>
      <c r="FH37" s="33"/>
      <c r="FI37" s="33"/>
      <c r="FJ37" s="33"/>
      <c r="FK37" s="33"/>
      <c r="FL37" s="33"/>
      <c r="FM37" s="33"/>
      <c r="FN37" s="33"/>
      <c r="FO37" s="33"/>
      <c r="FP37" s="33"/>
      <c r="FQ37" s="33"/>
      <c r="FR37" s="33"/>
      <c r="FS37" s="33"/>
      <c r="FT37" s="33"/>
      <c r="FU37" s="33"/>
      <c r="FV37" s="33"/>
      <c r="FW37" s="33"/>
      <c r="FX37" s="33"/>
      <c r="FY37" s="33"/>
      <c r="FZ37" s="33"/>
      <c r="GA37" s="33"/>
      <c r="GB37" s="33"/>
      <c r="GC37" s="33"/>
      <c r="GD37" s="33"/>
      <c r="GE37" s="33"/>
      <c r="GF37" s="33"/>
      <c r="GG37" s="33"/>
      <c r="GH37" s="33"/>
      <c r="GI37" s="33"/>
      <c r="GJ37" s="33"/>
      <c r="GK37" s="33"/>
      <c r="GL37" s="33"/>
      <c r="GM37" s="33"/>
      <c r="GN37" s="33"/>
      <c r="GO37" s="33"/>
      <c r="GP37" s="33"/>
      <c r="GQ37" s="33"/>
      <c r="GR37" s="33"/>
      <c r="GS37" s="33"/>
      <c r="GT37" s="33"/>
      <c r="GU37" s="33"/>
      <c r="GV37" s="33"/>
      <c r="GW37" s="33"/>
      <c r="GX37" s="33"/>
      <c r="GY37" s="33"/>
      <c r="GZ37" s="33"/>
      <c r="HA37" s="33"/>
      <c r="HB37" s="33"/>
      <c r="HC37" s="33"/>
      <c r="HD37" s="33"/>
      <c r="HE37" s="33"/>
      <c r="HF37" s="33"/>
      <c r="HG37" s="33"/>
      <c r="HH37" s="33"/>
      <c r="HI37" s="33"/>
      <c r="HJ37" s="33"/>
      <c r="HK37" s="33"/>
      <c r="HL37" s="33"/>
      <c r="HM37" s="33"/>
      <c r="HN37" s="33"/>
      <c r="HO37" s="33"/>
      <c r="HP37" s="33"/>
      <c r="HQ37" s="33"/>
      <c r="HR37" s="33"/>
      <c r="HS37" s="33"/>
      <c r="HT37" s="33"/>
      <c r="HU37" s="33"/>
      <c r="HV37" s="33"/>
      <c r="HW37" s="33"/>
      <c r="HX37" s="33"/>
      <c r="HY37" s="33"/>
      <c r="HZ37" s="33"/>
      <c r="IA37" s="33"/>
      <c r="IB37" s="33"/>
      <c r="IC37" s="33"/>
      <c r="ID37" s="33"/>
      <c r="IE37" s="33"/>
      <c r="IF37" s="33"/>
      <c r="IG37" s="33"/>
      <c r="IH37" s="33"/>
      <c r="II37" s="33"/>
      <c r="IJ37" s="33"/>
      <c r="IK37" s="33"/>
    </row>
    <row r="38" spans="1:245" s="30" customFormat="1" ht="16.2">
      <c r="A38" s="312">
        <v>5</v>
      </c>
      <c r="B38" s="320" t="s">
        <v>143</v>
      </c>
      <c r="C38" s="319" t="s">
        <v>7</v>
      </c>
      <c r="D38" s="295">
        <v>3</v>
      </c>
      <c r="E38" s="110"/>
      <c r="F38" s="207">
        <f t="shared" si="3"/>
        <v>0</v>
      </c>
      <c r="G38" s="208"/>
      <c r="H38" s="208">
        <f t="shared" si="4"/>
        <v>0</v>
      </c>
      <c r="I38" s="374">
        <f t="shared" si="5"/>
        <v>0</v>
      </c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  <c r="AJ38" s="27"/>
      <c r="AK38" s="27"/>
      <c r="AL38" s="27"/>
      <c r="AM38" s="27"/>
      <c r="AN38" s="27"/>
      <c r="AO38" s="27"/>
      <c r="AP38" s="27"/>
      <c r="AQ38" s="27"/>
      <c r="AR38" s="27"/>
      <c r="AS38" s="27"/>
      <c r="AT38" s="27"/>
      <c r="AU38" s="27"/>
      <c r="AV38" s="27"/>
      <c r="AW38" s="27"/>
      <c r="AX38" s="27"/>
      <c r="AY38" s="27"/>
      <c r="AZ38" s="27"/>
      <c r="BA38" s="33"/>
      <c r="BB38" s="33"/>
      <c r="BC38" s="33"/>
      <c r="BD38" s="33"/>
      <c r="BE38" s="33"/>
      <c r="BF38" s="33"/>
      <c r="BG38" s="33"/>
      <c r="BH38" s="33"/>
      <c r="BI38" s="33"/>
      <c r="BJ38" s="33"/>
      <c r="BK38" s="33"/>
      <c r="BL38" s="33"/>
      <c r="BM38" s="33"/>
      <c r="BN38" s="33"/>
      <c r="BO38" s="33"/>
      <c r="BP38" s="33"/>
      <c r="BQ38" s="33"/>
      <c r="BR38" s="33"/>
      <c r="BS38" s="33"/>
      <c r="BT38" s="33"/>
      <c r="BU38" s="33"/>
      <c r="BV38" s="33"/>
      <c r="BW38" s="33"/>
      <c r="BX38" s="33"/>
      <c r="BY38" s="33"/>
      <c r="BZ38" s="33"/>
      <c r="CA38" s="33"/>
      <c r="CB38" s="33"/>
      <c r="CC38" s="33"/>
      <c r="CD38" s="33"/>
      <c r="CE38" s="33"/>
      <c r="CF38" s="33"/>
      <c r="CG38" s="33"/>
      <c r="CH38" s="33"/>
      <c r="CI38" s="33"/>
      <c r="CJ38" s="33"/>
      <c r="CK38" s="33"/>
      <c r="CL38" s="33"/>
      <c r="CM38" s="33"/>
      <c r="CN38" s="33"/>
      <c r="CO38" s="33"/>
      <c r="CP38" s="33"/>
      <c r="CQ38" s="33"/>
      <c r="CR38" s="33"/>
      <c r="CS38" s="33"/>
      <c r="CT38" s="33"/>
      <c r="CU38" s="33"/>
      <c r="CV38" s="33"/>
      <c r="CW38" s="33"/>
      <c r="CX38" s="33"/>
      <c r="CY38" s="33"/>
      <c r="CZ38" s="33"/>
      <c r="DA38" s="33"/>
      <c r="DB38" s="33"/>
      <c r="DC38" s="33"/>
      <c r="DD38" s="33"/>
      <c r="DE38" s="33"/>
      <c r="DF38" s="33"/>
      <c r="DG38" s="33"/>
      <c r="DH38" s="33"/>
      <c r="DI38" s="33"/>
      <c r="DJ38" s="33"/>
      <c r="DK38" s="33"/>
      <c r="DL38" s="33"/>
      <c r="DM38" s="33"/>
      <c r="DN38" s="33"/>
      <c r="DO38" s="33"/>
      <c r="DP38" s="33"/>
      <c r="DQ38" s="33"/>
      <c r="DR38" s="33"/>
      <c r="DS38" s="33"/>
      <c r="DT38" s="33"/>
      <c r="DU38" s="33"/>
      <c r="DV38" s="33"/>
      <c r="DW38" s="33"/>
      <c r="DX38" s="33"/>
      <c r="DY38" s="33"/>
      <c r="DZ38" s="33"/>
      <c r="EA38" s="33"/>
      <c r="EB38" s="33"/>
      <c r="EC38" s="33"/>
      <c r="ED38" s="33"/>
      <c r="EE38" s="33"/>
      <c r="EF38" s="33"/>
      <c r="EG38" s="33"/>
      <c r="EH38" s="33"/>
      <c r="EI38" s="33"/>
      <c r="EJ38" s="33"/>
      <c r="EK38" s="33"/>
      <c r="EL38" s="33"/>
      <c r="EM38" s="33"/>
      <c r="EN38" s="33"/>
      <c r="EO38" s="33"/>
      <c r="EP38" s="33"/>
      <c r="EQ38" s="33"/>
      <c r="ER38" s="33"/>
      <c r="ES38" s="33"/>
      <c r="ET38" s="33"/>
      <c r="EU38" s="33"/>
      <c r="EV38" s="33"/>
      <c r="EW38" s="33"/>
      <c r="EX38" s="33"/>
      <c r="EY38" s="33"/>
      <c r="EZ38" s="33"/>
      <c r="FA38" s="33"/>
      <c r="FB38" s="33"/>
      <c r="FC38" s="33"/>
      <c r="FD38" s="33"/>
      <c r="FE38" s="33"/>
      <c r="FF38" s="33"/>
      <c r="FG38" s="33"/>
      <c r="FH38" s="33"/>
      <c r="FI38" s="33"/>
      <c r="FJ38" s="33"/>
      <c r="FK38" s="33"/>
      <c r="FL38" s="33"/>
      <c r="FM38" s="33"/>
      <c r="FN38" s="33"/>
      <c r="FO38" s="33"/>
      <c r="FP38" s="33"/>
      <c r="FQ38" s="33"/>
      <c r="FR38" s="33"/>
      <c r="FS38" s="33"/>
      <c r="FT38" s="33"/>
      <c r="FU38" s="33"/>
      <c r="FV38" s="33"/>
      <c r="FW38" s="33"/>
      <c r="FX38" s="33"/>
      <c r="FY38" s="33"/>
      <c r="FZ38" s="33"/>
      <c r="GA38" s="33"/>
      <c r="GB38" s="33"/>
      <c r="GC38" s="33"/>
      <c r="GD38" s="33"/>
      <c r="GE38" s="33"/>
      <c r="GF38" s="33"/>
      <c r="GG38" s="33"/>
      <c r="GH38" s="33"/>
      <c r="GI38" s="33"/>
      <c r="GJ38" s="33"/>
      <c r="GK38" s="33"/>
      <c r="GL38" s="33"/>
      <c r="GM38" s="33"/>
      <c r="GN38" s="33"/>
      <c r="GO38" s="33"/>
      <c r="GP38" s="33"/>
      <c r="GQ38" s="33"/>
      <c r="GR38" s="33"/>
      <c r="GS38" s="33"/>
      <c r="GT38" s="33"/>
      <c r="GU38" s="33"/>
      <c r="GV38" s="33"/>
      <c r="GW38" s="33"/>
      <c r="GX38" s="33"/>
      <c r="GY38" s="33"/>
      <c r="GZ38" s="33"/>
      <c r="HA38" s="33"/>
      <c r="HB38" s="33"/>
      <c r="HC38" s="33"/>
      <c r="HD38" s="33"/>
      <c r="HE38" s="33"/>
      <c r="HF38" s="33"/>
      <c r="HG38" s="33"/>
      <c r="HH38" s="33"/>
      <c r="HI38" s="33"/>
      <c r="HJ38" s="33"/>
      <c r="HK38" s="33"/>
      <c r="HL38" s="33"/>
      <c r="HM38" s="33"/>
      <c r="HN38" s="33"/>
      <c r="HO38" s="33"/>
      <c r="HP38" s="33"/>
      <c r="HQ38" s="33"/>
      <c r="HR38" s="33"/>
      <c r="HS38" s="33"/>
      <c r="HT38" s="33"/>
      <c r="HU38" s="33"/>
      <c r="HV38" s="33"/>
      <c r="HW38" s="33"/>
      <c r="HX38" s="33"/>
      <c r="HY38" s="33"/>
      <c r="HZ38" s="33"/>
      <c r="IA38" s="33"/>
      <c r="IB38" s="33"/>
      <c r="IC38" s="33"/>
      <c r="ID38" s="33"/>
      <c r="IE38" s="33"/>
      <c r="IF38" s="33"/>
      <c r="IG38" s="33"/>
      <c r="IH38" s="33"/>
      <c r="II38" s="33"/>
      <c r="IJ38" s="33"/>
      <c r="IK38" s="33"/>
    </row>
    <row r="39" spans="1:245" s="30" customFormat="1" ht="16.2">
      <c r="A39" s="312">
        <v>6</v>
      </c>
      <c r="B39" s="320" t="s">
        <v>144</v>
      </c>
      <c r="C39" s="319" t="s">
        <v>7</v>
      </c>
      <c r="D39" s="295">
        <v>3</v>
      </c>
      <c r="E39" s="110"/>
      <c r="F39" s="207">
        <f t="shared" si="3"/>
        <v>0</v>
      </c>
      <c r="G39" s="208"/>
      <c r="H39" s="208">
        <f t="shared" si="4"/>
        <v>0</v>
      </c>
      <c r="I39" s="374">
        <f t="shared" si="5"/>
        <v>0</v>
      </c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  <c r="AJ39" s="27"/>
      <c r="AK39" s="27"/>
      <c r="AL39" s="27"/>
      <c r="AM39" s="27"/>
      <c r="AN39" s="27"/>
      <c r="AO39" s="27"/>
      <c r="AP39" s="27"/>
      <c r="AQ39" s="27"/>
      <c r="AR39" s="27"/>
      <c r="AS39" s="27"/>
      <c r="AT39" s="27"/>
      <c r="AU39" s="27"/>
      <c r="AV39" s="27"/>
      <c r="AW39" s="27"/>
      <c r="AX39" s="27"/>
      <c r="AY39" s="27"/>
      <c r="AZ39" s="27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3"/>
      <c r="CI39" s="33"/>
      <c r="CJ39" s="33"/>
      <c r="CK39" s="33"/>
      <c r="CL39" s="33"/>
      <c r="CM39" s="33"/>
      <c r="CN39" s="33"/>
      <c r="CO39" s="33"/>
      <c r="CP39" s="33"/>
      <c r="CQ39" s="33"/>
      <c r="CR39" s="33"/>
      <c r="CS39" s="33"/>
      <c r="CT39" s="33"/>
      <c r="CU39" s="33"/>
      <c r="CV39" s="33"/>
      <c r="CW39" s="33"/>
      <c r="CX39" s="33"/>
      <c r="CY39" s="33"/>
      <c r="CZ39" s="33"/>
      <c r="DA39" s="33"/>
      <c r="DB39" s="33"/>
      <c r="DC39" s="33"/>
      <c r="DD39" s="33"/>
      <c r="DE39" s="33"/>
      <c r="DF39" s="33"/>
      <c r="DG39" s="33"/>
      <c r="DH39" s="33"/>
      <c r="DI39" s="33"/>
      <c r="DJ39" s="33"/>
      <c r="DK39" s="33"/>
      <c r="DL39" s="33"/>
      <c r="DM39" s="33"/>
      <c r="DN39" s="33"/>
      <c r="DO39" s="33"/>
      <c r="DP39" s="33"/>
      <c r="DQ39" s="33"/>
      <c r="DR39" s="33"/>
      <c r="DS39" s="33"/>
      <c r="DT39" s="33"/>
      <c r="DU39" s="33"/>
      <c r="DV39" s="33"/>
      <c r="DW39" s="33"/>
      <c r="DX39" s="33"/>
      <c r="DY39" s="33"/>
      <c r="DZ39" s="33"/>
      <c r="EA39" s="33"/>
      <c r="EB39" s="33"/>
      <c r="EC39" s="33"/>
      <c r="ED39" s="33"/>
      <c r="EE39" s="33"/>
      <c r="EF39" s="33"/>
      <c r="EG39" s="33"/>
      <c r="EH39" s="33"/>
      <c r="EI39" s="33"/>
      <c r="EJ39" s="33"/>
      <c r="EK39" s="33"/>
      <c r="EL39" s="33"/>
      <c r="EM39" s="33"/>
      <c r="EN39" s="33"/>
      <c r="EO39" s="33"/>
      <c r="EP39" s="33"/>
      <c r="EQ39" s="33"/>
      <c r="ER39" s="33"/>
      <c r="ES39" s="33"/>
      <c r="ET39" s="33"/>
      <c r="EU39" s="33"/>
      <c r="EV39" s="33"/>
      <c r="EW39" s="33"/>
      <c r="EX39" s="33"/>
      <c r="EY39" s="33"/>
      <c r="EZ39" s="33"/>
      <c r="FA39" s="33"/>
      <c r="FB39" s="33"/>
      <c r="FC39" s="33"/>
      <c r="FD39" s="33"/>
      <c r="FE39" s="33"/>
      <c r="FF39" s="33"/>
      <c r="FG39" s="33"/>
      <c r="FH39" s="33"/>
      <c r="FI39" s="33"/>
      <c r="FJ39" s="33"/>
      <c r="FK39" s="33"/>
      <c r="FL39" s="33"/>
      <c r="FM39" s="33"/>
      <c r="FN39" s="33"/>
      <c r="FO39" s="33"/>
      <c r="FP39" s="33"/>
      <c r="FQ39" s="33"/>
      <c r="FR39" s="33"/>
      <c r="FS39" s="33"/>
      <c r="FT39" s="33"/>
      <c r="FU39" s="33"/>
      <c r="FV39" s="33"/>
      <c r="FW39" s="33"/>
      <c r="FX39" s="33"/>
      <c r="FY39" s="33"/>
      <c r="FZ39" s="33"/>
      <c r="GA39" s="33"/>
      <c r="GB39" s="33"/>
      <c r="GC39" s="33"/>
      <c r="GD39" s="33"/>
      <c r="GE39" s="33"/>
      <c r="GF39" s="33"/>
      <c r="GG39" s="33"/>
      <c r="GH39" s="33"/>
      <c r="GI39" s="33"/>
      <c r="GJ39" s="33"/>
      <c r="GK39" s="33"/>
      <c r="GL39" s="33"/>
      <c r="GM39" s="33"/>
      <c r="GN39" s="33"/>
      <c r="GO39" s="33"/>
      <c r="GP39" s="33"/>
      <c r="GQ39" s="33"/>
      <c r="GR39" s="33"/>
      <c r="GS39" s="33"/>
      <c r="GT39" s="33"/>
      <c r="GU39" s="33"/>
      <c r="GV39" s="33"/>
      <c r="GW39" s="33"/>
      <c r="GX39" s="33"/>
      <c r="GY39" s="33"/>
      <c r="GZ39" s="33"/>
      <c r="HA39" s="33"/>
      <c r="HB39" s="33"/>
      <c r="HC39" s="33"/>
      <c r="HD39" s="33"/>
      <c r="HE39" s="33"/>
      <c r="HF39" s="33"/>
      <c r="HG39" s="33"/>
      <c r="HH39" s="33"/>
      <c r="HI39" s="33"/>
      <c r="HJ39" s="33"/>
      <c r="HK39" s="33"/>
      <c r="HL39" s="33"/>
      <c r="HM39" s="33"/>
      <c r="HN39" s="33"/>
      <c r="HO39" s="33"/>
      <c r="HP39" s="33"/>
      <c r="HQ39" s="33"/>
      <c r="HR39" s="33"/>
      <c r="HS39" s="33"/>
      <c r="HT39" s="33"/>
      <c r="HU39" s="33"/>
      <c r="HV39" s="33"/>
      <c r="HW39" s="33"/>
      <c r="HX39" s="33"/>
      <c r="HY39" s="33"/>
      <c r="HZ39" s="33"/>
      <c r="IA39" s="33"/>
      <c r="IB39" s="33"/>
      <c r="IC39" s="33"/>
      <c r="ID39" s="33"/>
      <c r="IE39" s="33"/>
      <c r="IF39" s="33"/>
      <c r="IG39" s="33"/>
      <c r="IH39" s="33"/>
      <c r="II39" s="33"/>
      <c r="IJ39" s="33"/>
      <c r="IK39" s="33"/>
    </row>
    <row r="40" spans="1:245" s="30" customFormat="1" ht="16.2">
      <c r="A40" s="312">
        <v>7</v>
      </c>
      <c r="B40" s="320" t="s">
        <v>145</v>
      </c>
      <c r="C40" s="319" t="s">
        <v>7</v>
      </c>
      <c r="D40" s="295">
        <v>2</v>
      </c>
      <c r="E40" s="110"/>
      <c r="F40" s="207">
        <f t="shared" si="3"/>
        <v>0</v>
      </c>
      <c r="G40" s="208"/>
      <c r="H40" s="208">
        <f t="shared" si="4"/>
        <v>0</v>
      </c>
      <c r="I40" s="374">
        <f t="shared" si="5"/>
        <v>0</v>
      </c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  <c r="AJ40" s="27"/>
      <c r="AK40" s="27"/>
      <c r="AL40" s="27"/>
      <c r="AM40" s="27"/>
      <c r="AN40" s="27"/>
      <c r="AO40" s="27"/>
      <c r="AP40" s="27"/>
      <c r="AQ40" s="27"/>
      <c r="AR40" s="27"/>
      <c r="AS40" s="27"/>
      <c r="AT40" s="27"/>
      <c r="AU40" s="27"/>
      <c r="AV40" s="27"/>
      <c r="AW40" s="27"/>
      <c r="AX40" s="27"/>
      <c r="AY40" s="27"/>
      <c r="AZ40" s="27"/>
      <c r="BA40" s="33"/>
      <c r="BB40" s="33"/>
      <c r="BC40" s="33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33"/>
      <c r="DN40" s="33"/>
      <c r="DO40" s="33"/>
      <c r="DP40" s="33"/>
      <c r="DQ40" s="33"/>
      <c r="DR40" s="33"/>
      <c r="DS40" s="33"/>
      <c r="DT40" s="33"/>
      <c r="DU40" s="33"/>
      <c r="DV40" s="33"/>
      <c r="DW40" s="33"/>
      <c r="DX40" s="33"/>
      <c r="DY40" s="33"/>
      <c r="DZ40" s="33"/>
      <c r="EA40" s="33"/>
      <c r="EB40" s="33"/>
      <c r="EC40" s="33"/>
      <c r="ED40" s="33"/>
      <c r="EE40" s="33"/>
      <c r="EF40" s="33"/>
      <c r="EG40" s="33"/>
      <c r="EH40" s="33"/>
      <c r="EI40" s="33"/>
      <c r="EJ40" s="33"/>
      <c r="EK40" s="33"/>
      <c r="EL40" s="33"/>
      <c r="EM40" s="33"/>
      <c r="EN40" s="33"/>
      <c r="EO40" s="33"/>
      <c r="EP40" s="33"/>
      <c r="EQ40" s="33"/>
      <c r="ER40" s="33"/>
      <c r="ES40" s="33"/>
      <c r="ET40" s="33"/>
      <c r="EU40" s="33"/>
      <c r="EV40" s="33"/>
      <c r="EW40" s="33"/>
      <c r="EX40" s="33"/>
      <c r="EY40" s="33"/>
      <c r="EZ40" s="33"/>
      <c r="FA40" s="33"/>
      <c r="FB40" s="33"/>
      <c r="FC40" s="33"/>
      <c r="FD40" s="33"/>
      <c r="FE40" s="33"/>
      <c r="FF40" s="33"/>
      <c r="FG40" s="33"/>
      <c r="FH40" s="33"/>
      <c r="FI40" s="33"/>
      <c r="FJ40" s="33"/>
      <c r="FK40" s="33"/>
      <c r="FL40" s="33"/>
      <c r="FM40" s="33"/>
      <c r="FN40" s="33"/>
      <c r="FO40" s="33"/>
      <c r="FP40" s="33"/>
      <c r="FQ40" s="33"/>
      <c r="FR40" s="33"/>
      <c r="FS40" s="33"/>
      <c r="FT40" s="33"/>
      <c r="FU40" s="33"/>
      <c r="FV40" s="33"/>
      <c r="FW40" s="33"/>
      <c r="FX40" s="33"/>
      <c r="FY40" s="33"/>
      <c r="FZ40" s="33"/>
      <c r="GA40" s="33"/>
      <c r="GB40" s="33"/>
      <c r="GC40" s="33"/>
      <c r="GD40" s="33"/>
      <c r="GE40" s="33"/>
      <c r="GF40" s="33"/>
      <c r="GG40" s="33"/>
      <c r="GH40" s="33"/>
      <c r="GI40" s="33"/>
      <c r="GJ40" s="33"/>
      <c r="GK40" s="33"/>
      <c r="GL40" s="33"/>
      <c r="GM40" s="33"/>
      <c r="GN40" s="33"/>
      <c r="GO40" s="33"/>
      <c r="GP40" s="33"/>
      <c r="GQ40" s="33"/>
      <c r="GR40" s="33"/>
      <c r="GS40" s="33"/>
      <c r="GT40" s="33"/>
      <c r="GU40" s="33"/>
      <c r="GV40" s="33"/>
      <c r="GW40" s="33"/>
      <c r="GX40" s="33"/>
      <c r="GY40" s="33"/>
      <c r="GZ40" s="33"/>
      <c r="HA40" s="33"/>
      <c r="HB40" s="33"/>
      <c r="HC40" s="33"/>
      <c r="HD40" s="33"/>
      <c r="HE40" s="33"/>
      <c r="HF40" s="33"/>
      <c r="HG40" s="33"/>
      <c r="HH40" s="33"/>
      <c r="HI40" s="33"/>
      <c r="HJ40" s="33"/>
      <c r="HK40" s="33"/>
      <c r="HL40" s="33"/>
      <c r="HM40" s="33"/>
      <c r="HN40" s="33"/>
      <c r="HO40" s="33"/>
      <c r="HP40" s="33"/>
      <c r="HQ40" s="33"/>
      <c r="HR40" s="33"/>
      <c r="HS40" s="33"/>
      <c r="HT40" s="33"/>
      <c r="HU40" s="33"/>
      <c r="HV40" s="33"/>
      <c r="HW40" s="33"/>
      <c r="HX40" s="33"/>
      <c r="HY40" s="33"/>
      <c r="HZ40" s="33"/>
      <c r="IA40" s="33"/>
      <c r="IB40" s="33"/>
      <c r="IC40" s="33"/>
      <c r="ID40" s="33"/>
      <c r="IE40" s="33"/>
      <c r="IF40" s="33"/>
      <c r="IG40" s="33"/>
      <c r="IH40" s="33"/>
      <c r="II40" s="33"/>
      <c r="IJ40" s="33"/>
      <c r="IK40" s="33"/>
    </row>
    <row r="41" spans="1:245" s="30" customFormat="1" ht="28.8">
      <c r="A41" s="312">
        <v>8</v>
      </c>
      <c r="B41" s="320" t="s">
        <v>146</v>
      </c>
      <c r="C41" s="319" t="s">
        <v>147</v>
      </c>
      <c r="D41" s="295">
        <v>950</v>
      </c>
      <c r="E41" s="110"/>
      <c r="F41" s="207">
        <f t="shared" si="3"/>
        <v>0</v>
      </c>
      <c r="G41" s="208"/>
      <c r="H41" s="208">
        <f t="shared" si="4"/>
        <v>0</v>
      </c>
      <c r="I41" s="374">
        <f t="shared" si="5"/>
        <v>0</v>
      </c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  <c r="AJ41" s="27"/>
      <c r="AK41" s="27"/>
      <c r="AL41" s="27"/>
      <c r="AM41" s="27"/>
      <c r="AN41" s="27"/>
      <c r="AO41" s="27"/>
      <c r="AP41" s="27"/>
      <c r="AQ41" s="27"/>
      <c r="AR41" s="27"/>
      <c r="AS41" s="27"/>
      <c r="AT41" s="27"/>
      <c r="AU41" s="27"/>
      <c r="AV41" s="27"/>
      <c r="AW41" s="27"/>
      <c r="AX41" s="27"/>
      <c r="AY41" s="27"/>
      <c r="AZ41" s="27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  <c r="FX41" s="33"/>
      <c r="FY41" s="33"/>
      <c r="FZ41" s="33"/>
      <c r="GA41" s="33"/>
      <c r="GB41" s="33"/>
      <c r="GC41" s="33"/>
      <c r="GD41" s="33"/>
      <c r="GE41" s="33"/>
      <c r="GF41" s="33"/>
      <c r="GG41" s="33"/>
      <c r="GH41" s="33"/>
      <c r="GI41" s="33"/>
      <c r="GJ41" s="33"/>
      <c r="GK41" s="33"/>
      <c r="GL41" s="33"/>
      <c r="GM41" s="33"/>
      <c r="GN41" s="33"/>
      <c r="GO41" s="33"/>
      <c r="GP41" s="33"/>
      <c r="GQ41" s="33"/>
      <c r="GR41" s="33"/>
      <c r="GS41" s="33"/>
      <c r="GT41" s="33"/>
      <c r="GU41" s="33"/>
      <c r="GV41" s="33"/>
      <c r="GW41" s="33"/>
      <c r="GX41" s="33"/>
      <c r="GY41" s="33"/>
      <c r="GZ41" s="33"/>
      <c r="HA41" s="33"/>
      <c r="HB41" s="33"/>
      <c r="HC41" s="33"/>
      <c r="HD41" s="33"/>
      <c r="HE41" s="33"/>
      <c r="HF41" s="33"/>
      <c r="HG41" s="33"/>
      <c r="HH41" s="33"/>
      <c r="HI41" s="33"/>
      <c r="HJ41" s="33"/>
      <c r="HK41" s="33"/>
      <c r="HL41" s="33"/>
      <c r="HM41" s="33"/>
      <c r="HN41" s="33"/>
      <c r="HO41" s="33"/>
      <c r="HP41" s="33"/>
      <c r="HQ41" s="33"/>
      <c r="HR41" s="33"/>
      <c r="HS41" s="33"/>
      <c r="HT41" s="33"/>
      <c r="HU41" s="33"/>
      <c r="HV41" s="33"/>
      <c r="HW41" s="33"/>
      <c r="HX41" s="33"/>
      <c r="HY41" s="33"/>
      <c r="HZ41" s="33"/>
      <c r="IA41" s="33"/>
      <c r="IB41" s="33"/>
      <c r="IC41" s="33"/>
      <c r="ID41" s="33"/>
      <c r="IE41" s="33"/>
      <c r="IF41" s="33"/>
      <c r="IG41" s="33"/>
      <c r="IH41" s="33"/>
      <c r="II41" s="33"/>
      <c r="IJ41" s="33"/>
      <c r="IK41" s="33"/>
    </row>
    <row r="42" spans="1:245" s="30" customFormat="1" ht="16.2">
      <c r="A42" s="312">
        <v>9</v>
      </c>
      <c r="B42" s="320" t="s">
        <v>133</v>
      </c>
      <c r="C42" s="319" t="s">
        <v>6</v>
      </c>
      <c r="D42" s="295">
        <v>1</v>
      </c>
      <c r="E42" s="110"/>
      <c r="F42" s="207">
        <f t="shared" si="3"/>
        <v>0</v>
      </c>
      <c r="G42" s="208"/>
      <c r="H42" s="208">
        <f t="shared" si="4"/>
        <v>0</v>
      </c>
      <c r="I42" s="374">
        <f t="shared" si="5"/>
        <v>0</v>
      </c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  <c r="AJ42" s="27"/>
      <c r="AK42" s="27"/>
      <c r="AL42" s="27"/>
      <c r="AM42" s="27"/>
      <c r="AN42" s="27"/>
      <c r="AO42" s="27"/>
      <c r="AP42" s="27"/>
      <c r="AQ42" s="27"/>
      <c r="AR42" s="27"/>
      <c r="AS42" s="27"/>
      <c r="AT42" s="27"/>
      <c r="AU42" s="27"/>
      <c r="AV42" s="27"/>
      <c r="AW42" s="27"/>
      <c r="AX42" s="27"/>
      <c r="AY42" s="27"/>
      <c r="AZ42" s="27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  <c r="FX42" s="33"/>
      <c r="FY42" s="33"/>
      <c r="FZ42" s="33"/>
      <c r="GA42" s="33"/>
      <c r="GB42" s="33"/>
      <c r="GC42" s="33"/>
      <c r="GD42" s="33"/>
      <c r="GE42" s="33"/>
      <c r="GF42" s="33"/>
      <c r="GG42" s="33"/>
      <c r="GH42" s="33"/>
      <c r="GI42" s="33"/>
      <c r="GJ42" s="33"/>
      <c r="GK42" s="33"/>
      <c r="GL42" s="33"/>
      <c r="GM42" s="33"/>
      <c r="GN42" s="33"/>
      <c r="GO42" s="33"/>
      <c r="GP42" s="33"/>
      <c r="GQ42" s="33"/>
      <c r="GR42" s="33"/>
      <c r="GS42" s="33"/>
      <c r="GT42" s="33"/>
      <c r="GU42" s="33"/>
      <c r="GV42" s="33"/>
      <c r="GW42" s="33"/>
      <c r="GX42" s="33"/>
      <c r="GY42" s="33"/>
      <c r="GZ42" s="33"/>
      <c r="HA42" s="33"/>
      <c r="HB42" s="33"/>
      <c r="HC42" s="33"/>
      <c r="HD42" s="33"/>
      <c r="HE42" s="33"/>
      <c r="HF42" s="33"/>
      <c r="HG42" s="33"/>
      <c r="HH42" s="33"/>
      <c r="HI42" s="33"/>
      <c r="HJ42" s="33"/>
      <c r="HK42" s="33"/>
      <c r="HL42" s="33"/>
      <c r="HM42" s="33"/>
      <c r="HN42" s="33"/>
      <c r="HO42" s="33"/>
      <c r="HP42" s="33"/>
      <c r="HQ42" s="33"/>
      <c r="HR42" s="33"/>
      <c r="HS42" s="33"/>
      <c r="HT42" s="33"/>
      <c r="HU42" s="33"/>
      <c r="HV42" s="33"/>
      <c r="HW42" s="33"/>
      <c r="HX42" s="33"/>
      <c r="HY42" s="33"/>
      <c r="HZ42" s="33"/>
      <c r="IA42" s="33"/>
      <c r="IB42" s="33"/>
      <c r="IC42" s="33"/>
      <c r="ID42" s="33"/>
      <c r="IE42" s="33"/>
      <c r="IF42" s="33"/>
      <c r="IG42" s="33"/>
      <c r="IH42" s="33"/>
      <c r="II42" s="33"/>
      <c r="IJ42" s="33"/>
      <c r="IK42" s="33"/>
    </row>
    <row r="43" spans="1:245" s="30" customFormat="1" ht="16.2">
      <c r="A43" s="312"/>
      <c r="B43" s="321" t="s">
        <v>148</v>
      </c>
      <c r="C43" s="313"/>
      <c r="D43" s="295"/>
      <c r="E43" s="110"/>
      <c r="F43" s="207">
        <f t="shared" si="3"/>
        <v>0</v>
      </c>
      <c r="G43" s="208"/>
      <c r="H43" s="208">
        <f t="shared" si="4"/>
        <v>0</v>
      </c>
      <c r="I43" s="374">
        <f t="shared" si="5"/>
        <v>0</v>
      </c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  <c r="AJ43" s="27"/>
      <c r="AK43" s="27"/>
      <c r="AL43" s="27"/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  <c r="FX43" s="33"/>
      <c r="FY43" s="33"/>
      <c r="FZ43" s="33"/>
      <c r="GA43" s="33"/>
      <c r="GB43" s="33"/>
      <c r="GC43" s="33"/>
      <c r="GD43" s="33"/>
      <c r="GE43" s="33"/>
      <c r="GF43" s="33"/>
      <c r="GG43" s="33"/>
      <c r="GH43" s="33"/>
      <c r="GI43" s="33"/>
      <c r="GJ43" s="33"/>
      <c r="GK43" s="33"/>
      <c r="GL43" s="33"/>
      <c r="GM43" s="33"/>
      <c r="GN43" s="33"/>
      <c r="GO43" s="33"/>
      <c r="GP43" s="33"/>
      <c r="GQ43" s="33"/>
      <c r="GR43" s="33"/>
      <c r="GS43" s="33"/>
      <c r="GT43" s="33"/>
      <c r="GU43" s="33"/>
      <c r="GV43" s="33"/>
      <c r="GW43" s="33"/>
      <c r="GX43" s="33"/>
      <c r="GY43" s="33"/>
      <c r="GZ43" s="33"/>
      <c r="HA43" s="33"/>
      <c r="HB43" s="33"/>
      <c r="HC43" s="33"/>
      <c r="HD43" s="33"/>
      <c r="HE43" s="33"/>
      <c r="HF43" s="33"/>
      <c r="HG43" s="33"/>
      <c r="HH43" s="33"/>
      <c r="HI43" s="33"/>
      <c r="HJ43" s="33"/>
      <c r="HK43" s="33"/>
      <c r="HL43" s="33"/>
      <c r="HM43" s="33"/>
      <c r="HN43" s="33"/>
      <c r="HO43" s="33"/>
      <c r="HP43" s="33"/>
      <c r="HQ43" s="33"/>
      <c r="HR43" s="33"/>
      <c r="HS43" s="33"/>
      <c r="HT43" s="33"/>
      <c r="HU43" s="33"/>
      <c r="HV43" s="33"/>
      <c r="HW43" s="33"/>
      <c r="HX43" s="33"/>
      <c r="HY43" s="33"/>
      <c r="HZ43" s="33"/>
      <c r="IA43" s="33"/>
      <c r="IB43" s="33"/>
      <c r="IC43" s="33"/>
      <c r="ID43" s="33"/>
      <c r="IE43" s="33"/>
      <c r="IF43" s="33"/>
      <c r="IG43" s="33"/>
      <c r="IH43" s="33"/>
      <c r="II43" s="33"/>
      <c r="IJ43" s="33"/>
      <c r="IK43" s="33"/>
    </row>
    <row r="44" spans="1:245" s="30" customFormat="1" ht="16.2">
      <c r="A44" s="312">
        <v>1</v>
      </c>
      <c r="B44" s="320" t="s">
        <v>149</v>
      </c>
      <c r="C44" s="319" t="s">
        <v>7</v>
      </c>
      <c r="D44" s="295">
        <v>1</v>
      </c>
      <c r="E44" s="110"/>
      <c r="F44" s="207">
        <f t="shared" si="3"/>
        <v>0</v>
      </c>
      <c r="G44" s="208"/>
      <c r="H44" s="208">
        <f t="shared" si="4"/>
        <v>0</v>
      </c>
      <c r="I44" s="374">
        <f t="shared" si="5"/>
        <v>0</v>
      </c>
      <c r="J44" s="27"/>
      <c r="K44" s="27"/>
      <c r="L44" s="27"/>
      <c r="M44" s="27"/>
      <c r="N44" s="27"/>
      <c r="O44" s="27"/>
      <c r="P44" s="27"/>
      <c r="Q44" s="27"/>
      <c r="R44" s="27"/>
      <c r="S44" s="27"/>
      <c r="T44" s="27"/>
      <c r="U44" s="27"/>
      <c r="V44" s="27"/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  <c r="AJ44" s="27"/>
      <c r="AK44" s="27"/>
      <c r="AL44" s="27"/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  <c r="FX44" s="33"/>
      <c r="FY44" s="33"/>
      <c r="FZ44" s="33"/>
      <c r="GA44" s="33"/>
      <c r="GB44" s="33"/>
      <c r="GC44" s="33"/>
      <c r="GD44" s="33"/>
      <c r="GE44" s="33"/>
      <c r="GF44" s="33"/>
      <c r="GG44" s="33"/>
      <c r="GH44" s="33"/>
      <c r="GI44" s="33"/>
      <c r="GJ44" s="33"/>
      <c r="GK44" s="33"/>
      <c r="GL44" s="33"/>
      <c r="GM44" s="33"/>
      <c r="GN44" s="33"/>
      <c r="GO44" s="33"/>
      <c r="GP44" s="33"/>
      <c r="GQ44" s="33"/>
      <c r="GR44" s="33"/>
      <c r="GS44" s="33"/>
      <c r="GT44" s="33"/>
      <c r="GU44" s="33"/>
      <c r="GV44" s="33"/>
      <c r="GW44" s="33"/>
      <c r="GX44" s="33"/>
      <c r="GY44" s="33"/>
      <c r="GZ44" s="33"/>
      <c r="HA44" s="33"/>
      <c r="HB44" s="33"/>
      <c r="HC44" s="33"/>
      <c r="HD44" s="33"/>
      <c r="HE44" s="33"/>
      <c r="HF44" s="33"/>
      <c r="HG44" s="33"/>
      <c r="HH44" s="33"/>
      <c r="HI44" s="33"/>
      <c r="HJ44" s="33"/>
      <c r="HK44" s="33"/>
      <c r="HL44" s="33"/>
      <c r="HM44" s="33"/>
      <c r="HN44" s="33"/>
      <c r="HO44" s="33"/>
      <c r="HP44" s="33"/>
      <c r="HQ44" s="33"/>
      <c r="HR44" s="33"/>
      <c r="HS44" s="33"/>
      <c r="HT44" s="33"/>
      <c r="HU44" s="33"/>
      <c r="HV44" s="33"/>
      <c r="HW44" s="33"/>
      <c r="HX44" s="33"/>
      <c r="HY44" s="33"/>
      <c r="HZ44" s="33"/>
      <c r="IA44" s="33"/>
      <c r="IB44" s="33"/>
      <c r="IC44" s="33"/>
      <c r="ID44" s="33"/>
      <c r="IE44" s="33"/>
      <c r="IF44" s="33"/>
      <c r="IG44" s="33"/>
      <c r="IH44" s="33"/>
      <c r="II44" s="33"/>
      <c r="IJ44" s="33"/>
      <c r="IK44" s="33"/>
    </row>
    <row r="45" spans="1:245" s="30" customFormat="1" ht="16.2">
      <c r="A45" s="312">
        <v>2</v>
      </c>
      <c r="B45" s="320" t="s">
        <v>150</v>
      </c>
      <c r="C45" s="319" t="s">
        <v>7</v>
      </c>
      <c r="D45" s="295">
        <v>1</v>
      </c>
      <c r="E45" s="110"/>
      <c r="F45" s="207">
        <f t="shared" si="3"/>
        <v>0</v>
      </c>
      <c r="G45" s="208"/>
      <c r="H45" s="208">
        <f t="shared" si="4"/>
        <v>0</v>
      </c>
      <c r="I45" s="374">
        <f t="shared" si="5"/>
        <v>0</v>
      </c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7"/>
      <c r="AM45" s="27"/>
      <c r="AN45" s="27"/>
      <c r="AO45" s="27"/>
      <c r="AP45" s="27"/>
      <c r="AQ45" s="27"/>
      <c r="AR45" s="27"/>
      <c r="AS45" s="27"/>
      <c r="AT45" s="27"/>
      <c r="AU45" s="27"/>
      <c r="AV45" s="27"/>
      <c r="AW45" s="27"/>
      <c r="AX45" s="27"/>
      <c r="AY45" s="27"/>
      <c r="AZ45" s="27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  <c r="FX45" s="33"/>
      <c r="FY45" s="33"/>
      <c r="FZ45" s="33"/>
      <c r="GA45" s="33"/>
      <c r="GB45" s="33"/>
      <c r="GC45" s="33"/>
      <c r="GD45" s="33"/>
      <c r="GE45" s="33"/>
      <c r="GF45" s="33"/>
      <c r="GG45" s="33"/>
      <c r="GH45" s="33"/>
      <c r="GI45" s="33"/>
      <c r="GJ45" s="33"/>
      <c r="GK45" s="33"/>
      <c r="GL45" s="33"/>
      <c r="GM45" s="33"/>
      <c r="GN45" s="33"/>
      <c r="GO45" s="33"/>
      <c r="GP45" s="33"/>
      <c r="GQ45" s="33"/>
      <c r="GR45" s="33"/>
      <c r="GS45" s="33"/>
      <c r="GT45" s="33"/>
      <c r="GU45" s="33"/>
      <c r="GV45" s="33"/>
      <c r="GW45" s="33"/>
      <c r="GX45" s="33"/>
      <c r="GY45" s="33"/>
      <c r="GZ45" s="33"/>
      <c r="HA45" s="33"/>
      <c r="HB45" s="33"/>
      <c r="HC45" s="33"/>
      <c r="HD45" s="33"/>
      <c r="HE45" s="33"/>
      <c r="HF45" s="33"/>
      <c r="HG45" s="33"/>
      <c r="HH45" s="33"/>
      <c r="HI45" s="33"/>
      <c r="HJ45" s="33"/>
      <c r="HK45" s="33"/>
      <c r="HL45" s="33"/>
      <c r="HM45" s="33"/>
      <c r="HN45" s="33"/>
      <c r="HO45" s="33"/>
      <c r="HP45" s="33"/>
      <c r="HQ45" s="33"/>
      <c r="HR45" s="33"/>
      <c r="HS45" s="33"/>
      <c r="HT45" s="33"/>
      <c r="HU45" s="33"/>
      <c r="HV45" s="33"/>
      <c r="HW45" s="33"/>
      <c r="HX45" s="33"/>
      <c r="HY45" s="33"/>
      <c r="HZ45" s="33"/>
      <c r="IA45" s="33"/>
      <c r="IB45" s="33"/>
      <c r="IC45" s="33"/>
      <c r="ID45" s="33"/>
      <c r="IE45" s="33"/>
      <c r="IF45" s="33"/>
      <c r="IG45" s="33"/>
      <c r="IH45" s="33"/>
      <c r="II45" s="33"/>
      <c r="IJ45" s="33"/>
      <c r="IK45" s="33"/>
    </row>
    <row r="46" spans="1:245" s="30" customFormat="1" ht="16.2">
      <c r="A46" s="312">
        <v>3</v>
      </c>
      <c r="B46" s="320" t="s">
        <v>151</v>
      </c>
      <c r="C46" s="319" t="s">
        <v>7</v>
      </c>
      <c r="D46" s="295">
        <v>7</v>
      </c>
      <c r="E46" s="110"/>
      <c r="F46" s="207">
        <f t="shared" si="3"/>
        <v>0</v>
      </c>
      <c r="G46" s="208"/>
      <c r="H46" s="208">
        <f t="shared" si="4"/>
        <v>0</v>
      </c>
      <c r="I46" s="374">
        <f t="shared" si="5"/>
        <v>0</v>
      </c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33"/>
      <c r="BB46" s="33"/>
      <c r="BC46" s="33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33"/>
      <c r="DN46" s="33"/>
      <c r="DO46" s="33"/>
      <c r="DP46" s="33"/>
      <c r="DQ46" s="33"/>
      <c r="DR46" s="33"/>
      <c r="DS46" s="33"/>
      <c r="DT46" s="33"/>
      <c r="DU46" s="33"/>
      <c r="DV46" s="33"/>
      <c r="DW46" s="33"/>
      <c r="DX46" s="33"/>
      <c r="DY46" s="33"/>
      <c r="DZ46" s="33"/>
      <c r="EA46" s="33"/>
      <c r="EB46" s="33"/>
      <c r="EC46" s="33"/>
      <c r="ED46" s="33"/>
      <c r="EE46" s="33"/>
      <c r="EF46" s="33"/>
      <c r="EG46" s="33"/>
      <c r="EH46" s="33"/>
      <c r="EI46" s="33"/>
      <c r="EJ46" s="33"/>
      <c r="EK46" s="33"/>
      <c r="EL46" s="33"/>
      <c r="EM46" s="33"/>
      <c r="EN46" s="33"/>
      <c r="EO46" s="33"/>
      <c r="EP46" s="33"/>
      <c r="EQ46" s="33"/>
      <c r="ER46" s="33"/>
      <c r="ES46" s="33"/>
      <c r="ET46" s="33"/>
      <c r="EU46" s="33"/>
      <c r="EV46" s="33"/>
      <c r="EW46" s="33"/>
      <c r="EX46" s="33"/>
      <c r="EY46" s="33"/>
      <c r="EZ46" s="33"/>
      <c r="FA46" s="33"/>
      <c r="FB46" s="33"/>
      <c r="FC46" s="33"/>
      <c r="FD46" s="33"/>
      <c r="FE46" s="33"/>
      <c r="FF46" s="33"/>
      <c r="FG46" s="33"/>
      <c r="FH46" s="33"/>
      <c r="FI46" s="33"/>
      <c r="FJ46" s="33"/>
      <c r="FK46" s="33"/>
      <c r="FL46" s="33"/>
      <c r="FM46" s="33"/>
      <c r="FN46" s="33"/>
      <c r="FO46" s="33"/>
      <c r="FP46" s="33"/>
      <c r="FQ46" s="33"/>
      <c r="FR46" s="33"/>
      <c r="FS46" s="33"/>
      <c r="FT46" s="33"/>
      <c r="FU46" s="33"/>
      <c r="FV46" s="33"/>
      <c r="FW46" s="33"/>
      <c r="FX46" s="33"/>
      <c r="FY46" s="33"/>
      <c r="FZ46" s="33"/>
      <c r="GA46" s="33"/>
      <c r="GB46" s="33"/>
      <c r="GC46" s="33"/>
      <c r="GD46" s="33"/>
      <c r="GE46" s="33"/>
      <c r="GF46" s="33"/>
      <c r="GG46" s="33"/>
      <c r="GH46" s="33"/>
      <c r="GI46" s="33"/>
      <c r="GJ46" s="33"/>
      <c r="GK46" s="33"/>
      <c r="GL46" s="33"/>
      <c r="GM46" s="33"/>
      <c r="GN46" s="33"/>
      <c r="GO46" s="33"/>
      <c r="GP46" s="33"/>
      <c r="GQ46" s="33"/>
      <c r="GR46" s="33"/>
      <c r="GS46" s="33"/>
      <c r="GT46" s="33"/>
      <c r="GU46" s="33"/>
      <c r="GV46" s="33"/>
      <c r="GW46" s="33"/>
      <c r="GX46" s="33"/>
      <c r="GY46" s="33"/>
      <c r="GZ46" s="33"/>
      <c r="HA46" s="33"/>
      <c r="HB46" s="33"/>
      <c r="HC46" s="33"/>
      <c r="HD46" s="33"/>
      <c r="HE46" s="33"/>
      <c r="HF46" s="33"/>
      <c r="HG46" s="33"/>
      <c r="HH46" s="33"/>
      <c r="HI46" s="33"/>
      <c r="HJ46" s="33"/>
      <c r="HK46" s="33"/>
      <c r="HL46" s="33"/>
      <c r="HM46" s="33"/>
      <c r="HN46" s="33"/>
      <c r="HO46" s="33"/>
      <c r="HP46" s="33"/>
      <c r="HQ46" s="33"/>
      <c r="HR46" s="33"/>
      <c r="HS46" s="33"/>
      <c r="HT46" s="33"/>
      <c r="HU46" s="33"/>
      <c r="HV46" s="33"/>
      <c r="HW46" s="33"/>
      <c r="HX46" s="33"/>
      <c r="HY46" s="33"/>
      <c r="HZ46" s="33"/>
      <c r="IA46" s="33"/>
      <c r="IB46" s="33"/>
      <c r="IC46" s="33"/>
      <c r="ID46" s="33"/>
      <c r="IE46" s="33"/>
      <c r="IF46" s="33"/>
      <c r="IG46" s="33"/>
      <c r="IH46" s="33"/>
      <c r="II46" s="33"/>
      <c r="IJ46" s="33"/>
      <c r="IK46" s="33"/>
    </row>
    <row r="47" spans="1:245" s="30" customFormat="1" ht="16.2">
      <c r="A47" s="312">
        <v>4</v>
      </c>
      <c r="B47" s="320" t="s">
        <v>152</v>
      </c>
      <c r="C47" s="319" t="s">
        <v>7</v>
      </c>
      <c r="D47" s="295">
        <v>1</v>
      </c>
      <c r="E47" s="110"/>
      <c r="F47" s="207">
        <f t="shared" si="3"/>
        <v>0</v>
      </c>
      <c r="G47" s="208"/>
      <c r="H47" s="208">
        <f t="shared" si="4"/>
        <v>0</v>
      </c>
      <c r="I47" s="374">
        <f t="shared" si="5"/>
        <v>0</v>
      </c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  <c r="AJ47" s="27"/>
      <c r="AK47" s="27"/>
      <c r="AL47" s="27"/>
      <c r="AM47" s="27"/>
      <c r="AN47" s="27"/>
      <c r="AO47" s="27"/>
      <c r="AP47" s="27"/>
      <c r="AQ47" s="27"/>
      <c r="AR47" s="27"/>
      <c r="AS47" s="27"/>
      <c r="AT47" s="27"/>
      <c r="AU47" s="27"/>
      <c r="AV47" s="27"/>
      <c r="AW47" s="27"/>
      <c r="AX47" s="27"/>
      <c r="AY47" s="27"/>
      <c r="AZ47" s="27"/>
      <c r="BA47" s="33"/>
      <c r="BB47" s="33"/>
      <c r="BC47" s="33"/>
      <c r="BD47" s="33"/>
      <c r="BE47" s="33"/>
      <c r="BF47" s="33"/>
      <c r="BG47" s="33"/>
      <c r="BH47" s="33"/>
      <c r="BI47" s="33"/>
      <c r="BJ47" s="33"/>
      <c r="BK47" s="33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3"/>
      <c r="CE47" s="33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3"/>
      <c r="CY47" s="33"/>
      <c r="CZ47" s="33"/>
      <c r="DA47" s="33"/>
      <c r="DB47" s="33"/>
      <c r="DC47" s="33"/>
      <c r="DD47" s="33"/>
      <c r="DE47" s="33"/>
      <c r="DF47" s="33"/>
      <c r="DG47" s="33"/>
      <c r="DH47" s="33"/>
      <c r="DI47" s="33"/>
      <c r="DJ47" s="33"/>
      <c r="DK47" s="33"/>
      <c r="DL47" s="33"/>
      <c r="DM47" s="33"/>
      <c r="DN47" s="33"/>
      <c r="DO47" s="33"/>
      <c r="DP47" s="33"/>
      <c r="DQ47" s="33"/>
      <c r="DR47" s="33"/>
      <c r="DS47" s="33"/>
      <c r="DT47" s="33"/>
      <c r="DU47" s="33"/>
      <c r="DV47" s="33"/>
      <c r="DW47" s="33"/>
      <c r="DX47" s="33"/>
      <c r="DY47" s="33"/>
      <c r="DZ47" s="33"/>
      <c r="EA47" s="33"/>
      <c r="EB47" s="33"/>
      <c r="EC47" s="33"/>
      <c r="ED47" s="33"/>
      <c r="EE47" s="33"/>
      <c r="EF47" s="33"/>
      <c r="EG47" s="33"/>
      <c r="EH47" s="33"/>
      <c r="EI47" s="33"/>
      <c r="EJ47" s="33"/>
      <c r="EK47" s="33"/>
      <c r="EL47" s="33"/>
      <c r="EM47" s="33"/>
      <c r="EN47" s="33"/>
      <c r="EO47" s="33"/>
      <c r="EP47" s="33"/>
      <c r="EQ47" s="33"/>
      <c r="ER47" s="33"/>
      <c r="ES47" s="33"/>
      <c r="ET47" s="33"/>
      <c r="EU47" s="33"/>
      <c r="EV47" s="33"/>
      <c r="EW47" s="33"/>
      <c r="EX47" s="33"/>
      <c r="EY47" s="33"/>
      <c r="EZ47" s="33"/>
      <c r="FA47" s="33"/>
      <c r="FB47" s="33"/>
      <c r="FC47" s="33"/>
      <c r="FD47" s="33"/>
      <c r="FE47" s="33"/>
      <c r="FF47" s="33"/>
      <c r="FG47" s="33"/>
      <c r="FH47" s="33"/>
      <c r="FI47" s="33"/>
      <c r="FJ47" s="33"/>
      <c r="FK47" s="33"/>
      <c r="FL47" s="33"/>
      <c r="FM47" s="33"/>
      <c r="FN47" s="33"/>
      <c r="FO47" s="33"/>
      <c r="FP47" s="33"/>
      <c r="FQ47" s="33"/>
      <c r="FR47" s="33"/>
      <c r="FS47" s="33"/>
      <c r="FT47" s="33"/>
      <c r="FU47" s="33"/>
      <c r="FV47" s="33"/>
      <c r="FW47" s="33"/>
      <c r="FX47" s="33"/>
      <c r="FY47" s="33"/>
      <c r="FZ47" s="33"/>
      <c r="GA47" s="33"/>
      <c r="GB47" s="33"/>
      <c r="GC47" s="33"/>
      <c r="GD47" s="33"/>
      <c r="GE47" s="33"/>
      <c r="GF47" s="33"/>
      <c r="GG47" s="33"/>
      <c r="GH47" s="33"/>
      <c r="GI47" s="33"/>
      <c r="GJ47" s="33"/>
      <c r="GK47" s="33"/>
      <c r="GL47" s="33"/>
      <c r="GM47" s="33"/>
      <c r="GN47" s="33"/>
      <c r="GO47" s="33"/>
      <c r="GP47" s="33"/>
      <c r="GQ47" s="33"/>
      <c r="GR47" s="33"/>
      <c r="GS47" s="33"/>
      <c r="GT47" s="33"/>
      <c r="GU47" s="33"/>
      <c r="GV47" s="33"/>
      <c r="GW47" s="33"/>
      <c r="GX47" s="33"/>
      <c r="GY47" s="33"/>
      <c r="GZ47" s="33"/>
      <c r="HA47" s="33"/>
      <c r="HB47" s="33"/>
      <c r="HC47" s="33"/>
      <c r="HD47" s="33"/>
      <c r="HE47" s="33"/>
      <c r="HF47" s="33"/>
      <c r="HG47" s="33"/>
      <c r="HH47" s="33"/>
      <c r="HI47" s="33"/>
      <c r="HJ47" s="33"/>
      <c r="HK47" s="33"/>
      <c r="HL47" s="33"/>
      <c r="HM47" s="33"/>
      <c r="HN47" s="33"/>
      <c r="HO47" s="33"/>
      <c r="HP47" s="33"/>
      <c r="HQ47" s="33"/>
      <c r="HR47" s="33"/>
      <c r="HS47" s="33"/>
      <c r="HT47" s="33"/>
      <c r="HU47" s="33"/>
      <c r="HV47" s="33"/>
      <c r="HW47" s="33"/>
      <c r="HX47" s="33"/>
      <c r="HY47" s="33"/>
      <c r="HZ47" s="33"/>
      <c r="IA47" s="33"/>
      <c r="IB47" s="33"/>
      <c r="IC47" s="33"/>
      <c r="ID47" s="33"/>
      <c r="IE47" s="33"/>
      <c r="IF47" s="33"/>
      <c r="IG47" s="33"/>
      <c r="IH47" s="33"/>
      <c r="II47" s="33"/>
      <c r="IJ47" s="33"/>
      <c r="IK47" s="33"/>
    </row>
    <row r="48" spans="1:245" s="30" customFormat="1" ht="16.2">
      <c r="A48" s="312">
        <v>5</v>
      </c>
      <c r="B48" s="320" t="s">
        <v>153</v>
      </c>
      <c r="C48" s="319" t="s">
        <v>147</v>
      </c>
      <c r="D48" s="295">
        <v>350</v>
      </c>
      <c r="E48" s="110"/>
      <c r="F48" s="207">
        <f t="shared" si="3"/>
        <v>0</v>
      </c>
      <c r="G48" s="208"/>
      <c r="H48" s="208">
        <f t="shared" si="4"/>
        <v>0</v>
      </c>
      <c r="I48" s="374">
        <f t="shared" si="5"/>
        <v>0</v>
      </c>
      <c r="J48" s="27"/>
      <c r="K48" s="27"/>
      <c r="L48" s="27"/>
      <c r="M48" s="27"/>
      <c r="N48" s="27"/>
      <c r="O48" s="27"/>
      <c r="P48" s="27"/>
      <c r="Q48" s="27"/>
      <c r="R48" s="27"/>
      <c r="S48" s="27"/>
      <c r="T48" s="27"/>
      <c r="U48" s="27"/>
      <c r="V48" s="27"/>
      <c r="W48" s="27"/>
      <c r="X48" s="27"/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  <c r="AJ48" s="27"/>
      <c r="AK48" s="27"/>
      <c r="AL48" s="27"/>
      <c r="AM48" s="27"/>
      <c r="AN48" s="27"/>
      <c r="AO48" s="27"/>
      <c r="AP48" s="27"/>
      <c r="AQ48" s="27"/>
      <c r="AR48" s="27"/>
      <c r="AS48" s="27"/>
      <c r="AT48" s="27"/>
      <c r="AU48" s="27"/>
      <c r="AV48" s="27"/>
      <c r="AW48" s="27"/>
      <c r="AX48" s="27"/>
      <c r="AY48" s="27"/>
      <c r="AZ48" s="27"/>
      <c r="BA48" s="33"/>
      <c r="BB48" s="33"/>
      <c r="BC48" s="33"/>
      <c r="BD48" s="33"/>
      <c r="BE48" s="33"/>
      <c r="BF48" s="33"/>
      <c r="BG48" s="33"/>
      <c r="BH48" s="33"/>
      <c r="BI48" s="33"/>
      <c r="BJ48" s="33"/>
      <c r="BK48" s="33"/>
      <c r="BL48" s="33"/>
      <c r="BM48" s="33"/>
      <c r="BN48" s="33"/>
      <c r="BO48" s="33"/>
      <c r="BP48" s="33"/>
      <c r="BQ48" s="33"/>
      <c r="BR48" s="33"/>
      <c r="BS48" s="33"/>
      <c r="BT48" s="33"/>
      <c r="BU48" s="33"/>
      <c r="BV48" s="33"/>
      <c r="BW48" s="33"/>
      <c r="BX48" s="33"/>
      <c r="BY48" s="33"/>
      <c r="BZ48" s="33"/>
      <c r="CA48" s="33"/>
      <c r="CB48" s="33"/>
      <c r="CC48" s="33"/>
      <c r="CD48" s="33"/>
      <c r="CE48" s="33"/>
      <c r="CF48" s="33"/>
      <c r="CG48" s="33"/>
      <c r="CH48" s="33"/>
      <c r="CI48" s="33"/>
      <c r="CJ48" s="33"/>
      <c r="CK48" s="33"/>
      <c r="CL48" s="33"/>
      <c r="CM48" s="33"/>
      <c r="CN48" s="33"/>
      <c r="CO48" s="33"/>
      <c r="CP48" s="33"/>
      <c r="CQ48" s="33"/>
      <c r="CR48" s="33"/>
      <c r="CS48" s="33"/>
      <c r="CT48" s="33"/>
      <c r="CU48" s="33"/>
      <c r="CV48" s="33"/>
      <c r="CW48" s="33"/>
      <c r="CX48" s="33"/>
      <c r="CY48" s="33"/>
      <c r="CZ48" s="33"/>
      <c r="DA48" s="33"/>
      <c r="DB48" s="33"/>
      <c r="DC48" s="33"/>
      <c r="DD48" s="33"/>
      <c r="DE48" s="33"/>
      <c r="DF48" s="33"/>
      <c r="DG48" s="33"/>
      <c r="DH48" s="33"/>
      <c r="DI48" s="33"/>
      <c r="DJ48" s="33"/>
      <c r="DK48" s="33"/>
      <c r="DL48" s="33"/>
      <c r="DM48" s="33"/>
      <c r="DN48" s="33"/>
      <c r="DO48" s="33"/>
      <c r="DP48" s="33"/>
      <c r="DQ48" s="33"/>
      <c r="DR48" s="33"/>
      <c r="DS48" s="33"/>
      <c r="DT48" s="33"/>
      <c r="DU48" s="33"/>
      <c r="DV48" s="33"/>
      <c r="DW48" s="33"/>
      <c r="DX48" s="33"/>
      <c r="DY48" s="33"/>
      <c r="DZ48" s="33"/>
      <c r="EA48" s="33"/>
      <c r="EB48" s="33"/>
      <c r="EC48" s="33"/>
      <c r="ED48" s="33"/>
      <c r="EE48" s="33"/>
      <c r="EF48" s="33"/>
      <c r="EG48" s="33"/>
      <c r="EH48" s="33"/>
      <c r="EI48" s="33"/>
      <c r="EJ48" s="33"/>
      <c r="EK48" s="33"/>
      <c r="EL48" s="33"/>
      <c r="EM48" s="33"/>
      <c r="EN48" s="33"/>
      <c r="EO48" s="33"/>
      <c r="EP48" s="33"/>
      <c r="EQ48" s="33"/>
      <c r="ER48" s="33"/>
      <c r="ES48" s="33"/>
      <c r="ET48" s="33"/>
      <c r="EU48" s="33"/>
      <c r="EV48" s="33"/>
      <c r="EW48" s="33"/>
      <c r="EX48" s="33"/>
      <c r="EY48" s="33"/>
      <c r="EZ48" s="33"/>
      <c r="FA48" s="33"/>
      <c r="FB48" s="33"/>
      <c r="FC48" s="33"/>
      <c r="FD48" s="33"/>
      <c r="FE48" s="33"/>
      <c r="FF48" s="33"/>
      <c r="FG48" s="33"/>
      <c r="FH48" s="33"/>
      <c r="FI48" s="33"/>
      <c r="FJ48" s="33"/>
      <c r="FK48" s="33"/>
      <c r="FL48" s="33"/>
      <c r="FM48" s="33"/>
      <c r="FN48" s="33"/>
      <c r="FO48" s="33"/>
      <c r="FP48" s="33"/>
      <c r="FQ48" s="33"/>
      <c r="FR48" s="33"/>
      <c r="FS48" s="33"/>
      <c r="FT48" s="33"/>
      <c r="FU48" s="33"/>
      <c r="FV48" s="33"/>
      <c r="FW48" s="33"/>
      <c r="FX48" s="33"/>
      <c r="FY48" s="33"/>
      <c r="FZ48" s="33"/>
      <c r="GA48" s="33"/>
      <c r="GB48" s="33"/>
      <c r="GC48" s="33"/>
      <c r="GD48" s="33"/>
      <c r="GE48" s="33"/>
      <c r="GF48" s="33"/>
      <c r="GG48" s="33"/>
      <c r="GH48" s="33"/>
      <c r="GI48" s="33"/>
      <c r="GJ48" s="33"/>
      <c r="GK48" s="33"/>
      <c r="GL48" s="33"/>
      <c r="GM48" s="33"/>
      <c r="GN48" s="33"/>
      <c r="GO48" s="33"/>
      <c r="GP48" s="33"/>
      <c r="GQ48" s="33"/>
      <c r="GR48" s="33"/>
      <c r="GS48" s="33"/>
      <c r="GT48" s="33"/>
      <c r="GU48" s="33"/>
      <c r="GV48" s="33"/>
      <c r="GW48" s="33"/>
      <c r="GX48" s="33"/>
      <c r="GY48" s="33"/>
      <c r="GZ48" s="33"/>
      <c r="HA48" s="33"/>
      <c r="HB48" s="33"/>
      <c r="HC48" s="33"/>
      <c r="HD48" s="33"/>
      <c r="HE48" s="33"/>
      <c r="HF48" s="33"/>
      <c r="HG48" s="33"/>
      <c r="HH48" s="33"/>
      <c r="HI48" s="33"/>
      <c r="HJ48" s="33"/>
      <c r="HK48" s="33"/>
      <c r="HL48" s="33"/>
      <c r="HM48" s="33"/>
      <c r="HN48" s="33"/>
      <c r="HO48" s="33"/>
      <c r="HP48" s="33"/>
      <c r="HQ48" s="33"/>
      <c r="HR48" s="33"/>
      <c r="HS48" s="33"/>
      <c r="HT48" s="33"/>
      <c r="HU48" s="33"/>
      <c r="HV48" s="33"/>
      <c r="HW48" s="33"/>
      <c r="HX48" s="33"/>
      <c r="HY48" s="33"/>
      <c r="HZ48" s="33"/>
      <c r="IA48" s="33"/>
      <c r="IB48" s="33"/>
      <c r="IC48" s="33"/>
      <c r="ID48" s="33"/>
      <c r="IE48" s="33"/>
      <c r="IF48" s="33"/>
      <c r="IG48" s="33"/>
      <c r="IH48" s="33"/>
      <c r="II48" s="33"/>
      <c r="IJ48" s="33"/>
      <c r="IK48" s="33"/>
    </row>
    <row r="49" spans="1:245" s="30" customFormat="1" ht="28.8">
      <c r="A49" s="312">
        <v>6</v>
      </c>
      <c r="B49" s="320" t="s">
        <v>154</v>
      </c>
      <c r="C49" s="318" t="s">
        <v>119</v>
      </c>
      <c r="D49" s="295">
        <v>1</v>
      </c>
      <c r="E49" s="110"/>
      <c r="F49" s="207">
        <f t="shared" si="3"/>
        <v>0</v>
      </c>
      <c r="G49" s="208"/>
      <c r="H49" s="208">
        <f t="shared" si="4"/>
        <v>0</v>
      </c>
      <c r="I49" s="374">
        <f t="shared" si="5"/>
        <v>0</v>
      </c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3"/>
      <c r="CI49" s="33"/>
      <c r="CJ49" s="33"/>
      <c r="CK49" s="33"/>
      <c r="CL49" s="33"/>
      <c r="CM49" s="33"/>
      <c r="CN49" s="33"/>
      <c r="CO49" s="33"/>
      <c r="CP49" s="33"/>
      <c r="CQ49" s="33"/>
      <c r="CR49" s="33"/>
      <c r="CS49" s="33"/>
      <c r="CT49" s="33"/>
      <c r="CU49" s="33"/>
      <c r="CV49" s="33"/>
      <c r="CW49" s="33"/>
      <c r="CX49" s="33"/>
      <c r="CY49" s="33"/>
      <c r="CZ49" s="33"/>
      <c r="DA49" s="33"/>
      <c r="DB49" s="33"/>
      <c r="DC49" s="33"/>
      <c r="DD49" s="33"/>
      <c r="DE49" s="33"/>
      <c r="DF49" s="33"/>
      <c r="DG49" s="33"/>
      <c r="DH49" s="33"/>
      <c r="DI49" s="33"/>
      <c r="DJ49" s="33"/>
      <c r="DK49" s="33"/>
      <c r="DL49" s="33"/>
      <c r="DM49" s="33"/>
      <c r="DN49" s="33"/>
      <c r="DO49" s="33"/>
      <c r="DP49" s="33"/>
      <c r="DQ49" s="33"/>
      <c r="DR49" s="33"/>
      <c r="DS49" s="33"/>
      <c r="DT49" s="33"/>
      <c r="DU49" s="33"/>
      <c r="DV49" s="33"/>
      <c r="DW49" s="33"/>
      <c r="DX49" s="33"/>
      <c r="DY49" s="33"/>
      <c r="DZ49" s="33"/>
      <c r="EA49" s="33"/>
      <c r="EB49" s="33"/>
      <c r="EC49" s="33"/>
      <c r="ED49" s="33"/>
      <c r="EE49" s="33"/>
      <c r="EF49" s="33"/>
      <c r="EG49" s="33"/>
      <c r="EH49" s="33"/>
      <c r="EI49" s="33"/>
      <c r="EJ49" s="33"/>
      <c r="EK49" s="33"/>
      <c r="EL49" s="33"/>
      <c r="EM49" s="33"/>
      <c r="EN49" s="33"/>
      <c r="EO49" s="33"/>
      <c r="EP49" s="33"/>
      <c r="EQ49" s="33"/>
      <c r="ER49" s="33"/>
      <c r="ES49" s="33"/>
      <c r="ET49" s="33"/>
      <c r="EU49" s="33"/>
      <c r="EV49" s="33"/>
      <c r="EW49" s="33"/>
      <c r="EX49" s="33"/>
      <c r="EY49" s="33"/>
      <c r="EZ49" s="33"/>
      <c r="FA49" s="33"/>
      <c r="FB49" s="33"/>
      <c r="FC49" s="33"/>
      <c r="FD49" s="33"/>
      <c r="FE49" s="33"/>
      <c r="FF49" s="33"/>
      <c r="FG49" s="33"/>
      <c r="FH49" s="33"/>
      <c r="FI49" s="33"/>
      <c r="FJ49" s="33"/>
      <c r="FK49" s="33"/>
      <c r="FL49" s="33"/>
      <c r="FM49" s="33"/>
      <c r="FN49" s="33"/>
      <c r="FO49" s="33"/>
      <c r="FP49" s="33"/>
      <c r="FQ49" s="33"/>
      <c r="FR49" s="33"/>
      <c r="FS49" s="33"/>
      <c r="FT49" s="33"/>
      <c r="FU49" s="33"/>
      <c r="FV49" s="33"/>
      <c r="FW49" s="33"/>
      <c r="FX49" s="33"/>
      <c r="FY49" s="33"/>
      <c r="FZ49" s="33"/>
      <c r="GA49" s="33"/>
      <c r="GB49" s="33"/>
      <c r="GC49" s="33"/>
      <c r="GD49" s="33"/>
      <c r="GE49" s="33"/>
      <c r="GF49" s="33"/>
      <c r="GG49" s="33"/>
      <c r="GH49" s="33"/>
      <c r="GI49" s="33"/>
      <c r="GJ49" s="33"/>
      <c r="GK49" s="33"/>
      <c r="GL49" s="33"/>
      <c r="GM49" s="33"/>
      <c r="GN49" s="33"/>
      <c r="GO49" s="33"/>
      <c r="GP49" s="33"/>
      <c r="GQ49" s="33"/>
      <c r="GR49" s="33"/>
      <c r="GS49" s="33"/>
      <c r="GT49" s="33"/>
      <c r="GU49" s="33"/>
      <c r="GV49" s="33"/>
      <c r="GW49" s="33"/>
      <c r="GX49" s="33"/>
      <c r="GY49" s="33"/>
      <c r="GZ49" s="33"/>
      <c r="HA49" s="33"/>
      <c r="HB49" s="33"/>
      <c r="HC49" s="33"/>
      <c r="HD49" s="33"/>
      <c r="HE49" s="33"/>
      <c r="HF49" s="33"/>
      <c r="HG49" s="33"/>
      <c r="HH49" s="33"/>
      <c r="HI49" s="33"/>
      <c r="HJ49" s="33"/>
      <c r="HK49" s="33"/>
      <c r="HL49" s="33"/>
      <c r="HM49" s="33"/>
      <c r="HN49" s="33"/>
      <c r="HO49" s="33"/>
      <c r="HP49" s="33"/>
      <c r="HQ49" s="33"/>
      <c r="HR49" s="33"/>
      <c r="HS49" s="33"/>
      <c r="HT49" s="33"/>
      <c r="HU49" s="33"/>
      <c r="HV49" s="33"/>
      <c r="HW49" s="33"/>
      <c r="HX49" s="33"/>
      <c r="HY49" s="33"/>
      <c r="HZ49" s="33"/>
      <c r="IA49" s="33"/>
      <c r="IB49" s="33"/>
      <c r="IC49" s="33"/>
      <c r="ID49" s="33"/>
      <c r="IE49" s="33"/>
      <c r="IF49" s="33"/>
      <c r="IG49" s="33"/>
      <c r="IH49" s="33"/>
      <c r="II49" s="33"/>
      <c r="IJ49" s="33"/>
      <c r="IK49" s="33"/>
    </row>
    <row r="50" spans="1:245" s="30" customFormat="1" ht="16.2">
      <c r="A50" s="312">
        <v>7</v>
      </c>
      <c r="B50" s="320" t="s">
        <v>133</v>
      </c>
      <c r="C50" s="319" t="s">
        <v>6</v>
      </c>
      <c r="D50" s="295">
        <v>1</v>
      </c>
      <c r="E50" s="110"/>
      <c r="F50" s="207">
        <f t="shared" si="3"/>
        <v>0</v>
      </c>
      <c r="G50" s="208"/>
      <c r="H50" s="208">
        <f t="shared" si="4"/>
        <v>0</v>
      </c>
      <c r="I50" s="374">
        <f t="shared" si="5"/>
        <v>0</v>
      </c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33"/>
      <c r="BB50" s="33"/>
      <c r="BC50" s="33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33"/>
      <c r="DN50" s="33"/>
      <c r="DO50" s="33"/>
      <c r="DP50" s="33"/>
      <c r="DQ50" s="33"/>
      <c r="DR50" s="33"/>
      <c r="DS50" s="33"/>
      <c r="DT50" s="33"/>
      <c r="DU50" s="33"/>
      <c r="DV50" s="33"/>
      <c r="DW50" s="33"/>
      <c r="DX50" s="33"/>
      <c r="DY50" s="33"/>
      <c r="DZ50" s="33"/>
      <c r="EA50" s="33"/>
      <c r="EB50" s="33"/>
      <c r="EC50" s="33"/>
      <c r="ED50" s="33"/>
      <c r="EE50" s="33"/>
      <c r="EF50" s="33"/>
      <c r="EG50" s="33"/>
      <c r="EH50" s="33"/>
      <c r="EI50" s="33"/>
      <c r="EJ50" s="33"/>
      <c r="EK50" s="33"/>
      <c r="EL50" s="33"/>
      <c r="EM50" s="33"/>
      <c r="EN50" s="33"/>
      <c r="EO50" s="33"/>
      <c r="EP50" s="33"/>
      <c r="EQ50" s="33"/>
      <c r="ER50" s="33"/>
      <c r="ES50" s="33"/>
      <c r="ET50" s="33"/>
      <c r="EU50" s="33"/>
      <c r="EV50" s="33"/>
      <c r="EW50" s="33"/>
      <c r="EX50" s="33"/>
      <c r="EY50" s="33"/>
      <c r="EZ50" s="33"/>
      <c r="FA50" s="33"/>
      <c r="FB50" s="33"/>
      <c r="FC50" s="33"/>
      <c r="FD50" s="33"/>
      <c r="FE50" s="33"/>
      <c r="FF50" s="33"/>
      <c r="FG50" s="33"/>
      <c r="FH50" s="33"/>
      <c r="FI50" s="33"/>
      <c r="FJ50" s="33"/>
      <c r="FK50" s="33"/>
      <c r="FL50" s="33"/>
      <c r="FM50" s="33"/>
      <c r="FN50" s="33"/>
      <c r="FO50" s="33"/>
      <c r="FP50" s="33"/>
      <c r="FQ50" s="33"/>
      <c r="FR50" s="33"/>
      <c r="FS50" s="33"/>
      <c r="FT50" s="33"/>
      <c r="FU50" s="33"/>
      <c r="FV50" s="33"/>
      <c r="FW50" s="33"/>
      <c r="FX50" s="33"/>
      <c r="FY50" s="33"/>
      <c r="FZ50" s="33"/>
      <c r="GA50" s="33"/>
      <c r="GB50" s="33"/>
      <c r="GC50" s="33"/>
      <c r="GD50" s="33"/>
      <c r="GE50" s="33"/>
      <c r="GF50" s="33"/>
      <c r="GG50" s="33"/>
      <c r="GH50" s="33"/>
      <c r="GI50" s="33"/>
      <c r="GJ50" s="33"/>
      <c r="GK50" s="33"/>
      <c r="GL50" s="33"/>
      <c r="GM50" s="33"/>
      <c r="GN50" s="33"/>
      <c r="GO50" s="33"/>
      <c r="GP50" s="33"/>
      <c r="GQ50" s="33"/>
      <c r="GR50" s="33"/>
      <c r="GS50" s="33"/>
      <c r="GT50" s="33"/>
      <c r="GU50" s="33"/>
      <c r="GV50" s="33"/>
      <c r="GW50" s="33"/>
      <c r="GX50" s="33"/>
      <c r="GY50" s="33"/>
      <c r="GZ50" s="33"/>
      <c r="HA50" s="33"/>
      <c r="HB50" s="33"/>
      <c r="HC50" s="33"/>
      <c r="HD50" s="33"/>
      <c r="HE50" s="33"/>
      <c r="HF50" s="33"/>
      <c r="HG50" s="33"/>
      <c r="HH50" s="33"/>
      <c r="HI50" s="33"/>
      <c r="HJ50" s="33"/>
      <c r="HK50" s="33"/>
      <c r="HL50" s="33"/>
      <c r="HM50" s="33"/>
      <c r="HN50" s="33"/>
      <c r="HO50" s="33"/>
      <c r="HP50" s="33"/>
      <c r="HQ50" s="33"/>
      <c r="HR50" s="33"/>
      <c r="HS50" s="33"/>
      <c r="HT50" s="33"/>
      <c r="HU50" s="33"/>
      <c r="HV50" s="33"/>
      <c r="HW50" s="33"/>
      <c r="HX50" s="33"/>
      <c r="HY50" s="33"/>
      <c r="HZ50" s="33"/>
      <c r="IA50" s="33"/>
      <c r="IB50" s="33"/>
      <c r="IC50" s="33"/>
      <c r="ID50" s="33"/>
      <c r="IE50" s="33"/>
      <c r="IF50" s="33"/>
      <c r="IG50" s="33"/>
      <c r="IH50" s="33"/>
      <c r="II50" s="33"/>
      <c r="IJ50" s="33"/>
      <c r="IK50" s="33"/>
    </row>
    <row r="51" spans="1:245" s="32" customFormat="1" ht="20.25" customHeight="1">
      <c r="A51" s="289"/>
      <c r="B51" s="290" t="s">
        <v>3</v>
      </c>
      <c r="C51" s="291"/>
      <c r="D51" s="110"/>
      <c r="E51" s="110"/>
      <c r="F51" s="287">
        <f>SUM(F11:F50)</f>
        <v>0</v>
      </c>
      <c r="G51" s="288"/>
      <c r="H51" s="287">
        <f>SUM(H11:H50)</f>
        <v>0</v>
      </c>
      <c r="I51" s="287">
        <f>SUM(I11:I50)</f>
        <v>0</v>
      </c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  <c r="CD51" s="33"/>
      <c r="CE51" s="33"/>
      <c r="CF51" s="33"/>
      <c r="CG51" s="33"/>
      <c r="CH51" s="33"/>
      <c r="CI51" s="33"/>
      <c r="CJ51" s="33"/>
      <c r="CK51" s="33"/>
      <c r="CL51" s="33"/>
      <c r="CM51" s="33"/>
      <c r="CN51" s="33"/>
      <c r="CO51" s="33"/>
      <c r="CP51" s="33"/>
      <c r="CQ51" s="33"/>
      <c r="CR51" s="33"/>
      <c r="CS51" s="33"/>
      <c r="CT51" s="33"/>
      <c r="CU51" s="33"/>
      <c r="CV51" s="33"/>
      <c r="CW51" s="33"/>
      <c r="CX51" s="33"/>
      <c r="CY51" s="33"/>
      <c r="CZ51" s="33"/>
      <c r="DA51" s="33"/>
      <c r="DB51" s="33"/>
      <c r="DC51" s="33"/>
      <c r="DD51" s="33"/>
      <c r="DE51" s="33"/>
      <c r="DF51" s="33"/>
      <c r="DG51" s="33"/>
      <c r="DH51" s="33"/>
      <c r="DI51" s="33"/>
      <c r="DJ51" s="33"/>
      <c r="DK51" s="33"/>
      <c r="DL51" s="33"/>
      <c r="DM51" s="33"/>
      <c r="DN51" s="33"/>
      <c r="DO51" s="33"/>
      <c r="DP51" s="33"/>
      <c r="DQ51" s="33"/>
      <c r="DR51" s="33"/>
      <c r="DS51" s="33"/>
      <c r="DT51" s="33"/>
      <c r="DU51" s="33"/>
      <c r="DV51" s="33"/>
      <c r="DW51" s="33"/>
      <c r="DX51" s="33"/>
      <c r="DY51" s="33"/>
      <c r="DZ51" s="33"/>
      <c r="EA51" s="33"/>
      <c r="EB51" s="33"/>
      <c r="EC51" s="33"/>
      <c r="ED51" s="33"/>
      <c r="EE51" s="33"/>
      <c r="EF51" s="33"/>
      <c r="EG51" s="33"/>
      <c r="EH51" s="33"/>
      <c r="EI51" s="33"/>
      <c r="EJ51" s="33"/>
      <c r="EK51" s="33"/>
      <c r="EL51" s="33"/>
      <c r="EM51" s="33"/>
      <c r="EN51" s="33"/>
      <c r="EO51" s="33"/>
      <c r="EP51" s="33"/>
      <c r="EQ51" s="33"/>
      <c r="ER51" s="33"/>
      <c r="ES51" s="33"/>
      <c r="ET51" s="33"/>
      <c r="EU51" s="33"/>
      <c r="EV51" s="33"/>
      <c r="EW51" s="33"/>
      <c r="EX51" s="33"/>
      <c r="EY51" s="33"/>
      <c r="EZ51" s="33"/>
      <c r="FA51" s="33"/>
      <c r="FB51" s="33"/>
      <c r="FC51" s="33"/>
      <c r="FD51" s="33"/>
      <c r="FE51" s="33"/>
      <c r="FF51" s="33"/>
      <c r="FG51" s="33"/>
      <c r="FH51" s="33"/>
      <c r="FI51" s="33"/>
      <c r="FJ51" s="33"/>
      <c r="FK51" s="33"/>
      <c r="FL51" s="33"/>
      <c r="FM51" s="33"/>
      <c r="FN51" s="33"/>
      <c r="FO51" s="33"/>
      <c r="FP51" s="33"/>
      <c r="FQ51" s="33"/>
      <c r="FR51" s="33"/>
      <c r="FS51" s="33"/>
      <c r="FT51" s="33"/>
      <c r="FU51" s="33"/>
      <c r="FV51" s="33"/>
      <c r="FW51" s="33"/>
      <c r="FX51" s="33"/>
      <c r="FY51" s="33"/>
      <c r="FZ51" s="33"/>
      <c r="GA51" s="33"/>
      <c r="GB51" s="33"/>
      <c r="GC51" s="33"/>
      <c r="GD51" s="33"/>
      <c r="GE51" s="33"/>
      <c r="GF51" s="33"/>
      <c r="GG51" s="33"/>
      <c r="GH51" s="33"/>
      <c r="GI51" s="33"/>
      <c r="GJ51" s="33"/>
      <c r="GK51" s="33"/>
      <c r="GL51" s="33"/>
      <c r="GM51" s="33"/>
      <c r="GN51" s="33"/>
      <c r="GO51" s="33"/>
      <c r="GP51" s="33"/>
      <c r="GQ51" s="33"/>
      <c r="GR51" s="33"/>
      <c r="GS51" s="33"/>
      <c r="GT51" s="33"/>
      <c r="GU51" s="33"/>
      <c r="GV51" s="33"/>
      <c r="GW51" s="33"/>
      <c r="GX51" s="33"/>
      <c r="GY51" s="33"/>
      <c r="GZ51" s="33"/>
      <c r="HA51" s="33"/>
      <c r="HB51" s="33"/>
      <c r="HC51" s="33"/>
      <c r="HD51" s="33"/>
      <c r="HE51" s="33"/>
      <c r="HF51" s="33"/>
      <c r="HG51" s="33"/>
      <c r="HH51" s="33"/>
      <c r="HI51" s="33"/>
      <c r="HJ51" s="33"/>
      <c r="HK51" s="33"/>
      <c r="HL51" s="33"/>
      <c r="HM51" s="33"/>
      <c r="HN51" s="33"/>
      <c r="HO51" s="33"/>
      <c r="HP51" s="33"/>
      <c r="HQ51" s="33"/>
      <c r="HR51" s="33"/>
      <c r="HS51" s="33"/>
      <c r="HT51" s="33"/>
      <c r="HU51" s="33"/>
      <c r="HV51" s="33"/>
      <c r="HW51" s="33"/>
      <c r="HX51" s="33"/>
      <c r="HY51" s="33"/>
      <c r="HZ51" s="33"/>
      <c r="IA51" s="33"/>
      <c r="IB51" s="33"/>
      <c r="IC51" s="33"/>
      <c r="ID51" s="33"/>
      <c r="IE51" s="33"/>
    </row>
    <row r="52" spans="1:245" s="32" customFormat="1" ht="36" customHeight="1">
      <c r="A52" s="3"/>
      <c r="B52" s="283" t="s">
        <v>156</v>
      </c>
      <c r="C52" s="241">
        <v>0.05</v>
      </c>
      <c r="D52" s="239"/>
      <c r="E52" s="29"/>
      <c r="F52" s="29"/>
      <c r="G52" s="155"/>
      <c r="H52" s="155"/>
      <c r="I52" s="207">
        <f>F51*C52</f>
        <v>0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</row>
    <row r="53" spans="1:245" s="32" customFormat="1" ht="16.2">
      <c r="A53" s="3"/>
      <c r="B53" s="283" t="s">
        <v>3</v>
      </c>
      <c r="C53" s="240"/>
      <c r="D53" s="239"/>
      <c r="E53" s="29"/>
      <c r="F53" s="29"/>
      <c r="G53" s="155"/>
      <c r="H53" s="155"/>
      <c r="I53" s="376">
        <f>SUM(I51:I52)</f>
        <v>0</v>
      </c>
      <c r="J53" s="31"/>
      <c r="K53" s="31"/>
      <c r="L53" s="31"/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</row>
    <row r="54" spans="1:245" s="32" customFormat="1" ht="36" customHeight="1">
      <c r="A54" s="3"/>
      <c r="B54" s="162" t="s">
        <v>29</v>
      </c>
      <c r="C54" s="163">
        <v>0.1</v>
      </c>
      <c r="D54" s="29"/>
      <c r="E54" s="29"/>
      <c r="F54" s="29"/>
      <c r="G54" s="29"/>
      <c r="H54" s="155"/>
      <c r="I54" s="207">
        <f>I51*C54</f>
        <v>0</v>
      </c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1"/>
      <c r="AS54" s="31"/>
      <c r="AT54" s="31"/>
    </row>
    <row r="55" spans="1:245" s="32" customFormat="1" ht="16.2">
      <c r="A55" s="3"/>
      <c r="B55" s="160" t="s">
        <v>3</v>
      </c>
      <c r="C55" s="142"/>
      <c r="D55" s="29"/>
      <c r="E55" s="29"/>
      <c r="F55" s="161"/>
      <c r="G55" s="161"/>
      <c r="H55" s="155"/>
      <c r="I55" s="376">
        <f>SUM(I53:I54)</f>
        <v>0</v>
      </c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</row>
    <row r="56" spans="1:245" s="32" customFormat="1" ht="16.2">
      <c r="A56" s="3"/>
      <c r="B56" s="162" t="s">
        <v>28</v>
      </c>
      <c r="C56" s="163">
        <v>0.08</v>
      </c>
      <c r="D56" s="29"/>
      <c r="E56" s="29"/>
      <c r="F56" s="29"/>
      <c r="G56" s="29"/>
      <c r="H56" s="155"/>
      <c r="I56" s="207">
        <f>I55*C56</f>
        <v>0</v>
      </c>
      <c r="J56" s="31"/>
      <c r="K56" s="31"/>
      <c r="L56" s="31"/>
      <c r="M56" s="31"/>
      <c r="N56" s="31"/>
      <c r="O56" s="31"/>
      <c r="P56" s="31"/>
      <c r="Q56" s="31"/>
      <c r="R56" s="31"/>
      <c r="S56" s="31"/>
      <c r="T56" s="31"/>
      <c r="U56" s="31"/>
      <c r="V56" s="31"/>
      <c r="W56" s="31"/>
      <c r="X56" s="31"/>
      <c r="Y56" s="31"/>
      <c r="Z56" s="31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31"/>
      <c r="AS56" s="31"/>
      <c r="AT56" s="31"/>
    </row>
    <row r="57" spans="1:245" s="32" customFormat="1" ht="16.2">
      <c r="A57" s="3"/>
      <c r="B57" s="159" t="s">
        <v>41</v>
      </c>
      <c r="C57" s="164"/>
      <c r="D57" s="29"/>
      <c r="E57" s="29"/>
      <c r="F57" s="161"/>
      <c r="G57" s="161"/>
      <c r="H57" s="155"/>
      <c r="I57" s="376">
        <f>SUM(I55:I56)</f>
        <v>0</v>
      </c>
      <c r="J57" s="31"/>
      <c r="K57" s="31"/>
      <c r="L57" s="31"/>
      <c r="M57" s="31"/>
      <c r="N57" s="31"/>
      <c r="O57" s="31"/>
      <c r="P57" s="31"/>
      <c r="Q57" s="31"/>
      <c r="R57" s="31"/>
      <c r="S57" s="31"/>
      <c r="T57" s="31"/>
      <c r="U57" s="31"/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1"/>
      <c r="AN57" s="31"/>
      <c r="AO57" s="31"/>
      <c r="AP57" s="31"/>
      <c r="AQ57" s="31"/>
      <c r="AR57" s="31"/>
      <c r="AS57" s="31"/>
      <c r="AT57" s="31"/>
    </row>
    <row r="58" spans="1:245" s="32" customFormat="1" ht="16.2">
      <c r="A58" s="154"/>
      <c r="B58" s="150" t="s">
        <v>67</v>
      </c>
      <c r="C58" s="144">
        <v>0.03</v>
      </c>
      <c r="D58" s="148"/>
      <c r="E58" s="136"/>
      <c r="F58" s="146"/>
      <c r="G58" s="155"/>
      <c r="H58" s="155"/>
      <c r="I58" s="207">
        <f>I57*C58</f>
        <v>0</v>
      </c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</row>
    <row r="59" spans="1:245" s="30" customFormat="1" ht="16.2">
      <c r="A59" s="154"/>
      <c r="B59" s="147" t="s">
        <v>3</v>
      </c>
      <c r="C59" s="136"/>
      <c r="D59" s="148"/>
      <c r="E59" s="136"/>
      <c r="F59" s="149"/>
      <c r="G59" s="155"/>
      <c r="H59" s="156"/>
      <c r="I59" s="376">
        <f>SUM(I57:I58)</f>
        <v>0</v>
      </c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</row>
    <row r="60" spans="1:245" ht="28.8">
      <c r="A60" s="154"/>
      <c r="B60" s="143" t="s">
        <v>18</v>
      </c>
      <c r="C60" s="144">
        <v>0.02</v>
      </c>
      <c r="D60" s="148"/>
      <c r="E60" s="136"/>
      <c r="F60" s="146"/>
      <c r="G60" s="155"/>
      <c r="H60" s="292"/>
      <c r="I60" s="207">
        <f>H51*C60</f>
        <v>0</v>
      </c>
    </row>
    <row r="61" spans="1:245" ht="16.2">
      <c r="A61" s="225"/>
      <c r="B61" s="147" t="s">
        <v>3</v>
      </c>
      <c r="C61" s="138"/>
      <c r="D61" s="151"/>
      <c r="E61" s="139"/>
      <c r="F61" s="149"/>
      <c r="G61" s="156"/>
      <c r="H61" s="292"/>
      <c r="I61" s="376">
        <f>SUM(I59:I60)</f>
        <v>0</v>
      </c>
    </row>
    <row r="62" spans="1:245" ht="16.2">
      <c r="A62" s="225"/>
      <c r="B62" s="143" t="s">
        <v>19</v>
      </c>
      <c r="C62" s="144">
        <v>0.18</v>
      </c>
      <c r="D62" s="157"/>
      <c r="E62" s="138"/>
      <c r="F62" s="146"/>
      <c r="G62" s="156"/>
      <c r="H62" s="292"/>
      <c r="I62" s="207">
        <f>I61*C62</f>
        <v>0</v>
      </c>
    </row>
    <row r="63" spans="1:245" ht="16.2">
      <c r="A63" s="225"/>
      <c r="B63" s="158" t="s">
        <v>20</v>
      </c>
      <c r="C63" s="138"/>
      <c r="D63" s="157"/>
      <c r="E63" s="138"/>
      <c r="F63" s="149"/>
      <c r="G63" s="156"/>
      <c r="H63" s="292"/>
      <c r="I63" s="376">
        <f>SUM(I61:I62)</f>
        <v>0</v>
      </c>
    </row>
    <row r="64" spans="1:245">
      <c r="A64" s="57"/>
      <c r="B64" s="58"/>
      <c r="D64" s="58"/>
      <c r="E64" s="58"/>
      <c r="F64" s="58"/>
    </row>
    <row r="65" spans="1:6">
      <c r="A65" s="57"/>
      <c r="B65" s="58"/>
      <c r="D65" s="58"/>
      <c r="E65" s="58"/>
      <c r="F65" s="58"/>
    </row>
    <row r="66" spans="1:6">
      <c r="A66" s="57"/>
      <c r="B66" s="58"/>
      <c r="D66" s="58"/>
      <c r="E66" s="58"/>
      <c r="F66" s="58"/>
    </row>
    <row r="67" spans="1:6">
      <c r="A67" s="57"/>
      <c r="B67" s="58"/>
      <c r="D67" s="58"/>
      <c r="E67" s="58"/>
      <c r="F67" s="58"/>
    </row>
    <row r="68" spans="1:6">
      <c r="A68" s="57"/>
      <c r="B68" s="58"/>
      <c r="D68" s="58"/>
      <c r="E68" s="58"/>
      <c r="F68" s="58"/>
    </row>
    <row r="69" spans="1:6">
      <c r="A69" s="57"/>
      <c r="B69" s="58"/>
      <c r="D69" s="58"/>
      <c r="E69" s="58"/>
      <c r="F69" s="58"/>
    </row>
    <row r="70" spans="1:6">
      <c r="A70" s="57"/>
      <c r="B70" s="58"/>
      <c r="D70" s="58"/>
      <c r="E70" s="58"/>
      <c r="F70" s="58"/>
    </row>
    <row r="71" spans="1:6">
      <c r="A71" s="57"/>
      <c r="B71" s="58"/>
      <c r="D71" s="58"/>
      <c r="E71" s="58"/>
      <c r="F71" s="58"/>
    </row>
    <row r="72" spans="1:6">
      <c r="A72" s="57"/>
      <c r="B72" s="58"/>
      <c r="D72" s="58"/>
      <c r="E72" s="58"/>
      <c r="F72" s="58"/>
    </row>
    <row r="73" spans="1:6">
      <c r="A73" s="57"/>
      <c r="B73" s="58"/>
      <c r="D73" s="58"/>
      <c r="E73" s="58"/>
      <c r="F73" s="58"/>
    </row>
    <row r="74" spans="1:6">
      <c r="A74" s="57"/>
      <c r="B74" s="58"/>
      <c r="D74" s="58"/>
      <c r="E74" s="58"/>
      <c r="F74" s="58"/>
    </row>
    <row r="75" spans="1:6">
      <c r="A75" s="57"/>
      <c r="B75" s="58"/>
      <c r="D75" s="58"/>
      <c r="E75" s="58"/>
      <c r="F75" s="58"/>
    </row>
    <row r="76" spans="1:6">
      <c r="A76" s="57"/>
      <c r="B76" s="58"/>
      <c r="D76" s="58"/>
      <c r="E76" s="58"/>
      <c r="F76" s="58"/>
    </row>
    <row r="77" spans="1:6">
      <c r="A77" s="57"/>
      <c r="B77" s="58"/>
      <c r="D77" s="58"/>
      <c r="E77" s="58"/>
      <c r="F77" s="58"/>
    </row>
    <row r="78" spans="1:6">
      <c r="A78" s="57"/>
      <c r="B78" s="58"/>
      <c r="D78" s="58"/>
      <c r="E78" s="58"/>
      <c r="F78" s="58"/>
    </row>
    <row r="79" spans="1:6">
      <c r="A79" s="57"/>
      <c r="B79" s="58"/>
      <c r="D79" s="58"/>
      <c r="E79" s="58"/>
      <c r="F79" s="58"/>
    </row>
    <row r="80" spans="1:6">
      <c r="A80" s="57"/>
      <c r="B80" s="58"/>
      <c r="D80" s="58"/>
      <c r="E80" s="58"/>
      <c r="F80" s="58"/>
    </row>
    <row r="81" spans="1:6">
      <c r="A81" s="57"/>
      <c r="B81" s="58"/>
      <c r="D81" s="58"/>
      <c r="E81" s="58"/>
      <c r="F81" s="58"/>
    </row>
    <row r="82" spans="1:6">
      <c r="A82" s="57"/>
      <c r="B82" s="58"/>
      <c r="D82" s="58"/>
      <c r="E82" s="58"/>
      <c r="F82" s="58"/>
    </row>
    <row r="83" spans="1:6">
      <c r="A83" s="57"/>
      <c r="B83" s="58"/>
      <c r="D83" s="58"/>
      <c r="E83" s="58"/>
      <c r="F83" s="58"/>
    </row>
    <row r="84" spans="1:6">
      <c r="A84" s="57"/>
      <c r="B84" s="58"/>
      <c r="D84" s="58"/>
      <c r="E84" s="58"/>
      <c r="F84" s="58"/>
    </row>
    <row r="85" spans="1:6">
      <c r="A85" s="57"/>
      <c r="B85" s="58"/>
      <c r="D85" s="58"/>
      <c r="E85" s="58"/>
      <c r="F85" s="58"/>
    </row>
    <row r="86" spans="1:6">
      <c r="A86" s="57"/>
      <c r="B86" s="58"/>
      <c r="D86" s="58"/>
      <c r="E86" s="58"/>
      <c r="F86" s="58"/>
    </row>
    <row r="87" spans="1:6">
      <c r="A87" s="57"/>
      <c r="B87" s="58"/>
      <c r="D87" s="58"/>
      <c r="E87" s="58"/>
      <c r="F87" s="58"/>
    </row>
    <row r="88" spans="1:6">
      <c r="A88" s="57"/>
      <c r="B88" s="58"/>
      <c r="D88" s="58"/>
      <c r="E88" s="58"/>
      <c r="F88" s="58"/>
    </row>
    <row r="89" spans="1:6">
      <c r="A89" s="57"/>
      <c r="B89" s="58"/>
      <c r="D89" s="58"/>
      <c r="E89" s="58"/>
      <c r="F89" s="58"/>
    </row>
    <row r="90" spans="1:6">
      <c r="A90" s="57"/>
      <c r="B90" s="58"/>
      <c r="D90" s="58"/>
      <c r="E90" s="58"/>
      <c r="F90" s="58"/>
    </row>
    <row r="91" spans="1:6">
      <c r="A91" s="57"/>
      <c r="B91" s="58"/>
      <c r="D91" s="58"/>
      <c r="E91" s="58"/>
      <c r="F91" s="58"/>
    </row>
    <row r="92" spans="1:6">
      <c r="A92" s="57"/>
      <c r="B92" s="58"/>
      <c r="D92" s="58"/>
      <c r="E92" s="58"/>
      <c r="F92" s="58"/>
    </row>
    <row r="93" spans="1:6">
      <c r="A93" s="57"/>
      <c r="B93" s="58"/>
      <c r="D93" s="58"/>
      <c r="E93" s="58"/>
      <c r="F93" s="58"/>
    </row>
    <row r="94" spans="1:6">
      <c r="A94" s="57"/>
      <c r="B94" s="58"/>
      <c r="D94" s="58"/>
      <c r="E94" s="58"/>
      <c r="F94" s="58"/>
    </row>
    <row r="95" spans="1:6">
      <c r="A95" s="57"/>
      <c r="B95" s="58"/>
      <c r="D95" s="58"/>
      <c r="E95" s="58"/>
      <c r="F95" s="58"/>
    </row>
    <row r="96" spans="1:6">
      <c r="A96" s="57"/>
      <c r="B96" s="58"/>
      <c r="D96" s="58"/>
      <c r="E96" s="58"/>
      <c r="F96" s="58"/>
    </row>
    <row r="97" spans="1:6">
      <c r="A97" s="57"/>
      <c r="B97" s="58"/>
      <c r="D97" s="58"/>
      <c r="E97" s="58"/>
      <c r="F97" s="58"/>
    </row>
    <row r="98" spans="1:6">
      <c r="A98" s="57"/>
      <c r="B98" s="58"/>
      <c r="D98" s="58"/>
      <c r="E98" s="58"/>
      <c r="F98" s="58"/>
    </row>
    <row r="99" spans="1:6">
      <c r="A99" s="57"/>
      <c r="B99" s="58"/>
      <c r="D99" s="58"/>
      <c r="E99" s="58"/>
      <c r="F99" s="58"/>
    </row>
    <row r="100" spans="1:6">
      <c r="A100" s="57"/>
      <c r="B100" s="58"/>
      <c r="D100" s="58"/>
      <c r="E100" s="58"/>
      <c r="F100" s="58"/>
    </row>
    <row r="101" spans="1:6">
      <c r="A101" s="57"/>
      <c r="B101" s="58"/>
      <c r="D101" s="58"/>
      <c r="E101" s="58"/>
      <c r="F101" s="58"/>
    </row>
    <row r="102" spans="1:6">
      <c r="A102" s="57"/>
      <c r="B102" s="58"/>
      <c r="D102" s="58"/>
      <c r="E102" s="58"/>
      <c r="F102" s="58"/>
    </row>
    <row r="103" spans="1:6">
      <c r="A103" s="57"/>
      <c r="B103" s="58"/>
      <c r="D103" s="58"/>
      <c r="E103" s="58"/>
      <c r="F103" s="58"/>
    </row>
    <row r="104" spans="1:6">
      <c r="A104" s="57"/>
      <c r="B104" s="58"/>
      <c r="D104" s="58"/>
      <c r="E104" s="58"/>
      <c r="F104" s="58"/>
    </row>
    <row r="105" spans="1:6">
      <c r="A105" s="57"/>
      <c r="B105" s="58"/>
      <c r="D105" s="58"/>
      <c r="E105" s="58"/>
      <c r="F105" s="58"/>
    </row>
    <row r="106" spans="1:6">
      <c r="A106" s="57"/>
      <c r="B106" s="58"/>
      <c r="D106" s="58"/>
      <c r="E106" s="58"/>
      <c r="F106" s="58"/>
    </row>
    <row r="107" spans="1:6">
      <c r="A107" s="57"/>
      <c r="B107" s="58"/>
      <c r="D107" s="58"/>
      <c r="E107" s="58"/>
      <c r="F107" s="58"/>
    </row>
    <row r="108" spans="1:6">
      <c r="A108" s="57"/>
      <c r="B108" s="58"/>
      <c r="D108" s="58"/>
      <c r="E108" s="58"/>
      <c r="F108" s="58"/>
    </row>
    <row r="109" spans="1:6">
      <c r="A109" s="57"/>
      <c r="B109" s="58"/>
      <c r="D109" s="58"/>
      <c r="E109" s="58"/>
      <c r="F109" s="58"/>
    </row>
    <row r="110" spans="1:6">
      <c r="A110" s="57"/>
      <c r="B110" s="58"/>
      <c r="D110" s="58"/>
      <c r="E110" s="58"/>
      <c r="F110" s="58"/>
    </row>
    <row r="111" spans="1:6">
      <c r="A111" s="57"/>
      <c r="B111" s="58"/>
      <c r="D111" s="58"/>
      <c r="E111" s="58"/>
      <c r="F111" s="58"/>
    </row>
    <row r="112" spans="1:6">
      <c r="A112" s="57"/>
      <c r="B112" s="58"/>
      <c r="D112" s="58"/>
      <c r="E112" s="58"/>
      <c r="F112" s="58"/>
    </row>
    <row r="113" spans="1:6">
      <c r="A113" s="57"/>
      <c r="B113" s="58"/>
      <c r="D113" s="58"/>
      <c r="E113" s="58"/>
      <c r="F113" s="58"/>
    </row>
    <row r="114" spans="1:6">
      <c r="A114" s="57"/>
      <c r="B114" s="58"/>
      <c r="D114" s="58"/>
      <c r="E114" s="58"/>
      <c r="F114" s="58"/>
    </row>
    <row r="115" spans="1:6">
      <c r="A115" s="57"/>
      <c r="B115" s="58"/>
      <c r="D115" s="58"/>
      <c r="E115" s="58"/>
      <c r="F115" s="58"/>
    </row>
    <row r="116" spans="1:6">
      <c r="A116" s="57"/>
      <c r="B116" s="58"/>
      <c r="D116" s="58"/>
      <c r="E116" s="58"/>
      <c r="F116" s="58"/>
    </row>
    <row r="117" spans="1:6">
      <c r="A117" s="57"/>
      <c r="B117" s="58"/>
      <c r="D117" s="58"/>
      <c r="E117" s="58"/>
      <c r="F117" s="58"/>
    </row>
    <row r="118" spans="1:6">
      <c r="A118" s="57"/>
      <c r="B118" s="58"/>
      <c r="D118" s="58"/>
      <c r="E118" s="58"/>
      <c r="F118" s="58"/>
    </row>
    <row r="119" spans="1:6">
      <c r="A119" s="57"/>
      <c r="B119" s="58"/>
      <c r="D119" s="58"/>
      <c r="E119" s="58"/>
      <c r="F119" s="58"/>
    </row>
    <row r="120" spans="1:6">
      <c r="A120" s="57"/>
      <c r="B120" s="58"/>
      <c r="D120" s="58"/>
      <c r="E120" s="58"/>
      <c r="F120" s="58"/>
    </row>
    <row r="121" spans="1:6">
      <c r="A121" s="57"/>
      <c r="B121" s="58"/>
      <c r="D121" s="58"/>
      <c r="E121" s="58"/>
      <c r="F121" s="58"/>
    </row>
    <row r="122" spans="1:6">
      <c r="A122" s="57"/>
      <c r="B122" s="58"/>
      <c r="D122" s="58"/>
      <c r="E122" s="58"/>
      <c r="F122" s="58"/>
    </row>
    <row r="123" spans="1:6">
      <c r="A123" s="57"/>
      <c r="B123" s="58"/>
      <c r="D123" s="58"/>
      <c r="E123" s="58"/>
      <c r="F123" s="58"/>
    </row>
    <row r="124" spans="1:6">
      <c r="A124" s="57"/>
      <c r="B124" s="58"/>
      <c r="D124" s="58"/>
      <c r="E124" s="58"/>
      <c r="F124" s="58"/>
    </row>
    <row r="125" spans="1:6">
      <c r="A125" s="57"/>
      <c r="B125" s="58"/>
      <c r="D125" s="58"/>
      <c r="E125" s="58"/>
      <c r="F125" s="58"/>
    </row>
    <row r="126" spans="1:6">
      <c r="A126" s="57"/>
      <c r="B126" s="58"/>
      <c r="D126" s="58"/>
      <c r="E126" s="58"/>
      <c r="F126" s="58"/>
    </row>
    <row r="127" spans="1:6">
      <c r="A127" s="57"/>
      <c r="B127" s="58"/>
      <c r="D127" s="58"/>
      <c r="E127" s="58"/>
      <c r="F127" s="58"/>
    </row>
    <row r="128" spans="1:6">
      <c r="A128" s="57"/>
      <c r="B128" s="58"/>
      <c r="D128" s="58"/>
      <c r="E128" s="58"/>
      <c r="F128" s="58"/>
    </row>
    <row r="129" spans="1:6">
      <c r="A129" s="57"/>
      <c r="B129" s="58"/>
      <c r="D129" s="58"/>
      <c r="E129" s="58"/>
      <c r="F129" s="58"/>
    </row>
    <row r="130" spans="1:6">
      <c r="A130" s="57"/>
      <c r="B130" s="58"/>
      <c r="D130" s="58"/>
      <c r="E130" s="58"/>
      <c r="F130" s="58"/>
    </row>
    <row r="131" spans="1:6">
      <c r="A131" s="57"/>
      <c r="B131" s="58"/>
      <c r="D131" s="58"/>
      <c r="E131" s="58"/>
      <c r="F131" s="58"/>
    </row>
    <row r="132" spans="1:6">
      <c r="A132" s="57"/>
      <c r="B132" s="58"/>
      <c r="D132" s="58"/>
      <c r="E132" s="58"/>
      <c r="F132" s="58"/>
    </row>
    <row r="133" spans="1:6">
      <c r="A133" s="57"/>
      <c r="B133" s="58"/>
      <c r="D133" s="58"/>
      <c r="E133" s="58"/>
      <c r="F133" s="58"/>
    </row>
    <row r="134" spans="1:6">
      <c r="A134" s="57"/>
      <c r="B134" s="58"/>
      <c r="D134" s="58"/>
      <c r="E134" s="58"/>
      <c r="F134" s="58"/>
    </row>
    <row r="135" spans="1:6">
      <c r="A135" s="57"/>
      <c r="B135" s="58"/>
      <c r="D135" s="58"/>
      <c r="E135" s="58"/>
      <c r="F135" s="58"/>
    </row>
    <row r="136" spans="1:6">
      <c r="A136" s="57"/>
      <c r="B136" s="58"/>
      <c r="D136" s="58"/>
      <c r="E136" s="58"/>
      <c r="F136" s="58"/>
    </row>
    <row r="137" spans="1:6">
      <c r="A137" s="57"/>
      <c r="B137" s="58"/>
      <c r="D137" s="58"/>
      <c r="E137" s="58"/>
      <c r="F137" s="58"/>
    </row>
    <row r="138" spans="1:6">
      <c r="A138" s="57"/>
      <c r="B138" s="58"/>
      <c r="D138" s="58"/>
      <c r="E138" s="58"/>
      <c r="F138" s="58"/>
    </row>
    <row r="139" spans="1:6">
      <c r="A139" s="57"/>
      <c r="B139" s="58"/>
      <c r="D139" s="58"/>
      <c r="E139" s="58"/>
      <c r="F139" s="58"/>
    </row>
    <row r="140" spans="1:6">
      <c r="A140" s="57"/>
      <c r="B140" s="58"/>
      <c r="D140" s="58"/>
      <c r="E140" s="58"/>
      <c r="F140" s="58"/>
    </row>
    <row r="141" spans="1:6">
      <c r="A141" s="57"/>
      <c r="B141" s="58"/>
      <c r="D141" s="58"/>
      <c r="E141" s="58"/>
      <c r="F141" s="58"/>
    </row>
    <row r="142" spans="1:6">
      <c r="A142" s="57"/>
      <c r="B142" s="58"/>
      <c r="D142" s="58"/>
      <c r="E142" s="58"/>
      <c r="F142" s="58"/>
    </row>
    <row r="143" spans="1:6">
      <c r="A143" s="57"/>
      <c r="B143" s="58"/>
      <c r="D143" s="58"/>
      <c r="E143" s="58"/>
      <c r="F143" s="58"/>
    </row>
    <row r="144" spans="1:6">
      <c r="A144" s="57"/>
      <c r="B144" s="58"/>
      <c r="D144" s="58"/>
      <c r="E144" s="58"/>
      <c r="F144" s="58"/>
    </row>
    <row r="145" spans="1:6">
      <c r="A145" s="57"/>
      <c r="B145" s="58"/>
      <c r="D145" s="58"/>
      <c r="E145" s="58"/>
      <c r="F145" s="58"/>
    </row>
    <row r="146" spans="1:6">
      <c r="A146" s="57"/>
      <c r="B146" s="58"/>
      <c r="D146" s="58"/>
      <c r="E146" s="58"/>
      <c r="F146" s="58"/>
    </row>
    <row r="147" spans="1:6">
      <c r="A147" s="57"/>
      <c r="B147" s="58"/>
      <c r="D147" s="58"/>
      <c r="E147" s="58"/>
      <c r="F147" s="58"/>
    </row>
    <row r="148" spans="1:6">
      <c r="A148" s="57"/>
      <c r="B148" s="58"/>
      <c r="D148" s="58"/>
      <c r="E148" s="58"/>
      <c r="F148" s="58"/>
    </row>
    <row r="149" spans="1:6">
      <c r="A149" s="57"/>
      <c r="B149" s="58"/>
      <c r="D149" s="58"/>
      <c r="E149" s="58"/>
      <c r="F149" s="58"/>
    </row>
    <row r="150" spans="1:6">
      <c r="A150" s="57"/>
      <c r="B150" s="58"/>
      <c r="D150" s="58"/>
      <c r="E150" s="58"/>
      <c r="F150" s="58"/>
    </row>
    <row r="151" spans="1:6">
      <c r="A151" s="57"/>
      <c r="B151" s="58"/>
      <c r="D151" s="58"/>
      <c r="E151" s="58"/>
      <c r="F151" s="58"/>
    </row>
    <row r="152" spans="1:6">
      <c r="A152" s="57"/>
      <c r="B152" s="58"/>
      <c r="D152" s="58"/>
      <c r="E152" s="58"/>
      <c r="F152" s="58"/>
    </row>
    <row r="153" spans="1:6">
      <c r="A153" s="57"/>
      <c r="B153" s="58"/>
      <c r="D153" s="58"/>
      <c r="E153" s="58"/>
      <c r="F153" s="58"/>
    </row>
    <row r="154" spans="1:6">
      <c r="A154" s="57"/>
      <c r="B154" s="58"/>
      <c r="D154" s="58"/>
      <c r="E154" s="58"/>
      <c r="F154" s="58"/>
    </row>
    <row r="155" spans="1:6">
      <c r="A155" s="57"/>
      <c r="B155" s="58"/>
      <c r="D155" s="58"/>
      <c r="E155" s="58"/>
      <c r="F155" s="58"/>
    </row>
    <row r="156" spans="1:6">
      <c r="A156" s="57"/>
      <c r="B156" s="58"/>
      <c r="D156" s="58"/>
      <c r="E156" s="58"/>
      <c r="F156" s="58"/>
    </row>
    <row r="157" spans="1:6">
      <c r="A157" s="57"/>
      <c r="B157" s="58"/>
      <c r="D157" s="58"/>
      <c r="E157" s="58"/>
      <c r="F157" s="58"/>
    </row>
    <row r="158" spans="1:6">
      <c r="A158" s="57"/>
      <c r="B158" s="58"/>
      <c r="D158" s="58"/>
      <c r="E158" s="58"/>
      <c r="F158" s="58"/>
    </row>
    <row r="159" spans="1:6">
      <c r="A159" s="57"/>
      <c r="B159" s="58"/>
      <c r="D159" s="58"/>
      <c r="E159" s="58"/>
      <c r="F159" s="58"/>
    </row>
    <row r="160" spans="1:6">
      <c r="A160" s="57"/>
      <c r="B160" s="58"/>
      <c r="D160" s="58"/>
      <c r="E160" s="58"/>
      <c r="F160" s="58"/>
    </row>
    <row r="161" spans="1:6">
      <c r="A161" s="57"/>
      <c r="B161" s="58"/>
      <c r="D161" s="58"/>
      <c r="E161" s="58"/>
      <c r="F161" s="58"/>
    </row>
    <row r="162" spans="1:6">
      <c r="A162" s="57"/>
      <c r="B162" s="58"/>
      <c r="D162" s="58"/>
      <c r="E162" s="58"/>
      <c r="F162" s="58"/>
    </row>
    <row r="163" spans="1:6">
      <c r="A163" s="57"/>
      <c r="B163" s="58"/>
      <c r="D163" s="58"/>
      <c r="E163" s="58"/>
      <c r="F163" s="58"/>
    </row>
    <row r="164" spans="1:6">
      <c r="A164" s="57"/>
      <c r="B164" s="58"/>
      <c r="D164" s="58"/>
      <c r="E164" s="58"/>
      <c r="F164" s="58"/>
    </row>
    <row r="165" spans="1:6">
      <c r="A165" s="57"/>
      <c r="B165" s="58"/>
      <c r="D165" s="58"/>
      <c r="E165" s="58"/>
      <c r="F165" s="58"/>
    </row>
    <row r="166" spans="1:6">
      <c r="A166" s="57"/>
      <c r="B166" s="58"/>
      <c r="D166" s="58"/>
      <c r="E166" s="58"/>
      <c r="F166" s="58"/>
    </row>
    <row r="167" spans="1:6">
      <c r="A167" s="57"/>
      <c r="B167" s="58"/>
      <c r="D167" s="58"/>
      <c r="E167" s="58"/>
      <c r="F167" s="58"/>
    </row>
    <row r="168" spans="1:6">
      <c r="A168" s="57"/>
      <c r="B168" s="58"/>
      <c r="D168" s="58"/>
      <c r="E168" s="58"/>
      <c r="F168" s="58"/>
    </row>
    <row r="169" spans="1:6">
      <c r="A169" s="57"/>
      <c r="B169" s="58"/>
      <c r="D169" s="58"/>
      <c r="E169" s="58"/>
      <c r="F169" s="58"/>
    </row>
    <row r="170" spans="1:6">
      <c r="A170" s="57"/>
      <c r="B170" s="58"/>
      <c r="D170" s="58"/>
      <c r="E170" s="58"/>
      <c r="F170" s="58"/>
    </row>
    <row r="171" spans="1:6">
      <c r="A171" s="57"/>
      <c r="B171" s="58"/>
      <c r="D171" s="58"/>
      <c r="E171" s="58"/>
      <c r="F171" s="58"/>
    </row>
    <row r="172" spans="1:6">
      <c r="A172" s="57"/>
      <c r="B172" s="58"/>
      <c r="D172" s="58"/>
      <c r="E172" s="58"/>
      <c r="F172" s="58"/>
    </row>
    <row r="173" spans="1:6">
      <c r="A173" s="57"/>
      <c r="B173" s="58"/>
      <c r="D173" s="58"/>
      <c r="E173" s="58"/>
      <c r="F173" s="58"/>
    </row>
    <row r="174" spans="1:6">
      <c r="A174" s="57"/>
      <c r="B174" s="58"/>
      <c r="D174" s="58"/>
      <c r="E174" s="58"/>
      <c r="F174" s="58"/>
    </row>
    <row r="175" spans="1:6">
      <c r="A175" s="57"/>
      <c r="B175" s="58"/>
      <c r="D175" s="58"/>
      <c r="E175" s="58"/>
      <c r="F175" s="58"/>
    </row>
    <row r="176" spans="1:6">
      <c r="A176" s="57"/>
      <c r="B176" s="58"/>
      <c r="D176" s="58"/>
      <c r="E176" s="58"/>
      <c r="F176" s="58"/>
    </row>
    <row r="177" spans="1:6">
      <c r="A177" s="57"/>
      <c r="B177" s="58"/>
      <c r="D177" s="58"/>
      <c r="E177" s="58"/>
      <c r="F177" s="58"/>
    </row>
    <row r="178" spans="1:6">
      <c r="A178" s="57"/>
      <c r="B178" s="58"/>
      <c r="D178" s="58"/>
      <c r="E178" s="58"/>
      <c r="F178" s="58"/>
    </row>
    <row r="179" spans="1:6">
      <c r="A179" s="57"/>
      <c r="B179" s="58"/>
      <c r="D179" s="58"/>
      <c r="E179" s="58"/>
      <c r="F179" s="58"/>
    </row>
    <row r="180" spans="1:6">
      <c r="A180" s="57"/>
      <c r="B180" s="58"/>
      <c r="D180" s="58"/>
      <c r="E180" s="58"/>
      <c r="F180" s="58"/>
    </row>
    <row r="181" spans="1:6">
      <c r="A181" s="57"/>
      <c r="B181" s="58"/>
      <c r="D181" s="58"/>
      <c r="E181" s="58"/>
      <c r="F181" s="58"/>
    </row>
    <row r="182" spans="1:6">
      <c r="A182" s="57"/>
      <c r="B182" s="58"/>
      <c r="D182" s="58"/>
      <c r="E182" s="58"/>
      <c r="F182" s="58"/>
    </row>
    <row r="183" spans="1:6">
      <c r="A183" s="57"/>
      <c r="B183" s="58"/>
      <c r="D183" s="58"/>
      <c r="E183" s="58"/>
      <c r="F183" s="58"/>
    </row>
    <row r="184" spans="1:6">
      <c r="A184" s="57"/>
      <c r="B184" s="58"/>
      <c r="D184" s="58"/>
      <c r="E184" s="58"/>
      <c r="F184" s="58"/>
    </row>
    <row r="185" spans="1:6">
      <c r="A185" s="57"/>
      <c r="B185" s="58"/>
      <c r="D185" s="58"/>
      <c r="E185" s="58"/>
      <c r="F185" s="58"/>
    </row>
    <row r="186" spans="1:6">
      <c r="A186" s="57"/>
      <c r="B186" s="58"/>
      <c r="D186" s="58"/>
      <c r="E186" s="58"/>
      <c r="F186" s="58"/>
    </row>
    <row r="187" spans="1:6">
      <c r="A187" s="57"/>
      <c r="B187" s="58"/>
      <c r="D187" s="58"/>
      <c r="E187" s="58"/>
      <c r="F187" s="58"/>
    </row>
    <row r="188" spans="1:6">
      <c r="A188" s="57"/>
      <c r="B188" s="58"/>
      <c r="D188" s="58"/>
      <c r="E188" s="58"/>
      <c r="F188" s="58"/>
    </row>
    <row r="189" spans="1:6">
      <c r="A189" s="57"/>
      <c r="B189" s="58"/>
      <c r="D189" s="58"/>
      <c r="E189" s="58"/>
      <c r="F189" s="58"/>
    </row>
    <row r="190" spans="1:6">
      <c r="A190" s="57"/>
      <c r="B190" s="58"/>
      <c r="D190" s="58"/>
      <c r="E190" s="58"/>
      <c r="F190" s="58"/>
    </row>
    <row r="191" spans="1:6">
      <c r="A191" s="57"/>
      <c r="B191" s="58"/>
      <c r="D191" s="58"/>
      <c r="E191" s="58"/>
      <c r="F191" s="58"/>
    </row>
    <row r="192" spans="1:6">
      <c r="A192" s="57"/>
      <c r="B192" s="58"/>
      <c r="D192" s="58"/>
      <c r="E192" s="58"/>
      <c r="F192" s="58"/>
    </row>
    <row r="193" spans="1:6">
      <c r="A193" s="57"/>
      <c r="B193" s="58"/>
      <c r="D193" s="58"/>
      <c r="E193" s="58"/>
      <c r="F193" s="58"/>
    </row>
    <row r="194" spans="1:6">
      <c r="A194" s="57"/>
      <c r="B194" s="58"/>
      <c r="D194" s="58"/>
      <c r="E194" s="58"/>
      <c r="F194" s="58"/>
    </row>
    <row r="195" spans="1:6">
      <c r="A195" s="57"/>
      <c r="B195" s="58"/>
      <c r="D195" s="58"/>
      <c r="E195" s="58"/>
      <c r="F195" s="58"/>
    </row>
    <row r="196" spans="1:6">
      <c r="A196" s="57"/>
      <c r="B196" s="58"/>
      <c r="D196" s="58"/>
      <c r="E196" s="58"/>
      <c r="F196" s="58"/>
    </row>
    <row r="197" spans="1:6">
      <c r="A197" s="57"/>
      <c r="B197" s="58"/>
      <c r="D197" s="58"/>
      <c r="E197" s="58"/>
      <c r="F197" s="58"/>
    </row>
    <row r="198" spans="1:6">
      <c r="A198" s="57"/>
      <c r="B198" s="58"/>
      <c r="D198" s="58"/>
      <c r="E198" s="58"/>
      <c r="F198" s="58"/>
    </row>
    <row r="199" spans="1:6">
      <c r="A199" s="57"/>
      <c r="B199" s="58"/>
      <c r="D199" s="58"/>
      <c r="E199" s="58"/>
      <c r="F199" s="58"/>
    </row>
    <row r="200" spans="1:6">
      <c r="A200" s="57"/>
      <c r="B200" s="58"/>
      <c r="D200" s="58"/>
      <c r="E200" s="58"/>
      <c r="F200" s="58"/>
    </row>
    <row r="201" spans="1:6">
      <c r="A201" s="57"/>
      <c r="B201" s="58"/>
      <c r="D201" s="58"/>
      <c r="E201" s="58"/>
      <c r="F201" s="58"/>
    </row>
    <row r="202" spans="1:6">
      <c r="A202" s="57"/>
      <c r="B202" s="58"/>
      <c r="D202" s="58"/>
      <c r="E202" s="58"/>
      <c r="F202" s="58"/>
    </row>
    <row r="203" spans="1:6">
      <c r="A203" s="57"/>
      <c r="B203" s="58"/>
      <c r="D203" s="58"/>
      <c r="E203" s="58"/>
      <c r="F203" s="58"/>
    </row>
    <row r="204" spans="1:6">
      <c r="A204" s="57"/>
      <c r="B204" s="58"/>
      <c r="D204" s="58"/>
      <c r="E204" s="58"/>
      <c r="F204" s="58"/>
    </row>
    <row r="205" spans="1:6">
      <c r="A205" s="57"/>
      <c r="B205" s="58"/>
      <c r="D205" s="58"/>
      <c r="E205" s="58"/>
      <c r="F205" s="58"/>
    </row>
    <row r="206" spans="1:6">
      <c r="A206" s="57"/>
      <c r="B206" s="58"/>
      <c r="D206" s="58"/>
      <c r="E206" s="58"/>
      <c r="F206" s="58"/>
    </row>
    <row r="207" spans="1:6">
      <c r="A207" s="57"/>
      <c r="B207" s="58"/>
      <c r="D207" s="58"/>
      <c r="E207" s="58"/>
      <c r="F207" s="58"/>
    </row>
    <row r="208" spans="1:6">
      <c r="A208" s="57"/>
      <c r="B208" s="58"/>
      <c r="D208" s="58"/>
      <c r="E208" s="58"/>
      <c r="F208" s="58"/>
    </row>
    <row r="209" spans="1:6">
      <c r="A209" s="57"/>
      <c r="B209" s="58"/>
      <c r="D209" s="58"/>
      <c r="E209" s="58"/>
      <c r="F209" s="58"/>
    </row>
    <row r="210" spans="1:6">
      <c r="A210" s="57"/>
      <c r="B210" s="58"/>
      <c r="D210" s="58"/>
      <c r="E210" s="58"/>
      <c r="F210" s="58"/>
    </row>
    <row r="211" spans="1:6">
      <c r="A211" s="57"/>
      <c r="B211" s="58"/>
      <c r="D211" s="58"/>
      <c r="E211" s="58"/>
      <c r="F211" s="58"/>
    </row>
    <row r="212" spans="1:6">
      <c r="A212" s="57"/>
      <c r="B212" s="58"/>
      <c r="D212" s="58"/>
      <c r="E212" s="58"/>
      <c r="F212" s="58"/>
    </row>
    <row r="213" spans="1:6">
      <c r="A213" s="57"/>
      <c r="B213" s="58"/>
      <c r="D213" s="58"/>
      <c r="E213" s="58"/>
      <c r="F213" s="58"/>
    </row>
    <row r="214" spans="1:6">
      <c r="A214" s="57"/>
      <c r="B214" s="58"/>
      <c r="D214" s="58"/>
      <c r="E214" s="58"/>
      <c r="F214" s="58"/>
    </row>
    <row r="215" spans="1:6">
      <c r="A215" s="57"/>
      <c r="B215" s="58"/>
      <c r="D215" s="58"/>
      <c r="E215" s="58"/>
      <c r="F215" s="58"/>
    </row>
    <row r="216" spans="1:6">
      <c r="A216" s="57"/>
      <c r="B216" s="58"/>
      <c r="D216" s="58"/>
      <c r="E216" s="58"/>
      <c r="F216" s="58"/>
    </row>
    <row r="217" spans="1:6">
      <c r="A217" s="57"/>
      <c r="B217" s="58"/>
      <c r="D217" s="58"/>
      <c r="E217" s="58"/>
      <c r="F217" s="58"/>
    </row>
    <row r="218" spans="1:6">
      <c r="A218" s="57"/>
      <c r="B218" s="58"/>
      <c r="D218" s="58"/>
      <c r="E218" s="58"/>
      <c r="F218" s="58"/>
    </row>
    <row r="219" spans="1:6">
      <c r="A219" s="57"/>
      <c r="B219" s="58"/>
      <c r="D219" s="58"/>
      <c r="E219" s="58"/>
      <c r="F219" s="58"/>
    </row>
    <row r="220" spans="1:6">
      <c r="A220" s="57"/>
      <c r="B220" s="58"/>
      <c r="D220" s="58"/>
      <c r="E220" s="58"/>
      <c r="F220" s="58"/>
    </row>
    <row r="221" spans="1:6">
      <c r="A221" s="57"/>
      <c r="B221" s="58"/>
      <c r="D221" s="58"/>
      <c r="E221" s="58"/>
      <c r="F221" s="58"/>
    </row>
    <row r="222" spans="1:6">
      <c r="A222" s="57"/>
      <c r="B222" s="58"/>
      <c r="D222" s="58"/>
      <c r="E222" s="58"/>
      <c r="F222" s="58"/>
    </row>
    <row r="223" spans="1:6">
      <c r="A223" s="57"/>
      <c r="B223" s="58"/>
      <c r="D223" s="58"/>
      <c r="E223" s="58"/>
      <c r="F223" s="58"/>
    </row>
    <row r="224" spans="1:6">
      <c r="A224" s="57"/>
      <c r="B224" s="58"/>
      <c r="D224" s="58"/>
      <c r="E224" s="58"/>
      <c r="F224" s="58"/>
    </row>
    <row r="225" spans="1:6">
      <c r="A225" s="57"/>
      <c r="B225" s="58"/>
      <c r="D225" s="58"/>
      <c r="E225" s="58"/>
      <c r="F225" s="58"/>
    </row>
    <row r="226" spans="1:6">
      <c r="A226" s="57"/>
      <c r="B226" s="58"/>
      <c r="D226" s="58"/>
      <c r="E226" s="58"/>
      <c r="F226" s="58"/>
    </row>
    <row r="227" spans="1:6">
      <c r="A227" s="57"/>
      <c r="B227" s="58"/>
      <c r="D227" s="58"/>
      <c r="E227" s="58"/>
      <c r="F227" s="58"/>
    </row>
    <row r="228" spans="1:6">
      <c r="A228" s="57"/>
      <c r="B228" s="58"/>
      <c r="D228" s="58"/>
      <c r="E228" s="58"/>
      <c r="F228" s="58"/>
    </row>
    <row r="229" spans="1:6">
      <c r="A229" s="57"/>
      <c r="B229" s="58"/>
      <c r="D229" s="58"/>
      <c r="E229" s="58"/>
      <c r="F229" s="58"/>
    </row>
    <row r="230" spans="1:6">
      <c r="A230" s="57"/>
      <c r="B230" s="58"/>
      <c r="D230" s="58"/>
      <c r="E230" s="58"/>
      <c r="F230" s="58"/>
    </row>
    <row r="231" spans="1:6">
      <c r="A231" s="57"/>
      <c r="B231" s="58"/>
      <c r="D231" s="58"/>
      <c r="E231" s="58"/>
      <c r="F231" s="58"/>
    </row>
    <row r="232" spans="1:6">
      <c r="A232" s="57"/>
      <c r="B232" s="58"/>
      <c r="D232" s="58"/>
      <c r="E232" s="58"/>
      <c r="F232" s="58"/>
    </row>
    <row r="233" spans="1:6">
      <c r="A233" s="57"/>
      <c r="B233" s="58"/>
      <c r="D233" s="58"/>
      <c r="E233" s="58"/>
      <c r="F233" s="58"/>
    </row>
    <row r="234" spans="1:6">
      <c r="A234" s="57"/>
      <c r="B234" s="58"/>
      <c r="D234" s="58"/>
      <c r="E234" s="58"/>
      <c r="F234" s="58"/>
    </row>
    <row r="235" spans="1:6">
      <c r="A235" s="57"/>
      <c r="B235" s="58"/>
      <c r="D235" s="58"/>
      <c r="E235" s="58"/>
      <c r="F235" s="58"/>
    </row>
    <row r="236" spans="1:6">
      <c r="A236" s="57"/>
      <c r="B236" s="58"/>
      <c r="D236" s="58"/>
      <c r="E236" s="58"/>
      <c r="F236" s="58"/>
    </row>
    <row r="237" spans="1:6">
      <c r="A237" s="57"/>
      <c r="B237" s="58"/>
      <c r="D237" s="58"/>
      <c r="E237" s="58"/>
      <c r="F237" s="58"/>
    </row>
    <row r="238" spans="1:6">
      <c r="A238" s="57"/>
      <c r="B238" s="58"/>
      <c r="D238" s="58"/>
      <c r="E238" s="58"/>
      <c r="F238" s="58"/>
    </row>
    <row r="239" spans="1:6">
      <c r="A239" s="57"/>
      <c r="B239" s="58"/>
      <c r="D239" s="58"/>
      <c r="E239" s="58"/>
      <c r="F239" s="58"/>
    </row>
    <row r="240" spans="1:6">
      <c r="A240" s="57"/>
      <c r="B240" s="58"/>
      <c r="D240" s="58"/>
      <c r="E240" s="58"/>
      <c r="F240" s="58"/>
    </row>
    <row r="241" spans="1:6">
      <c r="A241" s="57"/>
      <c r="B241" s="58"/>
      <c r="D241" s="58"/>
      <c r="E241" s="58"/>
      <c r="F241" s="58"/>
    </row>
    <row r="242" spans="1:6">
      <c r="A242" s="57"/>
      <c r="B242" s="58"/>
      <c r="D242" s="58"/>
      <c r="E242" s="58"/>
      <c r="F242" s="58"/>
    </row>
    <row r="243" spans="1:6">
      <c r="A243" s="57"/>
      <c r="B243" s="58"/>
      <c r="D243" s="58"/>
      <c r="E243" s="58"/>
      <c r="F243" s="58"/>
    </row>
    <row r="244" spans="1:6">
      <c r="A244" s="57"/>
      <c r="B244" s="58"/>
      <c r="D244" s="58"/>
      <c r="E244" s="58"/>
      <c r="F244" s="58"/>
    </row>
    <row r="245" spans="1:6">
      <c r="A245" s="57"/>
      <c r="B245" s="58"/>
      <c r="D245" s="58"/>
      <c r="E245" s="58"/>
      <c r="F245" s="58"/>
    </row>
    <row r="246" spans="1:6">
      <c r="A246" s="57"/>
      <c r="B246" s="58"/>
      <c r="D246" s="58"/>
      <c r="E246" s="58"/>
      <c r="F246" s="58"/>
    </row>
    <row r="247" spans="1:6">
      <c r="A247" s="57"/>
      <c r="B247" s="58"/>
      <c r="D247" s="58"/>
      <c r="E247" s="58"/>
      <c r="F247" s="58"/>
    </row>
    <row r="248" spans="1:6">
      <c r="A248" s="57"/>
      <c r="B248" s="58"/>
      <c r="D248" s="58"/>
      <c r="E248" s="58"/>
      <c r="F248" s="58"/>
    </row>
    <row r="249" spans="1:6">
      <c r="A249" s="57"/>
      <c r="B249" s="58"/>
      <c r="D249" s="58"/>
      <c r="E249" s="58"/>
      <c r="F249" s="58"/>
    </row>
    <row r="250" spans="1:6">
      <c r="A250" s="57"/>
      <c r="B250" s="58"/>
      <c r="D250" s="58"/>
      <c r="E250" s="58"/>
      <c r="F250" s="58"/>
    </row>
    <row r="251" spans="1:6">
      <c r="A251" s="57"/>
      <c r="B251" s="58"/>
      <c r="D251" s="58"/>
      <c r="E251" s="58"/>
      <c r="F251" s="58"/>
    </row>
    <row r="252" spans="1:6">
      <c r="A252" s="57"/>
      <c r="B252" s="58"/>
      <c r="D252" s="58"/>
      <c r="E252" s="58"/>
      <c r="F252" s="58"/>
    </row>
    <row r="253" spans="1:6">
      <c r="A253" s="57"/>
      <c r="B253" s="58"/>
      <c r="D253" s="58"/>
      <c r="E253" s="58"/>
      <c r="F253" s="58"/>
    </row>
    <row r="254" spans="1:6">
      <c r="A254" s="57"/>
      <c r="B254" s="58"/>
      <c r="D254" s="58"/>
      <c r="E254" s="58"/>
      <c r="F254" s="58"/>
    </row>
    <row r="255" spans="1:6">
      <c r="A255" s="57"/>
      <c r="B255" s="58"/>
      <c r="D255" s="58"/>
      <c r="E255" s="58"/>
      <c r="F255" s="58"/>
    </row>
    <row r="256" spans="1:6">
      <c r="A256" s="57"/>
      <c r="B256" s="58"/>
      <c r="D256" s="58"/>
      <c r="E256" s="58"/>
      <c r="F256" s="58"/>
    </row>
    <row r="257" spans="1:6">
      <c r="A257" s="52"/>
      <c r="B257" s="53"/>
      <c r="C257" s="53"/>
      <c r="D257" s="53"/>
      <c r="E257" s="53"/>
      <c r="F257" s="53"/>
    </row>
    <row r="258" spans="1:6">
      <c r="A258" s="52"/>
      <c r="B258" s="53"/>
      <c r="C258" s="53"/>
      <c r="D258" s="53"/>
      <c r="E258" s="53"/>
      <c r="F258" s="53"/>
    </row>
    <row r="259" spans="1:6" s="55" customFormat="1">
      <c r="A259" s="52"/>
      <c r="B259" s="59" t="s">
        <v>33</v>
      </c>
      <c r="C259" s="53" t="s">
        <v>8</v>
      </c>
      <c r="D259" s="59">
        <v>24</v>
      </c>
      <c r="E259" s="59"/>
      <c r="F259" s="59"/>
    </row>
    <row r="260" spans="1:6">
      <c r="A260" s="57"/>
      <c r="B260" s="58"/>
      <c r="D260" s="58"/>
      <c r="E260" s="58"/>
      <c r="F260" s="58"/>
    </row>
    <row r="261" spans="1:6">
      <c r="A261" s="57"/>
      <c r="B261" s="58"/>
      <c r="D261" s="58"/>
      <c r="E261" s="58"/>
      <c r="F261" s="58"/>
    </row>
    <row r="262" spans="1:6">
      <c r="A262" s="57"/>
      <c r="B262" s="58" t="s">
        <v>34</v>
      </c>
      <c r="C262" s="58" t="s">
        <v>8</v>
      </c>
      <c r="D262" s="58">
        <v>24</v>
      </c>
      <c r="E262" s="58"/>
      <c r="F262" s="58"/>
    </row>
    <row r="263" spans="1:6">
      <c r="A263" s="57"/>
      <c r="B263" s="58"/>
      <c r="D263" s="58"/>
      <c r="E263" s="58"/>
      <c r="F263" s="58"/>
    </row>
    <row r="264" spans="1:6">
      <c r="A264" s="57"/>
      <c r="B264" s="58"/>
      <c r="D264" s="58"/>
      <c r="E264" s="58"/>
      <c r="F264" s="58"/>
    </row>
    <row r="265" spans="1:6">
      <c r="A265" s="52"/>
      <c r="B265" s="53"/>
      <c r="C265" s="53"/>
      <c r="D265" s="53"/>
      <c r="E265" s="53"/>
      <c r="F265" s="53"/>
    </row>
    <row r="266" spans="1:6">
      <c r="A266" s="52"/>
      <c r="B266" s="53"/>
      <c r="C266" s="53"/>
      <c r="D266" s="53"/>
      <c r="E266" s="53"/>
      <c r="F266" s="53"/>
    </row>
    <row r="267" spans="1:6">
      <c r="A267" s="57"/>
      <c r="B267" s="53"/>
      <c r="C267" s="53"/>
      <c r="D267" s="53"/>
      <c r="E267" s="53"/>
      <c r="F267" s="53"/>
    </row>
    <row r="268" spans="1:6">
      <c r="A268" s="57"/>
      <c r="B268" s="58"/>
      <c r="D268" s="58"/>
      <c r="E268" s="58"/>
      <c r="F268" s="58"/>
    </row>
    <row r="269" spans="1:6">
      <c r="A269" s="57"/>
      <c r="B269" s="58"/>
      <c r="D269" s="58"/>
      <c r="E269" s="58"/>
      <c r="F269" s="58"/>
    </row>
    <row r="270" spans="1:6">
      <c r="A270" s="57"/>
      <c r="B270" s="58"/>
      <c r="D270" s="58"/>
      <c r="E270" s="58"/>
      <c r="F270" s="58"/>
    </row>
    <row r="271" spans="1:6">
      <c r="A271" s="57"/>
      <c r="B271" s="58"/>
      <c r="D271" s="58"/>
      <c r="E271" s="58"/>
      <c r="F271" s="58"/>
    </row>
    <row r="272" spans="1:6">
      <c r="A272" s="57"/>
      <c r="B272" s="58"/>
      <c r="D272" s="58"/>
      <c r="E272" s="58"/>
      <c r="F272" s="58"/>
    </row>
    <row r="273" spans="1:6">
      <c r="A273" s="57"/>
      <c r="B273" s="58"/>
      <c r="D273" s="58"/>
      <c r="E273" s="58"/>
      <c r="F273" s="58"/>
    </row>
    <row r="274" spans="1:6">
      <c r="A274" s="57"/>
      <c r="B274" s="58"/>
      <c r="D274" s="58"/>
      <c r="E274" s="58"/>
      <c r="F274" s="58"/>
    </row>
    <row r="275" spans="1:6">
      <c r="A275" s="57"/>
      <c r="B275" s="58"/>
      <c r="D275" s="58"/>
      <c r="E275" s="58"/>
      <c r="F275" s="58"/>
    </row>
    <row r="276" spans="1:6">
      <c r="A276" s="57"/>
      <c r="B276" s="58"/>
      <c r="D276" s="58"/>
      <c r="E276" s="58"/>
      <c r="F276" s="58"/>
    </row>
    <row r="277" spans="1:6">
      <c r="A277" s="57"/>
      <c r="B277" s="58"/>
      <c r="D277" s="58"/>
      <c r="E277" s="58"/>
      <c r="F277" s="58"/>
    </row>
    <row r="278" spans="1:6">
      <c r="A278" s="57"/>
      <c r="B278" s="58"/>
      <c r="D278" s="58"/>
      <c r="E278" s="58"/>
      <c r="F278" s="58"/>
    </row>
    <row r="279" spans="1:6">
      <c r="A279" s="57"/>
      <c r="B279" s="58"/>
      <c r="D279" s="58"/>
      <c r="E279" s="58"/>
      <c r="F279" s="58"/>
    </row>
    <row r="280" spans="1:6">
      <c r="A280" s="57"/>
      <c r="B280" s="58"/>
      <c r="D280" s="58"/>
      <c r="E280" s="58"/>
      <c r="F280" s="58"/>
    </row>
    <row r="281" spans="1:6">
      <c r="A281" s="57"/>
      <c r="B281" s="58"/>
      <c r="D281" s="58"/>
      <c r="E281" s="58"/>
      <c r="F281" s="58"/>
    </row>
    <row r="282" spans="1:6">
      <c r="A282" s="57"/>
      <c r="B282" s="58"/>
      <c r="D282" s="58"/>
      <c r="E282" s="58"/>
      <c r="F282" s="58"/>
    </row>
    <row r="283" spans="1:6">
      <c r="A283" s="57"/>
      <c r="B283" s="58"/>
      <c r="D283" s="58"/>
      <c r="E283" s="58"/>
      <c r="F283" s="58"/>
    </row>
    <row r="284" spans="1:6">
      <c r="A284" s="57"/>
      <c r="B284" s="58"/>
      <c r="D284" s="58"/>
      <c r="E284" s="58"/>
      <c r="F284" s="58"/>
    </row>
    <row r="285" spans="1:6">
      <c r="A285" s="57"/>
      <c r="B285" s="58"/>
      <c r="D285" s="58"/>
      <c r="E285" s="58"/>
      <c r="F285" s="58"/>
    </row>
    <row r="286" spans="1:6">
      <c r="A286" s="57"/>
      <c r="B286" s="58"/>
      <c r="D286" s="58"/>
      <c r="E286" s="58"/>
      <c r="F286" s="58"/>
    </row>
    <row r="287" spans="1:6">
      <c r="A287" s="57"/>
      <c r="B287" s="58"/>
      <c r="D287" s="58"/>
      <c r="E287" s="58"/>
      <c r="F287" s="58"/>
    </row>
    <row r="288" spans="1:6">
      <c r="A288" s="57"/>
      <c r="B288" s="58"/>
      <c r="D288" s="58"/>
      <c r="E288" s="58"/>
      <c r="F288" s="58"/>
    </row>
    <row r="289" spans="1:6">
      <c r="A289" s="57"/>
      <c r="B289" s="58"/>
      <c r="D289" s="58"/>
      <c r="E289" s="58"/>
      <c r="F289" s="58"/>
    </row>
    <row r="290" spans="1:6">
      <c r="A290" s="57"/>
      <c r="B290" s="58"/>
      <c r="D290" s="58"/>
      <c r="E290" s="58"/>
      <c r="F290" s="58"/>
    </row>
    <row r="291" spans="1:6">
      <c r="A291" s="57"/>
      <c r="B291" s="58"/>
      <c r="D291" s="58"/>
      <c r="E291" s="58"/>
      <c r="F291" s="58"/>
    </row>
    <row r="292" spans="1:6">
      <c r="A292" s="57"/>
      <c r="B292" s="58"/>
      <c r="D292" s="58"/>
      <c r="E292" s="58"/>
      <c r="F292" s="58"/>
    </row>
    <row r="293" spans="1:6">
      <c r="A293" s="57"/>
      <c r="B293" s="58"/>
      <c r="D293" s="58"/>
      <c r="E293" s="58"/>
      <c r="F293" s="58"/>
    </row>
    <row r="294" spans="1:6">
      <c r="A294" s="57"/>
      <c r="B294" s="58"/>
      <c r="D294" s="58"/>
      <c r="E294" s="58"/>
      <c r="F294" s="58"/>
    </row>
    <row r="295" spans="1:6">
      <c r="A295" s="57"/>
      <c r="B295" s="58"/>
      <c r="D295" s="58"/>
      <c r="E295" s="58"/>
      <c r="F295" s="58"/>
    </row>
    <row r="296" spans="1:6">
      <c r="A296" s="57"/>
      <c r="B296" s="58"/>
      <c r="D296" s="58"/>
      <c r="E296" s="58"/>
      <c r="F296" s="58"/>
    </row>
    <row r="297" spans="1:6">
      <c r="A297" s="57"/>
      <c r="B297" s="58"/>
      <c r="D297" s="58"/>
      <c r="E297" s="58"/>
      <c r="F297" s="58"/>
    </row>
    <row r="298" spans="1:6">
      <c r="A298" s="57"/>
      <c r="B298" s="58"/>
      <c r="D298" s="58"/>
      <c r="E298" s="58"/>
      <c r="F298" s="58"/>
    </row>
    <row r="299" spans="1:6">
      <c r="A299" s="57"/>
      <c r="B299" s="58"/>
      <c r="D299" s="58"/>
      <c r="E299" s="58"/>
      <c r="F299" s="58"/>
    </row>
    <row r="300" spans="1:6">
      <c r="A300" s="57"/>
      <c r="B300" s="58"/>
      <c r="D300" s="58"/>
      <c r="E300" s="58"/>
      <c r="F300" s="58"/>
    </row>
    <row r="301" spans="1:6">
      <c r="A301" s="57"/>
      <c r="B301" s="58"/>
      <c r="D301" s="58"/>
      <c r="E301" s="58"/>
      <c r="F301" s="58"/>
    </row>
    <row r="302" spans="1:6">
      <c r="A302" s="57"/>
      <c r="B302" s="58"/>
      <c r="D302" s="58"/>
      <c r="E302" s="58"/>
      <c r="F302" s="58"/>
    </row>
    <row r="303" spans="1:6">
      <c r="A303" s="57"/>
      <c r="B303" s="58"/>
      <c r="D303" s="58"/>
      <c r="E303" s="58"/>
      <c r="F303" s="58"/>
    </row>
    <row r="304" spans="1:6">
      <c r="A304" s="57"/>
      <c r="B304" s="58"/>
      <c r="D304" s="58"/>
      <c r="E304" s="58"/>
      <c r="F304" s="58"/>
    </row>
    <row r="305" spans="1:6">
      <c r="A305" s="57"/>
      <c r="B305" s="58"/>
      <c r="D305" s="58"/>
      <c r="E305" s="58"/>
      <c r="F305" s="58"/>
    </row>
    <row r="306" spans="1:6">
      <c r="A306" s="57"/>
      <c r="B306" s="58"/>
      <c r="D306" s="58"/>
      <c r="E306" s="58"/>
      <c r="F306" s="58"/>
    </row>
    <row r="307" spans="1:6">
      <c r="A307" s="57"/>
      <c r="B307" s="58"/>
      <c r="D307" s="58"/>
      <c r="E307" s="58"/>
      <c r="F307" s="58"/>
    </row>
    <row r="308" spans="1:6">
      <c r="A308" s="57"/>
      <c r="B308" s="58"/>
      <c r="D308" s="58"/>
      <c r="E308" s="58"/>
      <c r="F308" s="58"/>
    </row>
    <row r="309" spans="1:6">
      <c r="A309" s="57"/>
      <c r="B309" s="58"/>
      <c r="D309" s="58"/>
      <c r="E309" s="58"/>
      <c r="F309" s="58"/>
    </row>
    <row r="310" spans="1:6">
      <c r="A310" s="57"/>
      <c r="B310" s="58"/>
      <c r="D310" s="58"/>
      <c r="E310" s="58"/>
      <c r="F310" s="58"/>
    </row>
    <row r="311" spans="1:6">
      <c r="A311" s="57"/>
      <c r="B311" s="58"/>
      <c r="D311" s="58"/>
      <c r="E311" s="58"/>
      <c r="F311" s="58"/>
    </row>
    <row r="312" spans="1:6">
      <c r="A312" s="57"/>
      <c r="B312" s="58"/>
      <c r="D312" s="58"/>
      <c r="E312" s="58"/>
      <c r="F312" s="58"/>
    </row>
    <row r="313" spans="1:6">
      <c r="A313" s="57"/>
      <c r="B313" s="58"/>
      <c r="D313" s="58"/>
      <c r="E313" s="58"/>
      <c r="F313" s="58"/>
    </row>
    <row r="314" spans="1:6">
      <c r="A314" s="57"/>
      <c r="B314" s="58"/>
      <c r="D314" s="58"/>
      <c r="E314" s="58"/>
      <c r="F314" s="58"/>
    </row>
    <row r="315" spans="1:6">
      <c r="A315" s="57"/>
      <c r="B315" s="58"/>
      <c r="D315" s="58"/>
      <c r="E315" s="58"/>
      <c r="F315" s="58"/>
    </row>
    <row r="316" spans="1:6">
      <c r="A316" s="57"/>
      <c r="B316" s="58"/>
      <c r="D316" s="58"/>
      <c r="E316" s="58"/>
      <c r="F316" s="58"/>
    </row>
    <row r="317" spans="1:6">
      <c r="A317" s="57"/>
      <c r="B317" s="58"/>
      <c r="D317" s="58"/>
      <c r="E317" s="58"/>
      <c r="F317" s="58"/>
    </row>
    <row r="318" spans="1:6">
      <c r="A318" s="57"/>
      <c r="B318" s="58"/>
      <c r="D318" s="58"/>
      <c r="E318" s="58"/>
      <c r="F318" s="58"/>
    </row>
    <row r="319" spans="1:6">
      <c r="A319" s="57"/>
      <c r="B319" s="58"/>
      <c r="D319" s="58"/>
      <c r="E319" s="58"/>
      <c r="F319" s="58"/>
    </row>
    <row r="320" spans="1:6">
      <c r="A320" s="57"/>
      <c r="B320" s="58"/>
      <c r="D320" s="58"/>
      <c r="E320" s="58"/>
      <c r="F320" s="58"/>
    </row>
    <row r="321" spans="1:6">
      <c r="A321" s="57"/>
      <c r="B321" s="58"/>
      <c r="D321" s="58"/>
      <c r="E321" s="58"/>
      <c r="F321" s="58"/>
    </row>
    <row r="322" spans="1:6">
      <c r="A322" s="57"/>
      <c r="B322" s="58"/>
      <c r="D322" s="58"/>
      <c r="E322" s="58"/>
      <c r="F322" s="58"/>
    </row>
    <row r="323" spans="1:6">
      <c r="A323" s="57"/>
      <c r="B323" s="58"/>
      <c r="D323" s="58"/>
      <c r="E323" s="58"/>
      <c r="F323" s="58"/>
    </row>
    <row r="324" spans="1:6">
      <c r="A324" s="57"/>
      <c r="B324" s="58"/>
      <c r="D324" s="58"/>
      <c r="E324" s="58"/>
      <c r="F324" s="58"/>
    </row>
    <row r="325" spans="1:6">
      <c r="A325" s="57"/>
      <c r="B325" s="58"/>
      <c r="D325" s="58"/>
      <c r="E325" s="58"/>
      <c r="F325" s="58"/>
    </row>
    <row r="326" spans="1:6">
      <c r="A326" s="57"/>
      <c r="B326" s="58"/>
      <c r="D326" s="58"/>
      <c r="E326" s="58"/>
      <c r="F326" s="58"/>
    </row>
    <row r="327" spans="1:6">
      <c r="A327" s="57"/>
      <c r="B327" s="58"/>
      <c r="D327" s="58"/>
      <c r="E327" s="58"/>
      <c r="F327" s="58"/>
    </row>
    <row r="328" spans="1:6">
      <c r="A328" s="57"/>
      <c r="B328" s="58"/>
      <c r="D328" s="58"/>
      <c r="E328" s="58"/>
      <c r="F328" s="58"/>
    </row>
    <row r="329" spans="1:6">
      <c r="A329" s="57"/>
      <c r="B329" s="58"/>
      <c r="D329" s="58"/>
      <c r="E329" s="58"/>
      <c r="F329" s="58"/>
    </row>
    <row r="330" spans="1:6">
      <c r="A330" s="57"/>
      <c r="B330" s="58"/>
      <c r="D330" s="58"/>
      <c r="E330" s="58"/>
      <c r="F330" s="58"/>
    </row>
    <row r="331" spans="1:6">
      <c r="A331" s="57"/>
      <c r="B331" s="58"/>
      <c r="D331" s="58"/>
      <c r="E331" s="58"/>
      <c r="F331" s="58"/>
    </row>
    <row r="332" spans="1:6">
      <c r="A332" s="57"/>
      <c r="B332" s="58"/>
      <c r="D332" s="58"/>
      <c r="E332" s="58"/>
      <c r="F332" s="58"/>
    </row>
    <row r="333" spans="1:6">
      <c r="A333" s="57"/>
      <c r="B333" s="58"/>
      <c r="D333" s="58"/>
      <c r="E333" s="58"/>
      <c r="F333" s="58"/>
    </row>
    <row r="334" spans="1:6">
      <c r="A334" s="57"/>
      <c r="B334" s="58"/>
      <c r="D334" s="58"/>
      <c r="E334" s="58"/>
      <c r="F334" s="58"/>
    </row>
    <row r="335" spans="1:6">
      <c r="A335" s="57"/>
      <c r="B335" s="58"/>
      <c r="D335" s="58"/>
      <c r="E335" s="58"/>
      <c r="F335" s="58"/>
    </row>
    <row r="336" spans="1:6">
      <c r="A336" s="57"/>
      <c r="B336" s="58"/>
      <c r="D336" s="58"/>
      <c r="E336" s="58"/>
      <c r="F336" s="58"/>
    </row>
    <row r="337" spans="1:6">
      <c r="A337" s="57"/>
      <c r="B337" s="58"/>
      <c r="D337" s="58"/>
      <c r="E337" s="58"/>
      <c r="F337" s="58"/>
    </row>
    <row r="338" spans="1:6">
      <c r="A338" s="57"/>
      <c r="B338" s="58"/>
      <c r="D338" s="58"/>
      <c r="E338" s="58"/>
      <c r="F338" s="58"/>
    </row>
    <row r="339" spans="1:6">
      <c r="A339" s="57"/>
      <c r="B339" s="58"/>
      <c r="D339" s="58"/>
      <c r="E339" s="58"/>
      <c r="F339" s="58"/>
    </row>
    <row r="340" spans="1:6">
      <c r="A340" s="57"/>
      <c r="B340" s="58"/>
      <c r="D340" s="58"/>
      <c r="E340" s="58"/>
      <c r="F340" s="58"/>
    </row>
    <row r="341" spans="1:6">
      <c r="A341" s="57"/>
      <c r="B341" s="58"/>
      <c r="D341" s="58"/>
      <c r="E341" s="58"/>
      <c r="F341" s="58"/>
    </row>
    <row r="342" spans="1:6">
      <c r="A342" s="57"/>
      <c r="B342" s="58"/>
      <c r="D342" s="58"/>
      <c r="E342" s="58"/>
      <c r="F342" s="58"/>
    </row>
    <row r="343" spans="1:6">
      <c r="A343" s="57"/>
      <c r="B343" s="58"/>
      <c r="D343" s="58"/>
      <c r="E343" s="58"/>
      <c r="F343" s="58"/>
    </row>
    <row r="344" spans="1:6">
      <c r="A344" s="57"/>
      <c r="B344" s="58"/>
      <c r="D344" s="58"/>
      <c r="E344" s="58"/>
      <c r="F344" s="58"/>
    </row>
    <row r="345" spans="1:6">
      <c r="A345" s="57"/>
      <c r="B345" s="58"/>
      <c r="D345" s="58"/>
      <c r="E345" s="58"/>
      <c r="F345" s="58"/>
    </row>
    <row r="346" spans="1:6">
      <c r="A346" s="57"/>
      <c r="B346" s="58"/>
      <c r="D346" s="58"/>
      <c r="E346" s="58"/>
      <c r="F346" s="58"/>
    </row>
    <row r="347" spans="1:6">
      <c r="A347" s="57"/>
      <c r="B347" s="58"/>
      <c r="D347" s="58"/>
      <c r="E347" s="58"/>
      <c r="F347" s="58"/>
    </row>
    <row r="348" spans="1:6">
      <c r="A348" s="57"/>
      <c r="B348" s="58"/>
      <c r="D348" s="58"/>
      <c r="E348" s="58"/>
      <c r="F348" s="58"/>
    </row>
    <row r="349" spans="1:6">
      <c r="A349" s="57"/>
      <c r="B349" s="58"/>
      <c r="D349" s="58"/>
      <c r="E349" s="58"/>
      <c r="F349" s="58"/>
    </row>
    <row r="350" spans="1:6">
      <c r="A350" s="57"/>
      <c r="B350" s="58"/>
      <c r="D350" s="58"/>
      <c r="E350" s="58"/>
      <c r="F350" s="58"/>
    </row>
    <row r="351" spans="1:6">
      <c r="A351" s="57"/>
      <c r="B351" s="58"/>
      <c r="D351" s="58"/>
      <c r="E351" s="58"/>
      <c r="F351" s="58"/>
    </row>
    <row r="352" spans="1:6">
      <c r="A352" s="57"/>
      <c r="B352" s="58"/>
      <c r="D352" s="58"/>
      <c r="E352" s="58"/>
      <c r="F352" s="58"/>
    </row>
    <row r="353" spans="1:6">
      <c r="A353" s="57"/>
      <c r="B353" s="58"/>
      <c r="D353" s="58"/>
      <c r="E353" s="58"/>
      <c r="F353" s="58"/>
    </row>
    <row r="354" spans="1:6">
      <c r="A354" s="57"/>
      <c r="B354" s="58"/>
      <c r="D354" s="58"/>
      <c r="E354" s="58"/>
      <c r="F354" s="58"/>
    </row>
    <row r="355" spans="1:6">
      <c r="A355" s="57"/>
      <c r="B355" s="58"/>
      <c r="D355" s="58"/>
      <c r="E355" s="58"/>
      <c r="F355" s="58"/>
    </row>
    <row r="356" spans="1:6">
      <c r="A356" s="57"/>
      <c r="B356" s="58"/>
      <c r="D356" s="58"/>
      <c r="E356" s="58"/>
      <c r="F356" s="58"/>
    </row>
    <row r="357" spans="1:6">
      <c r="A357" s="57"/>
      <c r="B357" s="58"/>
      <c r="D357" s="58"/>
      <c r="E357" s="58"/>
      <c r="F357" s="58"/>
    </row>
    <row r="358" spans="1:6">
      <c r="A358" s="57"/>
      <c r="B358" s="58"/>
      <c r="D358" s="58"/>
      <c r="E358" s="58"/>
      <c r="F358" s="58"/>
    </row>
    <row r="359" spans="1:6">
      <c r="A359" s="57"/>
      <c r="B359" s="58"/>
      <c r="D359" s="58"/>
      <c r="E359" s="58"/>
      <c r="F359" s="58"/>
    </row>
    <row r="360" spans="1:6">
      <c r="A360" s="57"/>
      <c r="B360" s="58"/>
      <c r="D360" s="58"/>
      <c r="E360" s="58"/>
      <c r="F360" s="58"/>
    </row>
    <row r="361" spans="1:6">
      <c r="A361" s="57"/>
      <c r="B361" s="58"/>
      <c r="D361" s="58"/>
      <c r="E361" s="58"/>
      <c r="F361" s="58"/>
    </row>
    <row r="362" spans="1:6">
      <c r="A362" s="57"/>
      <c r="B362" s="58"/>
      <c r="D362" s="58"/>
      <c r="E362" s="58"/>
      <c r="F362" s="58"/>
    </row>
    <row r="363" spans="1:6">
      <c r="A363" s="57"/>
      <c r="B363" s="58"/>
      <c r="D363" s="58"/>
      <c r="E363" s="58"/>
      <c r="F363" s="58"/>
    </row>
    <row r="364" spans="1:6">
      <c r="A364" s="57"/>
      <c r="B364" s="58"/>
      <c r="D364" s="58"/>
      <c r="E364" s="58"/>
      <c r="F364" s="58"/>
    </row>
    <row r="365" spans="1:6">
      <c r="A365" s="57"/>
      <c r="B365" s="58"/>
      <c r="D365" s="58"/>
      <c r="E365" s="58"/>
      <c r="F365" s="58"/>
    </row>
    <row r="366" spans="1:6">
      <c r="A366" s="57"/>
      <c r="B366" s="58"/>
      <c r="D366" s="58"/>
      <c r="E366" s="58"/>
      <c r="F366" s="58"/>
    </row>
    <row r="367" spans="1:6">
      <c r="A367" s="57"/>
      <c r="B367" s="58"/>
      <c r="D367" s="58"/>
      <c r="E367" s="58"/>
      <c r="F367" s="58"/>
    </row>
    <row r="368" spans="1:6">
      <c r="A368" s="57"/>
      <c r="B368" s="58"/>
      <c r="D368" s="58"/>
      <c r="E368" s="58"/>
      <c r="F368" s="58"/>
    </row>
    <row r="369" spans="1:6">
      <c r="A369" s="57"/>
      <c r="B369" s="58"/>
      <c r="D369" s="58"/>
      <c r="E369" s="58"/>
      <c r="F369" s="58"/>
    </row>
    <row r="370" spans="1:6">
      <c r="A370" s="57"/>
      <c r="B370" s="58"/>
      <c r="D370" s="58"/>
      <c r="E370" s="58"/>
      <c r="F370" s="58"/>
    </row>
    <row r="371" spans="1:6">
      <c r="A371" s="57"/>
      <c r="B371" s="58"/>
      <c r="D371" s="58"/>
      <c r="E371" s="58"/>
      <c r="F371" s="58"/>
    </row>
    <row r="372" spans="1:6">
      <c r="A372" s="57"/>
      <c r="B372" s="58"/>
      <c r="D372" s="58"/>
      <c r="E372" s="58"/>
      <c r="F372" s="58"/>
    </row>
    <row r="373" spans="1:6">
      <c r="A373" s="57"/>
      <c r="B373" s="58"/>
      <c r="D373" s="58"/>
      <c r="E373" s="58"/>
      <c r="F373" s="58"/>
    </row>
    <row r="374" spans="1:6">
      <c r="A374" s="57"/>
      <c r="B374" s="58"/>
      <c r="D374" s="58"/>
      <c r="E374" s="58"/>
      <c r="F374" s="58"/>
    </row>
    <row r="375" spans="1:6">
      <c r="A375" s="57"/>
      <c r="B375" s="58"/>
      <c r="D375" s="58"/>
      <c r="E375" s="58"/>
      <c r="F375" s="58"/>
    </row>
    <row r="376" spans="1:6">
      <c r="A376" s="57"/>
      <c r="B376" s="58"/>
      <c r="D376" s="58"/>
      <c r="E376" s="58"/>
      <c r="F376" s="58"/>
    </row>
    <row r="377" spans="1:6">
      <c r="A377" s="57"/>
      <c r="B377" s="58"/>
      <c r="D377" s="58"/>
      <c r="E377" s="58"/>
      <c r="F377" s="58"/>
    </row>
    <row r="378" spans="1:6">
      <c r="A378" s="57"/>
      <c r="B378" s="58"/>
      <c r="D378" s="58"/>
      <c r="E378" s="58"/>
      <c r="F378" s="58"/>
    </row>
    <row r="379" spans="1:6">
      <c r="A379" s="57"/>
      <c r="B379" s="58"/>
      <c r="D379" s="58"/>
      <c r="E379" s="58"/>
      <c r="F379" s="58"/>
    </row>
    <row r="380" spans="1:6">
      <c r="A380" s="57"/>
      <c r="B380" s="58"/>
      <c r="D380" s="58"/>
      <c r="E380" s="58"/>
      <c r="F380" s="58"/>
    </row>
    <row r="381" spans="1:6">
      <c r="A381" s="57"/>
      <c r="B381" s="58"/>
      <c r="D381" s="58"/>
      <c r="E381" s="58"/>
      <c r="F381" s="58"/>
    </row>
    <row r="382" spans="1:6">
      <c r="A382" s="57"/>
      <c r="B382" s="58"/>
      <c r="D382" s="58"/>
      <c r="E382" s="58"/>
      <c r="F382" s="58"/>
    </row>
    <row r="383" spans="1:6">
      <c r="A383" s="57"/>
      <c r="B383" s="58"/>
      <c r="D383" s="58"/>
      <c r="E383" s="58"/>
      <c r="F383" s="58"/>
    </row>
    <row r="384" spans="1:6">
      <c r="A384" s="57"/>
      <c r="B384" s="58"/>
      <c r="D384" s="58"/>
      <c r="E384" s="58"/>
      <c r="F384" s="58"/>
    </row>
    <row r="385" spans="1:6">
      <c r="A385" s="57"/>
      <c r="B385" s="58"/>
      <c r="D385" s="58"/>
      <c r="E385" s="58"/>
      <c r="F385" s="58"/>
    </row>
    <row r="386" spans="1:6">
      <c r="A386" s="57"/>
      <c r="B386" s="58"/>
      <c r="D386" s="58"/>
      <c r="E386" s="58"/>
      <c r="F386" s="58"/>
    </row>
    <row r="387" spans="1:6">
      <c r="A387" s="57"/>
      <c r="B387" s="58"/>
      <c r="D387" s="58"/>
      <c r="E387" s="58"/>
      <c r="F387" s="58"/>
    </row>
    <row r="388" spans="1:6">
      <c r="A388" s="57"/>
      <c r="B388" s="58"/>
      <c r="D388" s="58"/>
      <c r="E388" s="58"/>
      <c r="F388" s="58"/>
    </row>
    <row r="389" spans="1:6">
      <c r="A389" s="57"/>
      <c r="B389" s="58"/>
      <c r="D389" s="58"/>
      <c r="E389" s="58"/>
      <c r="F389" s="58"/>
    </row>
    <row r="390" spans="1:6">
      <c r="A390" s="57"/>
      <c r="B390" s="58"/>
      <c r="D390" s="58"/>
      <c r="E390" s="58"/>
      <c r="F390" s="58"/>
    </row>
    <row r="391" spans="1:6">
      <c r="A391" s="57"/>
      <c r="B391" s="58"/>
      <c r="D391" s="58"/>
      <c r="E391" s="58"/>
      <c r="F391" s="58"/>
    </row>
    <row r="392" spans="1:6">
      <c r="A392" s="57"/>
      <c r="B392" s="58"/>
      <c r="D392" s="58"/>
      <c r="E392" s="58"/>
      <c r="F392" s="58"/>
    </row>
    <row r="393" spans="1:6">
      <c r="A393" s="57"/>
      <c r="B393" s="58"/>
      <c r="D393" s="58"/>
      <c r="E393" s="58"/>
      <c r="F393" s="58"/>
    </row>
    <row r="394" spans="1:6">
      <c r="A394" s="57"/>
      <c r="B394" s="58"/>
      <c r="D394" s="58"/>
      <c r="E394" s="58"/>
      <c r="F394" s="58"/>
    </row>
    <row r="395" spans="1:6">
      <c r="A395" s="57"/>
      <c r="B395" s="58"/>
      <c r="D395" s="58"/>
      <c r="E395" s="58"/>
      <c r="F395" s="58"/>
    </row>
    <row r="396" spans="1:6">
      <c r="A396" s="57"/>
      <c r="B396" s="58"/>
      <c r="D396" s="58"/>
      <c r="E396" s="58"/>
      <c r="F396" s="58"/>
    </row>
    <row r="397" spans="1:6">
      <c r="A397" s="57"/>
      <c r="B397" s="58"/>
      <c r="D397" s="58"/>
      <c r="E397" s="58"/>
      <c r="F397" s="58"/>
    </row>
    <row r="398" spans="1:6">
      <c r="A398" s="57"/>
      <c r="B398" s="58"/>
      <c r="D398" s="58"/>
      <c r="E398" s="58"/>
      <c r="F398" s="58"/>
    </row>
    <row r="399" spans="1:6">
      <c r="A399" s="57"/>
      <c r="B399" s="58"/>
      <c r="D399" s="58"/>
      <c r="E399" s="58"/>
      <c r="F399" s="58"/>
    </row>
    <row r="400" spans="1:6">
      <c r="A400" s="57"/>
      <c r="B400" s="58"/>
      <c r="D400" s="58"/>
      <c r="E400" s="58"/>
      <c r="F400" s="58"/>
    </row>
    <row r="401" spans="1:6">
      <c r="A401" s="57"/>
      <c r="B401" s="58"/>
      <c r="D401" s="58"/>
      <c r="E401" s="58"/>
      <c r="F401" s="58"/>
    </row>
    <row r="402" spans="1:6">
      <c r="A402" s="57"/>
      <c r="B402" s="58"/>
      <c r="D402" s="58"/>
      <c r="E402" s="58"/>
      <c r="F402" s="58"/>
    </row>
    <row r="403" spans="1:6">
      <c r="A403" s="57"/>
      <c r="B403" s="58"/>
      <c r="D403" s="58"/>
      <c r="E403" s="58"/>
      <c r="F403" s="58"/>
    </row>
    <row r="404" spans="1:6">
      <c r="A404" s="57"/>
      <c r="B404" s="58"/>
      <c r="D404" s="58"/>
      <c r="E404" s="58"/>
      <c r="F404" s="58"/>
    </row>
    <row r="405" spans="1:6">
      <c r="A405" s="57"/>
      <c r="B405" s="58"/>
      <c r="D405" s="58"/>
      <c r="E405" s="58"/>
      <c r="F405" s="58"/>
    </row>
    <row r="406" spans="1:6">
      <c r="A406" s="57"/>
      <c r="B406" s="58"/>
      <c r="D406" s="58"/>
      <c r="E406" s="58"/>
      <c r="F406" s="58"/>
    </row>
    <row r="407" spans="1:6">
      <c r="A407" s="57"/>
      <c r="B407" s="58"/>
      <c r="D407" s="58"/>
      <c r="E407" s="58"/>
      <c r="F407" s="58"/>
    </row>
    <row r="408" spans="1:6">
      <c r="A408" s="57"/>
      <c r="B408" s="58"/>
      <c r="D408" s="58"/>
      <c r="E408" s="58"/>
      <c r="F408" s="58"/>
    </row>
    <row r="409" spans="1:6">
      <c r="A409" s="57"/>
      <c r="B409" s="58"/>
      <c r="D409" s="58"/>
      <c r="E409" s="58"/>
      <c r="F409" s="58"/>
    </row>
    <row r="410" spans="1:6">
      <c r="A410" s="57"/>
      <c r="B410" s="58"/>
      <c r="D410" s="58"/>
      <c r="E410" s="58"/>
      <c r="F410" s="58"/>
    </row>
    <row r="411" spans="1:6">
      <c r="A411" s="57"/>
      <c r="B411" s="58"/>
      <c r="D411" s="58"/>
      <c r="E411" s="58"/>
      <c r="F411" s="58"/>
    </row>
    <row r="412" spans="1:6">
      <c r="A412" s="57"/>
      <c r="B412" s="58"/>
      <c r="D412" s="58"/>
      <c r="E412" s="58"/>
      <c r="F412" s="58"/>
    </row>
    <row r="413" spans="1:6">
      <c r="A413" s="57"/>
      <c r="B413" s="58"/>
      <c r="D413" s="58"/>
      <c r="E413" s="58"/>
      <c r="F413" s="58"/>
    </row>
    <row r="414" spans="1:6">
      <c r="A414" s="57"/>
      <c r="B414" s="58"/>
      <c r="D414" s="58"/>
      <c r="E414" s="58"/>
      <c r="F414" s="58"/>
    </row>
    <row r="415" spans="1:6">
      <c r="A415" s="57"/>
      <c r="B415" s="58"/>
      <c r="D415" s="58"/>
      <c r="E415" s="58"/>
      <c r="F415" s="58"/>
    </row>
    <row r="416" spans="1:6">
      <c r="A416" s="57"/>
      <c r="B416" s="58"/>
      <c r="D416" s="58"/>
      <c r="E416" s="58"/>
      <c r="F416" s="58"/>
    </row>
    <row r="417" spans="1:6">
      <c r="A417" s="57"/>
      <c r="B417" s="58"/>
      <c r="D417" s="58"/>
      <c r="E417" s="58"/>
      <c r="F417" s="58"/>
    </row>
    <row r="418" spans="1:6">
      <c r="A418" s="57"/>
      <c r="B418" s="58"/>
      <c r="D418" s="58"/>
      <c r="E418" s="58"/>
      <c r="F418" s="58"/>
    </row>
    <row r="419" spans="1:6">
      <c r="A419" s="57"/>
      <c r="B419" s="58"/>
      <c r="D419" s="58"/>
      <c r="E419" s="58"/>
      <c r="F419" s="58"/>
    </row>
    <row r="420" spans="1:6">
      <c r="A420" s="57"/>
      <c r="B420" s="58"/>
      <c r="D420" s="58"/>
      <c r="E420" s="58"/>
      <c r="F420" s="58"/>
    </row>
    <row r="421" spans="1:6">
      <c r="A421" s="57"/>
      <c r="B421" s="58"/>
      <c r="D421" s="58"/>
      <c r="E421" s="58"/>
      <c r="F421" s="58"/>
    </row>
    <row r="422" spans="1:6">
      <c r="A422" s="57"/>
      <c r="B422" s="58"/>
      <c r="D422" s="58"/>
      <c r="E422" s="58"/>
      <c r="F422" s="58"/>
    </row>
    <row r="423" spans="1:6">
      <c r="A423" s="57"/>
      <c r="B423" s="58"/>
      <c r="D423" s="58"/>
      <c r="E423" s="58"/>
      <c r="F423" s="58"/>
    </row>
    <row r="424" spans="1:6">
      <c r="A424" s="57"/>
      <c r="B424" s="58"/>
      <c r="D424" s="58"/>
      <c r="E424" s="58"/>
      <c r="F424" s="58"/>
    </row>
    <row r="425" spans="1:6">
      <c r="A425" s="57"/>
      <c r="B425" s="58"/>
      <c r="D425" s="58"/>
      <c r="E425" s="58"/>
      <c r="F425" s="58"/>
    </row>
    <row r="426" spans="1:6">
      <c r="A426" s="57"/>
      <c r="B426" s="58"/>
      <c r="D426" s="58"/>
      <c r="E426" s="58"/>
      <c r="F426" s="58"/>
    </row>
    <row r="427" spans="1:6">
      <c r="A427" s="57"/>
      <c r="B427" s="58"/>
      <c r="D427" s="58"/>
      <c r="E427" s="58"/>
      <c r="F427" s="58"/>
    </row>
    <row r="428" spans="1:6">
      <c r="A428" s="57"/>
      <c r="B428" s="58"/>
      <c r="D428" s="58"/>
      <c r="E428" s="58"/>
      <c r="F428" s="58"/>
    </row>
    <row r="429" spans="1:6">
      <c r="A429" s="57"/>
      <c r="B429" s="58"/>
      <c r="D429" s="58"/>
      <c r="E429" s="58"/>
      <c r="F429" s="58"/>
    </row>
    <row r="430" spans="1:6">
      <c r="A430" s="57"/>
      <c r="B430" s="58"/>
      <c r="D430" s="58"/>
      <c r="E430" s="58"/>
      <c r="F430" s="58"/>
    </row>
    <row r="431" spans="1:6">
      <c r="A431" s="57"/>
      <c r="B431" s="58"/>
      <c r="D431" s="58"/>
      <c r="E431" s="58"/>
      <c r="F431" s="58"/>
    </row>
    <row r="432" spans="1:6">
      <c r="A432" s="57"/>
      <c r="B432" s="58"/>
      <c r="D432" s="58"/>
      <c r="E432" s="58"/>
      <c r="F432" s="58"/>
    </row>
    <row r="433" spans="1:6">
      <c r="A433" s="57"/>
      <c r="B433" s="58"/>
      <c r="D433" s="58"/>
      <c r="E433" s="58"/>
      <c r="F433" s="58"/>
    </row>
    <row r="434" spans="1:6">
      <c r="A434" s="57"/>
      <c r="B434" s="58"/>
      <c r="D434" s="58"/>
      <c r="E434" s="58"/>
      <c r="F434" s="58"/>
    </row>
    <row r="435" spans="1:6">
      <c r="A435" s="57"/>
      <c r="B435" s="58"/>
      <c r="D435" s="58"/>
      <c r="E435" s="58"/>
      <c r="F435" s="58"/>
    </row>
    <row r="436" spans="1:6">
      <c r="A436" s="57"/>
      <c r="B436" s="58"/>
      <c r="D436" s="58"/>
      <c r="E436" s="58"/>
      <c r="F436" s="58"/>
    </row>
    <row r="437" spans="1:6">
      <c r="A437" s="57"/>
      <c r="B437" s="58"/>
      <c r="D437" s="58"/>
      <c r="E437" s="58"/>
      <c r="F437" s="58"/>
    </row>
    <row r="438" spans="1:6">
      <c r="A438" s="57"/>
      <c r="B438" s="58"/>
      <c r="D438" s="58"/>
      <c r="E438" s="58"/>
      <c r="F438" s="58"/>
    </row>
    <row r="439" spans="1:6">
      <c r="A439" s="57"/>
      <c r="B439" s="58"/>
      <c r="D439" s="58"/>
      <c r="E439" s="58"/>
      <c r="F439" s="58"/>
    </row>
    <row r="440" spans="1:6">
      <c r="A440" s="57"/>
      <c r="B440" s="58"/>
      <c r="D440" s="58"/>
      <c r="E440" s="58"/>
      <c r="F440" s="58"/>
    </row>
    <row r="441" spans="1:6">
      <c r="A441" s="57"/>
      <c r="B441" s="58"/>
      <c r="D441" s="58"/>
      <c r="E441" s="58"/>
      <c r="F441" s="58"/>
    </row>
    <row r="442" spans="1:6">
      <c r="A442" s="57"/>
      <c r="B442" s="58"/>
      <c r="D442" s="58"/>
      <c r="E442" s="58"/>
      <c r="F442" s="58"/>
    </row>
    <row r="443" spans="1:6">
      <c r="A443" s="57"/>
      <c r="B443" s="58"/>
      <c r="D443" s="58"/>
      <c r="E443" s="58"/>
      <c r="F443" s="58"/>
    </row>
    <row r="444" spans="1:6">
      <c r="A444" s="57"/>
      <c r="B444" s="58"/>
      <c r="D444" s="58"/>
      <c r="E444" s="58"/>
      <c r="F444" s="58"/>
    </row>
    <row r="445" spans="1:6">
      <c r="A445" s="57"/>
      <c r="B445" s="58"/>
      <c r="D445" s="58"/>
      <c r="E445" s="58"/>
      <c r="F445" s="58"/>
    </row>
    <row r="446" spans="1:6">
      <c r="A446" s="57"/>
      <c r="B446" s="58"/>
      <c r="D446" s="58"/>
      <c r="E446" s="58"/>
      <c r="F446" s="58"/>
    </row>
    <row r="447" spans="1:6">
      <c r="A447" s="57"/>
      <c r="B447" s="58"/>
      <c r="D447" s="58"/>
      <c r="E447" s="58"/>
      <c r="F447" s="58"/>
    </row>
    <row r="448" spans="1:6">
      <c r="A448" s="57"/>
      <c r="B448" s="58"/>
      <c r="D448" s="58"/>
      <c r="E448" s="58"/>
      <c r="F448" s="58"/>
    </row>
    <row r="449" spans="1:6">
      <c r="A449" s="57"/>
      <c r="B449" s="58"/>
      <c r="D449" s="58"/>
      <c r="E449" s="58"/>
      <c r="F449" s="58"/>
    </row>
    <row r="450" spans="1:6">
      <c r="A450" s="57"/>
      <c r="B450" s="58"/>
      <c r="D450" s="58"/>
      <c r="E450" s="58"/>
      <c r="F450" s="58"/>
    </row>
    <row r="451" spans="1:6">
      <c r="A451" s="57"/>
      <c r="B451" s="58"/>
      <c r="D451" s="58"/>
      <c r="E451" s="58"/>
      <c r="F451" s="58"/>
    </row>
    <row r="452" spans="1:6">
      <c r="A452" s="57"/>
      <c r="B452" s="58"/>
      <c r="D452" s="58"/>
      <c r="E452" s="58"/>
      <c r="F452" s="58"/>
    </row>
    <row r="453" spans="1:6">
      <c r="A453" s="57"/>
      <c r="B453" s="58"/>
      <c r="D453" s="58"/>
      <c r="E453" s="58"/>
      <c r="F453" s="58"/>
    </row>
    <row r="454" spans="1:6">
      <c r="A454" s="57"/>
      <c r="B454" s="58"/>
      <c r="D454" s="58"/>
      <c r="E454" s="58"/>
      <c r="F454" s="58"/>
    </row>
    <row r="455" spans="1:6">
      <c r="A455" s="57"/>
      <c r="B455" s="58"/>
      <c r="D455" s="58"/>
      <c r="E455" s="58"/>
      <c r="F455" s="58"/>
    </row>
    <row r="456" spans="1:6">
      <c r="A456" s="57"/>
      <c r="B456" s="58"/>
      <c r="D456" s="58"/>
      <c r="E456" s="58"/>
      <c r="F456" s="58"/>
    </row>
    <row r="457" spans="1:6">
      <c r="A457" s="57"/>
      <c r="B457" s="58"/>
      <c r="D457" s="58"/>
      <c r="E457" s="58"/>
      <c r="F457" s="58"/>
    </row>
    <row r="458" spans="1:6">
      <c r="A458" s="57"/>
      <c r="B458" s="58"/>
      <c r="D458" s="58"/>
      <c r="E458" s="58"/>
      <c r="F458" s="58"/>
    </row>
    <row r="459" spans="1:6">
      <c r="A459" s="57"/>
      <c r="B459" s="58"/>
      <c r="D459" s="58"/>
      <c r="E459" s="58"/>
      <c r="F459" s="58"/>
    </row>
    <row r="527" spans="1:4" s="62" customFormat="1" ht="13.2">
      <c r="A527" s="60"/>
      <c r="B527" s="61"/>
      <c r="C527" s="58"/>
      <c r="D527" s="62">
        <f>116+64+6</f>
        <v>186</v>
      </c>
    </row>
    <row r="537" spans="1:6" ht="27.6">
      <c r="B537" s="63" t="s">
        <v>35</v>
      </c>
      <c r="D537" s="62">
        <v>150</v>
      </c>
    </row>
    <row r="538" spans="1:6">
      <c r="B538" s="61" t="s">
        <v>36</v>
      </c>
      <c r="D538" s="62">
        <v>240</v>
      </c>
    </row>
    <row r="540" spans="1:6" s="55" customFormat="1" ht="26.4">
      <c r="A540" s="60"/>
      <c r="B540" s="64" t="s">
        <v>37</v>
      </c>
      <c r="C540" s="126"/>
      <c r="D540" s="65">
        <v>19.559999999999999</v>
      </c>
      <c r="E540" s="65"/>
      <c r="F540" s="65"/>
    </row>
    <row r="544" spans="1:6">
      <c r="B544" s="61" t="s">
        <v>0</v>
      </c>
    </row>
    <row r="546" spans="1:4">
      <c r="B546" s="61" t="s">
        <v>38</v>
      </c>
      <c r="D546" s="62">
        <v>210</v>
      </c>
    </row>
    <row r="559" spans="1:4" s="62" customFormat="1" ht="26.4">
      <c r="A559" s="60"/>
      <c r="B559" s="61" t="s">
        <v>39</v>
      </c>
      <c r="C559" s="58"/>
      <c r="D559" s="62">
        <v>65</v>
      </c>
    </row>
  </sheetData>
  <mergeCells count="11">
    <mergeCell ref="A1:I1"/>
    <mergeCell ref="A8:A9"/>
    <mergeCell ref="B8:B9"/>
    <mergeCell ref="C8:C9"/>
    <mergeCell ref="D8:D9"/>
    <mergeCell ref="E8:F8"/>
    <mergeCell ref="G8:H8"/>
    <mergeCell ref="I8:I9"/>
    <mergeCell ref="A3:F3"/>
    <mergeCell ref="A5:F5"/>
    <mergeCell ref="B6:F6"/>
  </mergeCells>
  <printOptions horizontalCentered="1"/>
  <pageMargins left="0.11811023622047245" right="0.11811023622047245" top="0.11811023622047245" bottom="0.11811023622047245" header="0.6692913385826772" footer="0.39370078740157483"/>
  <pageSetup paperSize="9" scale="72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AA716-DBB3-4CCD-9BDC-0892F30F94A7}">
  <sheetPr>
    <tabColor theme="0"/>
  </sheetPr>
  <dimension ref="A1:AV674"/>
  <sheetViews>
    <sheetView topLeftCell="A35" zoomScale="80" zoomScaleNormal="80" workbookViewId="0">
      <selection activeCell="G74" sqref="G74:G96"/>
    </sheetView>
  </sheetViews>
  <sheetFormatPr defaultColWidth="9.109375" defaultRowHeight="14.4"/>
  <cols>
    <col min="1" max="1" width="8.33203125" style="94" customWidth="1"/>
    <col min="2" max="2" width="42.109375" style="92" customWidth="1"/>
    <col min="3" max="3" width="8.6640625" style="93" customWidth="1"/>
    <col min="4" max="4" width="9.33203125" style="96" customWidth="1"/>
    <col min="5" max="5" width="9.5546875" style="96" customWidth="1"/>
    <col min="6" max="6" width="16.6640625" style="96" customWidth="1"/>
    <col min="7" max="7" width="11.88671875" style="72" customWidth="1"/>
    <col min="8" max="8" width="17.33203125" style="72" customWidth="1"/>
    <col min="9" max="9" width="22.21875" style="72" customWidth="1"/>
    <col min="10" max="16384" width="9.109375" style="72"/>
  </cols>
  <sheetData>
    <row r="1" spans="1:9" customFormat="1" ht="30" customHeight="1">
      <c r="A1" s="67"/>
      <c r="B1" s="422" t="s">
        <v>293</v>
      </c>
      <c r="C1" s="417"/>
      <c r="D1" s="417"/>
      <c r="E1" s="417"/>
      <c r="F1" s="417"/>
    </row>
    <row r="2" spans="1:9">
      <c r="A2" s="73"/>
      <c r="B2" s="74"/>
      <c r="C2" s="74"/>
      <c r="D2" s="74"/>
      <c r="E2" s="74"/>
      <c r="F2" s="74"/>
    </row>
    <row r="3" spans="1:9" s="1" customFormat="1" ht="16.2">
      <c r="A3" s="411" t="s">
        <v>105</v>
      </c>
      <c r="B3" s="411"/>
      <c r="C3" s="411"/>
      <c r="D3" s="411"/>
      <c r="E3" s="411"/>
      <c r="F3" s="411"/>
    </row>
    <row r="4" spans="1:9" ht="15.6">
      <c r="A4" s="423" t="s">
        <v>69</v>
      </c>
      <c r="B4" s="423"/>
      <c r="C4" s="423"/>
      <c r="D4" s="423"/>
      <c r="E4" s="423"/>
      <c r="F4" s="423"/>
    </row>
    <row r="5" spans="1:9" ht="17.399999999999999">
      <c r="A5" s="75"/>
      <c r="B5" s="421"/>
      <c r="C5" s="421"/>
      <c r="D5" s="421"/>
      <c r="E5" s="421"/>
      <c r="F5" s="421"/>
    </row>
    <row r="6" spans="1:9" customFormat="1" ht="27.75" customHeight="1">
      <c r="A6" s="408" t="s">
        <v>25</v>
      </c>
      <c r="B6" s="405" t="s">
        <v>26</v>
      </c>
      <c r="C6" s="405" t="s">
        <v>27</v>
      </c>
      <c r="D6" s="405" t="s">
        <v>31</v>
      </c>
      <c r="E6" s="409" t="s">
        <v>1</v>
      </c>
      <c r="F6" s="409"/>
      <c r="G6" s="409" t="s">
        <v>2</v>
      </c>
      <c r="H6" s="409"/>
      <c r="I6" s="403" t="s">
        <v>3</v>
      </c>
    </row>
    <row r="7" spans="1:9" customFormat="1" ht="26.4" customHeight="1">
      <c r="A7" s="408"/>
      <c r="B7" s="405"/>
      <c r="C7" s="405"/>
      <c r="D7" s="405"/>
      <c r="E7" s="247" t="s">
        <v>68</v>
      </c>
      <c r="F7" s="176" t="s">
        <v>3</v>
      </c>
      <c r="G7" s="247" t="s">
        <v>68</v>
      </c>
      <c r="H7" s="176" t="s">
        <v>3</v>
      </c>
      <c r="I7" s="403"/>
    </row>
    <row r="8" spans="1:9" ht="16.2">
      <c r="A8" s="225">
        <v>1</v>
      </c>
      <c r="B8" s="283">
        <v>2</v>
      </c>
      <c r="C8" s="225">
        <v>3</v>
      </c>
      <c r="D8" s="283">
        <v>4</v>
      </c>
      <c r="E8" s="225">
        <v>5</v>
      </c>
      <c r="F8" s="283">
        <v>6</v>
      </c>
      <c r="G8" s="225">
        <v>7</v>
      </c>
      <c r="H8" s="283">
        <v>8</v>
      </c>
      <c r="I8" s="225">
        <v>9</v>
      </c>
    </row>
    <row r="9" spans="1:9">
      <c r="A9" s="165"/>
      <c r="B9" s="166" t="s">
        <v>70</v>
      </c>
      <c r="C9" s="167"/>
      <c r="D9" s="165"/>
      <c r="E9" s="168"/>
      <c r="F9" s="168"/>
      <c r="G9" s="169"/>
      <c r="H9" s="169"/>
      <c r="I9" s="169"/>
    </row>
    <row r="10" spans="1:9" ht="41.4">
      <c r="A10" s="424">
        <v>1</v>
      </c>
      <c r="B10" s="79" t="s">
        <v>83</v>
      </c>
      <c r="C10" s="77" t="s">
        <v>84</v>
      </c>
      <c r="D10" s="343">
        <v>1</v>
      </c>
      <c r="E10" s="286"/>
      <c r="F10" s="207">
        <f t="shared" ref="F10" si="0">D10*E10</f>
        <v>0</v>
      </c>
      <c r="G10" s="208"/>
      <c r="H10" s="208">
        <f t="shared" ref="H10" si="1">D10*G10</f>
        <v>0</v>
      </c>
      <c r="I10" s="374">
        <f t="shared" ref="I10" si="2">F10+H10</f>
        <v>0</v>
      </c>
    </row>
    <row r="11" spans="1:9" ht="124.8">
      <c r="A11" s="424"/>
      <c r="B11" s="103" t="s">
        <v>401</v>
      </c>
      <c r="C11" s="221">
        <v>1</v>
      </c>
      <c r="D11" s="344"/>
      <c r="E11" s="286"/>
      <c r="F11" s="286"/>
      <c r="G11" s="169"/>
      <c r="H11" s="169"/>
      <c r="I11" s="169"/>
    </row>
    <row r="12" spans="1:9" ht="82.8">
      <c r="A12" s="424"/>
      <c r="B12" s="99" t="s">
        <v>402</v>
      </c>
      <c r="C12" s="221">
        <v>1</v>
      </c>
      <c r="D12" s="344"/>
      <c r="E12" s="286"/>
      <c r="F12" s="286"/>
      <c r="G12" s="169"/>
      <c r="H12" s="169"/>
      <c r="I12" s="169"/>
    </row>
    <row r="13" spans="1:9" ht="27.6">
      <c r="A13" s="424"/>
      <c r="B13" s="99" t="s">
        <v>403</v>
      </c>
      <c r="C13" s="221">
        <v>1</v>
      </c>
      <c r="D13" s="344"/>
      <c r="E13" s="286"/>
      <c r="F13" s="286"/>
      <c r="G13" s="169"/>
      <c r="H13" s="169"/>
      <c r="I13" s="169"/>
    </row>
    <row r="14" spans="1:9" ht="41.4">
      <c r="A14" s="424"/>
      <c r="B14" s="99" t="s">
        <v>404</v>
      </c>
      <c r="C14" s="221">
        <v>1</v>
      </c>
      <c r="D14" s="344"/>
      <c r="E14" s="286"/>
      <c r="F14" s="286"/>
      <c r="G14" s="169"/>
      <c r="H14" s="169"/>
      <c r="I14" s="169"/>
    </row>
    <row r="15" spans="1:9" ht="15">
      <c r="A15" s="424"/>
      <c r="B15" s="101" t="s">
        <v>392</v>
      </c>
      <c r="C15" s="221">
        <v>1</v>
      </c>
      <c r="D15" s="344"/>
      <c r="E15" s="286"/>
      <c r="F15" s="286"/>
      <c r="G15" s="169"/>
      <c r="H15" s="169"/>
      <c r="I15" s="169"/>
    </row>
    <row r="16" spans="1:9" ht="27.6">
      <c r="A16" s="165"/>
      <c r="B16" s="99" t="s">
        <v>393</v>
      </c>
      <c r="C16" s="221">
        <v>1</v>
      </c>
      <c r="D16" s="344"/>
      <c r="E16" s="286"/>
      <c r="F16" s="286"/>
      <c r="G16" s="169"/>
      <c r="H16" s="169"/>
      <c r="I16" s="169"/>
    </row>
    <row r="17" spans="1:9" ht="41.4">
      <c r="A17" s="341">
        <v>4</v>
      </c>
      <c r="B17" s="102" t="s">
        <v>395</v>
      </c>
      <c r="C17" s="100" t="s">
        <v>73</v>
      </c>
      <c r="D17" s="392">
        <v>4</v>
      </c>
      <c r="E17" s="286"/>
      <c r="F17" s="207">
        <f t="shared" ref="F17:F78" si="3">D17*E17</f>
        <v>0</v>
      </c>
      <c r="G17" s="381">
        <f t="shared" ref="G17:G39" si="4">E17*0.15</f>
        <v>0</v>
      </c>
      <c r="H17" s="208">
        <f t="shared" ref="H17:H78" si="5">D17*G17</f>
        <v>0</v>
      </c>
      <c r="I17" s="374">
        <f t="shared" ref="I17:I78" si="6">F17+H17</f>
        <v>0</v>
      </c>
    </row>
    <row r="18" spans="1:9" ht="27.6">
      <c r="A18" s="341">
        <v>5</v>
      </c>
      <c r="B18" s="103" t="s">
        <v>438</v>
      </c>
      <c r="C18" s="100" t="s">
        <v>73</v>
      </c>
      <c r="D18" s="340">
        <v>1</v>
      </c>
      <c r="E18" s="286"/>
      <c r="F18" s="207">
        <f t="shared" si="3"/>
        <v>0</v>
      </c>
      <c r="G18" s="381">
        <f t="shared" si="4"/>
        <v>0</v>
      </c>
      <c r="H18" s="208">
        <f t="shared" si="5"/>
        <v>0</v>
      </c>
      <c r="I18" s="374">
        <f t="shared" si="6"/>
        <v>0</v>
      </c>
    </row>
    <row r="19" spans="1:9" ht="43.2" customHeight="1">
      <c r="A19" s="341"/>
      <c r="B19" s="342" t="s">
        <v>396</v>
      </c>
      <c r="C19" s="390"/>
      <c r="D19" s="390"/>
      <c r="E19" s="390"/>
      <c r="F19" s="207"/>
      <c r="G19" s="381"/>
      <c r="H19" s="208"/>
      <c r="I19" s="374"/>
    </row>
    <row r="20" spans="1:9" ht="41.4">
      <c r="A20" s="341">
        <v>1</v>
      </c>
      <c r="B20" s="99" t="s">
        <v>407</v>
      </c>
      <c r="C20" s="100" t="s">
        <v>73</v>
      </c>
      <c r="D20" s="345">
        <v>1</v>
      </c>
      <c r="E20" s="286"/>
      <c r="F20" s="207">
        <f t="shared" ref="F20:F22" si="7">D20*E20</f>
        <v>0</v>
      </c>
      <c r="G20" s="381">
        <f t="shared" ref="G20:G22" si="8">E20*0.15</f>
        <v>0</v>
      </c>
      <c r="H20" s="208">
        <f t="shared" ref="H20:H22" si="9">D20*G20</f>
        <v>0</v>
      </c>
      <c r="I20" s="374">
        <f t="shared" ref="I20:I22" si="10">F20+H20</f>
        <v>0</v>
      </c>
    </row>
    <row r="21" spans="1:9" ht="41.4">
      <c r="A21" s="341">
        <v>2</v>
      </c>
      <c r="B21" s="102" t="s">
        <v>398</v>
      </c>
      <c r="C21" s="100" t="s">
        <v>73</v>
      </c>
      <c r="D21" s="340">
        <v>4</v>
      </c>
      <c r="E21" s="286"/>
      <c r="F21" s="207">
        <f t="shared" si="7"/>
        <v>0</v>
      </c>
      <c r="G21" s="381">
        <f t="shared" si="8"/>
        <v>0</v>
      </c>
      <c r="H21" s="208">
        <f t="shared" si="9"/>
        <v>0</v>
      </c>
      <c r="I21" s="374">
        <f t="shared" si="10"/>
        <v>0</v>
      </c>
    </row>
    <row r="22" spans="1:9" ht="27.6">
      <c r="A22" s="341">
        <v>3</v>
      </c>
      <c r="B22" s="103" t="s">
        <v>439</v>
      </c>
      <c r="C22" s="100" t="s">
        <v>73</v>
      </c>
      <c r="D22" s="340">
        <v>1</v>
      </c>
      <c r="E22" s="286"/>
      <c r="F22" s="207">
        <f t="shared" si="7"/>
        <v>0</v>
      </c>
      <c r="G22" s="381">
        <f t="shared" si="8"/>
        <v>0</v>
      </c>
      <c r="H22" s="208">
        <f t="shared" si="9"/>
        <v>0</v>
      </c>
      <c r="I22" s="374">
        <f t="shared" si="10"/>
        <v>0</v>
      </c>
    </row>
    <row r="23" spans="1:9" ht="41.4">
      <c r="A23" s="424">
        <v>1</v>
      </c>
      <c r="B23" s="79" t="s">
        <v>400</v>
      </c>
      <c r="C23" s="77" t="s">
        <v>84</v>
      </c>
      <c r="D23" s="343">
        <v>1</v>
      </c>
      <c r="E23" s="286"/>
      <c r="F23" s="207">
        <f t="shared" ref="F23" si="11">D23*E23</f>
        <v>0</v>
      </c>
      <c r="G23" s="208"/>
      <c r="H23" s="208">
        <f t="shared" ref="H23" si="12">D23*G23</f>
        <v>0</v>
      </c>
      <c r="I23" s="374">
        <f t="shared" ref="I23" si="13">F23+H23</f>
        <v>0</v>
      </c>
    </row>
    <row r="24" spans="1:9" ht="124.8">
      <c r="A24" s="424"/>
      <c r="B24" s="103" t="s">
        <v>401</v>
      </c>
      <c r="C24" s="221">
        <v>1</v>
      </c>
      <c r="D24" s="344"/>
      <c r="E24" s="286"/>
      <c r="F24" s="286"/>
      <c r="G24" s="169"/>
      <c r="H24" s="169"/>
      <c r="I24" s="169"/>
    </row>
    <row r="25" spans="1:9" ht="124.8">
      <c r="A25" s="424"/>
      <c r="B25" s="103" t="s">
        <v>401</v>
      </c>
      <c r="C25" s="221">
        <v>1</v>
      </c>
      <c r="D25" s="344"/>
      <c r="E25" s="286"/>
      <c r="F25" s="286"/>
      <c r="G25" s="169"/>
      <c r="H25" s="169"/>
      <c r="I25" s="169"/>
    </row>
    <row r="26" spans="1:9" ht="82.8">
      <c r="A26" s="424"/>
      <c r="B26" s="99" t="s">
        <v>402</v>
      </c>
      <c r="C26" s="221">
        <v>1</v>
      </c>
      <c r="D26" s="344"/>
      <c r="E26" s="286"/>
      <c r="F26" s="286"/>
      <c r="G26" s="169"/>
      <c r="H26" s="169"/>
      <c r="I26" s="169"/>
    </row>
    <row r="27" spans="1:9" ht="27.6">
      <c r="A27" s="424"/>
      <c r="B27" s="99" t="s">
        <v>403</v>
      </c>
      <c r="C27" s="221">
        <v>1</v>
      </c>
      <c r="D27" s="344"/>
      <c r="E27" s="286"/>
      <c r="F27" s="286"/>
      <c r="G27" s="169"/>
      <c r="H27" s="169"/>
      <c r="I27" s="169"/>
    </row>
    <row r="28" spans="1:9" ht="41.4">
      <c r="A28" s="424"/>
      <c r="B28" s="99" t="s">
        <v>404</v>
      </c>
      <c r="C28" s="221">
        <v>1</v>
      </c>
      <c r="D28" s="344"/>
      <c r="E28" s="286"/>
      <c r="F28" s="286"/>
      <c r="G28" s="169"/>
      <c r="H28" s="169"/>
      <c r="I28" s="169"/>
    </row>
    <row r="29" spans="1:9" ht="15">
      <c r="A29" s="424"/>
      <c r="B29" s="101" t="s">
        <v>392</v>
      </c>
      <c r="C29" s="221">
        <v>1</v>
      </c>
      <c r="D29" s="344"/>
      <c r="E29" s="286"/>
      <c r="F29" s="286"/>
      <c r="G29" s="169"/>
      <c r="H29" s="169"/>
      <c r="I29" s="169"/>
    </row>
    <row r="30" spans="1:9" ht="27.6">
      <c r="A30" s="165"/>
      <c r="B30" s="99" t="s">
        <v>393</v>
      </c>
      <c r="C30" s="221">
        <v>1</v>
      </c>
      <c r="D30" s="344"/>
      <c r="E30" s="286"/>
      <c r="F30" s="286"/>
      <c r="G30" s="169"/>
      <c r="H30" s="169"/>
      <c r="I30" s="169"/>
    </row>
    <row r="31" spans="1:9" ht="41.4">
      <c r="A31" s="341">
        <v>2</v>
      </c>
      <c r="B31" s="102" t="s">
        <v>394</v>
      </c>
      <c r="C31" s="100" t="s">
        <v>73</v>
      </c>
      <c r="D31" s="340">
        <v>5</v>
      </c>
      <c r="E31" s="286"/>
      <c r="F31" s="207">
        <f t="shared" ref="F31:F32" si="14">D31*E31</f>
        <v>0</v>
      </c>
      <c r="G31" s="381">
        <f>E31*0.15</f>
        <v>0</v>
      </c>
      <c r="H31" s="208">
        <f t="shared" ref="H31:H32" si="15">D31*G31</f>
        <v>0</v>
      </c>
      <c r="I31" s="374">
        <f t="shared" ref="I31:I32" si="16">F31+H31</f>
        <v>0</v>
      </c>
    </row>
    <row r="32" spans="1:9" ht="27.6">
      <c r="A32" s="341">
        <v>3</v>
      </c>
      <c r="B32" s="103" t="s">
        <v>438</v>
      </c>
      <c r="C32" s="100" t="s">
        <v>73</v>
      </c>
      <c r="D32" s="340">
        <v>1</v>
      </c>
      <c r="E32" s="286"/>
      <c r="F32" s="207">
        <f t="shared" si="14"/>
        <v>0</v>
      </c>
      <c r="G32" s="381">
        <f t="shared" ref="G32" si="17">E32*0.15</f>
        <v>0</v>
      </c>
      <c r="H32" s="208">
        <f t="shared" si="15"/>
        <v>0</v>
      </c>
      <c r="I32" s="374">
        <f t="shared" si="16"/>
        <v>0</v>
      </c>
    </row>
    <row r="33" spans="1:9" ht="15.6">
      <c r="A33" s="341"/>
      <c r="B33" s="342" t="s">
        <v>406</v>
      </c>
      <c r="C33" s="100"/>
      <c r="D33" s="345"/>
      <c r="E33" s="286"/>
      <c r="F33" s="207"/>
      <c r="G33" s="381"/>
      <c r="H33" s="208"/>
      <c r="I33" s="374"/>
    </row>
    <row r="34" spans="1:9" ht="41.4">
      <c r="A34" s="341">
        <v>1</v>
      </c>
      <c r="B34" s="99" t="s">
        <v>435</v>
      </c>
      <c r="C34" s="100" t="s">
        <v>73</v>
      </c>
      <c r="D34" s="345">
        <v>1</v>
      </c>
      <c r="E34" s="286"/>
      <c r="F34" s="207">
        <f t="shared" ref="F34:F36" si="18">D34*E34</f>
        <v>0</v>
      </c>
      <c r="G34" s="381">
        <f t="shared" ref="G34" si="19">E34*0.15</f>
        <v>0</v>
      </c>
      <c r="H34" s="208">
        <f t="shared" ref="H34:H36" si="20">D34*G34</f>
        <v>0</v>
      </c>
      <c r="I34" s="374">
        <f t="shared" ref="I34:I36" si="21">F34+H34</f>
        <v>0</v>
      </c>
    </row>
    <row r="35" spans="1:9" ht="41.4">
      <c r="A35" s="341">
        <v>2</v>
      </c>
      <c r="B35" s="102" t="s">
        <v>397</v>
      </c>
      <c r="C35" s="100" t="s">
        <v>73</v>
      </c>
      <c r="D35" s="340">
        <v>1</v>
      </c>
      <c r="E35" s="286"/>
      <c r="F35" s="207">
        <f t="shared" ref="F35" si="22">D35*E35</f>
        <v>0</v>
      </c>
      <c r="G35" s="381">
        <f>E35*0.15</f>
        <v>0</v>
      </c>
      <c r="H35" s="208">
        <f t="shared" ref="H35" si="23">D35*G35</f>
        <v>0</v>
      </c>
      <c r="I35" s="374">
        <f t="shared" ref="I35" si="24">F35+H35</f>
        <v>0</v>
      </c>
    </row>
    <row r="36" spans="1:9" ht="41.4">
      <c r="A36" s="341">
        <v>2</v>
      </c>
      <c r="B36" s="102" t="s">
        <v>399</v>
      </c>
      <c r="C36" s="100" t="s">
        <v>73</v>
      </c>
      <c r="D36" s="340">
        <v>2</v>
      </c>
      <c r="E36" s="286"/>
      <c r="F36" s="207">
        <f t="shared" si="18"/>
        <v>0</v>
      </c>
      <c r="G36" s="381">
        <f>E36*0.15</f>
        <v>0</v>
      </c>
      <c r="H36" s="208">
        <f t="shared" si="20"/>
        <v>0</v>
      </c>
      <c r="I36" s="374">
        <f t="shared" si="21"/>
        <v>0</v>
      </c>
    </row>
    <row r="37" spans="1:9" ht="27.6">
      <c r="A37" s="165"/>
      <c r="B37" s="342" t="s">
        <v>225</v>
      </c>
      <c r="C37" s="221"/>
      <c r="D37" s="344"/>
      <c r="E37" s="286"/>
      <c r="F37" s="207">
        <f t="shared" si="3"/>
        <v>0</v>
      </c>
      <c r="G37" s="381">
        <f t="shared" si="4"/>
        <v>0</v>
      </c>
      <c r="H37" s="208">
        <f t="shared" si="5"/>
        <v>0</v>
      </c>
      <c r="I37" s="374">
        <f t="shared" si="6"/>
        <v>0</v>
      </c>
    </row>
    <row r="38" spans="1:9" ht="41.4">
      <c r="A38" s="341">
        <v>1</v>
      </c>
      <c r="B38" s="99" t="s">
        <v>408</v>
      </c>
      <c r="C38" s="100" t="s">
        <v>73</v>
      </c>
      <c r="D38" s="345">
        <v>1</v>
      </c>
      <c r="E38" s="286"/>
      <c r="F38" s="207">
        <f t="shared" si="3"/>
        <v>0</v>
      </c>
      <c r="G38" s="381">
        <f t="shared" si="4"/>
        <v>0</v>
      </c>
      <c r="H38" s="208">
        <f t="shared" si="5"/>
        <v>0</v>
      </c>
      <c r="I38" s="374">
        <f t="shared" si="6"/>
        <v>0</v>
      </c>
    </row>
    <row r="39" spans="1:9" ht="41.4">
      <c r="A39" s="341">
        <v>2</v>
      </c>
      <c r="B39" s="103" t="s">
        <v>226</v>
      </c>
      <c r="C39" s="100" t="s">
        <v>73</v>
      </c>
      <c r="D39" s="345">
        <v>1</v>
      </c>
      <c r="E39" s="286"/>
      <c r="F39" s="207">
        <f t="shared" si="3"/>
        <v>0</v>
      </c>
      <c r="G39" s="381">
        <f t="shared" si="4"/>
        <v>0</v>
      </c>
      <c r="H39" s="208">
        <f t="shared" si="5"/>
        <v>0</v>
      </c>
      <c r="I39" s="374">
        <f t="shared" si="6"/>
        <v>0</v>
      </c>
    </row>
    <row r="40" spans="1:9" ht="27.6">
      <c r="A40" s="341"/>
      <c r="B40" s="342" t="s">
        <v>227</v>
      </c>
      <c r="C40" s="221"/>
      <c r="D40" s="344"/>
      <c r="E40" s="286"/>
      <c r="F40" s="207">
        <f t="shared" ref="F40:F46" si="25">D40*E40</f>
        <v>0</v>
      </c>
      <c r="G40" s="208">
        <f t="shared" ref="G40:G45" si="26">F40*0.15</f>
        <v>0</v>
      </c>
      <c r="H40" s="208">
        <f t="shared" ref="H40:H46" si="27">D40*G40</f>
        <v>0</v>
      </c>
      <c r="I40" s="374">
        <f t="shared" ref="I40:I46" si="28">F40+H40</f>
        <v>0</v>
      </c>
    </row>
    <row r="41" spans="1:9" ht="41.4">
      <c r="A41" s="341">
        <v>1</v>
      </c>
      <c r="B41" s="99" t="s">
        <v>409</v>
      </c>
      <c r="C41" s="100" t="s">
        <v>73</v>
      </c>
      <c r="D41" s="345">
        <v>1</v>
      </c>
      <c r="E41" s="286"/>
      <c r="F41" s="207">
        <f t="shared" si="25"/>
        <v>0</v>
      </c>
      <c r="G41" s="208">
        <f t="shared" si="26"/>
        <v>0</v>
      </c>
      <c r="H41" s="208">
        <f t="shared" si="27"/>
        <v>0</v>
      </c>
      <c r="I41" s="374">
        <f t="shared" si="28"/>
        <v>0</v>
      </c>
    </row>
    <row r="42" spans="1:9" ht="41.4">
      <c r="A42" s="341">
        <v>2</v>
      </c>
      <c r="B42" s="103" t="s">
        <v>226</v>
      </c>
      <c r="C42" s="100" t="s">
        <v>73</v>
      </c>
      <c r="D42" s="345">
        <v>3</v>
      </c>
      <c r="E42" s="286"/>
      <c r="F42" s="207">
        <f t="shared" si="25"/>
        <v>0</v>
      </c>
      <c r="G42" s="208">
        <f t="shared" si="26"/>
        <v>0</v>
      </c>
      <c r="H42" s="208">
        <f t="shared" si="27"/>
        <v>0</v>
      </c>
      <c r="I42" s="374">
        <f t="shared" si="28"/>
        <v>0</v>
      </c>
    </row>
    <row r="43" spans="1:9" ht="27.6">
      <c r="A43" s="341"/>
      <c r="B43" s="342" t="s">
        <v>410</v>
      </c>
      <c r="C43" s="221"/>
      <c r="D43" s="344"/>
      <c r="E43" s="286"/>
      <c r="F43" s="207">
        <f t="shared" si="25"/>
        <v>0</v>
      </c>
      <c r="G43" s="208">
        <f t="shared" si="26"/>
        <v>0</v>
      </c>
      <c r="H43" s="208">
        <f t="shared" si="27"/>
        <v>0</v>
      </c>
      <c r="I43" s="374">
        <f t="shared" si="28"/>
        <v>0</v>
      </c>
    </row>
    <row r="44" spans="1:9" ht="41.4">
      <c r="A44" s="341">
        <v>1</v>
      </c>
      <c r="B44" s="99" t="s">
        <v>409</v>
      </c>
      <c r="C44" s="100" t="s">
        <v>73</v>
      </c>
      <c r="D44" s="345">
        <v>1</v>
      </c>
      <c r="E44" s="286"/>
      <c r="F44" s="207">
        <f t="shared" si="25"/>
        <v>0</v>
      </c>
      <c r="G44" s="208">
        <f t="shared" si="26"/>
        <v>0</v>
      </c>
      <c r="H44" s="208">
        <f t="shared" si="27"/>
        <v>0</v>
      </c>
      <c r="I44" s="374">
        <f t="shared" si="28"/>
        <v>0</v>
      </c>
    </row>
    <row r="45" spans="1:9" ht="41.4">
      <c r="A45" s="341">
        <v>2</v>
      </c>
      <c r="B45" s="103" t="s">
        <v>226</v>
      </c>
      <c r="C45" s="100" t="s">
        <v>73</v>
      </c>
      <c r="D45" s="345">
        <v>3</v>
      </c>
      <c r="E45" s="286"/>
      <c r="F45" s="207">
        <f t="shared" si="25"/>
        <v>0</v>
      </c>
      <c r="G45" s="208">
        <f t="shared" si="26"/>
        <v>0</v>
      </c>
      <c r="H45" s="208">
        <f t="shared" si="27"/>
        <v>0</v>
      </c>
      <c r="I45" s="374">
        <f t="shared" si="28"/>
        <v>0</v>
      </c>
    </row>
    <row r="46" spans="1:9" ht="27.6">
      <c r="A46" s="341">
        <v>3</v>
      </c>
      <c r="B46" s="103" t="s">
        <v>413</v>
      </c>
      <c r="C46" s="100" t="s">
        <v>73</v>
      </c>
      <c r="D46" s="340">
        <v>1</v>
      </c>
      <c r="E46" s="286"/>
      <c r="F46" s="207">
        <f t="shared" si="25"/>
        <v>0</v>
      </c>
      <c r="G46" s="381">
        <f t="shared" ref="G46" si="29">E46*0.15</f>
        <v>0</v>
      </c>
      <c r="H46" s="208">
        <f t="shared" si="27"/>
        <v>0</v>
      </c>
      <c r="I46" s="374">
        <f t="shared" si="28"/>
        <v>0</v>
      </c>
    </row>
    <row r="47" spans="1:9" ht="27.6">
      <c r="A47" s="341"/>
      <c r="B47" s="342" t="s">
        <v>436</v>
      </c>
      <c r="C47" s="221"/>
      <c r="D47" s="344"/>
      <c r="E47" s="286"/>
      <c r="F47" s="207">
        <f t="shared" si="3"/>
        <v>0</v>
      </c>
      <c r="G47" s="208">
        <f t="shared" ref="G47:G49" si="30">F47*0.15</f>
        <v>0</v>
      </c>
      <c r="H47" s="208">
        <f t="shared" si="5"/>
        <v>0</v>
      </c>
      <c r="I47" s="374">
        <f t="shared" si="6"/>
        <v>0</v>
      </c>
    </row>
    <row r="48" spans="1:9" ht="41.4">
      <c r="A48" s="341">
        <v>1</v>
      </c>
      <c r="B48" s="99" t="s">
        <v>437</v>
      </c>
      <c r="C48" s="100" t="s">
        <v>73</v>
      </c>
      <c r="D48" s="345">
        <v>1</v>
      </c>
      <c r="E48" s="286"/>
      <c r="F48" s="207">
        <f t="shared" si="3"/>
        <v>0</v>
      </c>
      <c r="G48" s="208">
        <f t="shared" si="30"/>
        <v>0</v>
      </c>
      <c r="H48" s="208">
        <f t="shared" si="5"/>
        <v>0</v>
      </c>
      <c r="I48" s="374">
        <f t="shared" si="6"/>
        <v>0</v>
      </c>
    </row>
    <row r="49" spans="1:48" ht="41.4">
      <c r="A49" s="341">
        <v>2</v>
      </c>
      <c r="B49" s="103" t="s">
        <v>226</v>
      </c>
      <c r="C49" s="100" t="s">
        <v>73</v>
      </c>
      <c r="D49" s="345">
        <v>2</v>
      </c>
      <c r="E49" s="286"/>
      <c r="F49" s="207">
        <f t="shared" si="3"/>
        <v>0</v>
      </c>
      <c r="G49" s="208">
        <f t="shared" si="30"/>
        <v>0</v>
      </c>
      <c r="H49" s="208">
        <f t="shared" si="5"/>
        <v>0</v>
      </c>
      <c r="I49" s="374">
        <f t="shared" si="6"/>
        <v>0</v>
      </c>
    </row>
    <row r="50" spans="1:48" ht="22.5" customHeight="1">
      <c r="A50" s="166"/>
      <c r="B50" s="170" t="s">
        <v>3</v>
      </c>
      <c r="C50" s="81"/>
      <c r="D50" s="82"/>
      <c r="E50" s="83"/>
      <c r="F50" s="207">
        <f>SUM(F10:F49)</f>
        <v>0</v>
      </c>
      <c r="G50" s="207"/>
      <c r="H50" s="207">
        <f>SUM(H10:H49)</f>
        <v>0</v>
      </c>
      <c r="I50" s="207">
        <f>SUM(I10:I49)</f>
        <v>0</v>
      </c>
    </row>
    <row r="51" spans="1:48" s="32" customFormat="1" ht="36" customHeight="1">
      <c r="A51" s="3"/>
      <c r="B51" s="171" t="s">
        <v>156</v>
      </c>
      <c r="C51" s="241">
        <v>0.05</v>
      </c>
      <c r="D51" s="239"/>
      <c r="E51" s="29"/>
      <c r="F51" s="207"/>
      <c r="G51" s="208"/>
      <c r="H51" s="208"/>
      <c r="I51" s="207">
        <f>F50*C51</f>
        <v>0</v>
      </c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  <c r="AQ51" s="31"/>
      <c r="AR51" s="31"/>
      <c r="AS51" s="31"/>
      <c r="AT51" s="31"/>
      <c r="AU51" s="31"/>
      <c r="AV51" s="31"/>
    </row>
    <row r="52" spans="1:48" s="32" customFormat="1" ht="16.2">
      <c r="A52" s="3"/>
      <c r="B52" s="283" t="s">
        <v>3</v>
      </c>
      <c r="C52" s="240"/>
      <c r="D52" s="239"/>
      <c r="E52" s="29"/>
      <c r="F52" s="207"/>
      <c r="G52" s="208"/>
      <c r="H52" s="208"/>
      <c r="I52" s="376">
        <f>SUM(I50:I51)</f>
        <v>0</v>
      </c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</row>
    <row r="53" spans="1:48" ht="21" customHeight="1">
      <c r="A53" s="166"/>
      <c r="B53" s="171" t="s">
        <v>53</v>
      </c>
      <c r="C53" s="194">
        <v>0.68</v>
      </c>
      <c r="D53" s="85"/>
      <c r="E53" s="86"/>
      <c r="F53" s="207"/>
      <c r="G53" s="208"/>
      <c r="H53" s="208"/>
      <c r="I53" s="207">
        <f>H50*C53</f>
        <v>0</v>
      </c>
    </row>
    <row r="54" spans="1:48">
      <c r="A54" s="166"/>
      <c r="B54" s="171" t="s">
        <v>3</v>
      </c>
      <c r="C54" s="84"/>
      <c r="D54" s="85"/>
      <c r="E54" s="86"/>
      <c r="F54" s="207"/>
      <c r="G54" s="208"/>
      <c r="H54" s="208"/>
      <c r="I54" s="376">
        <f>SUM(I52:I53)</f>
        <v>0</v>
      </c>
    </row>
    <row r="55" spans="1:48" ht="30.75" customHeight="1">
      <c r="A55" s="166"/>
      <c r="B55" s="190" t="s">
        <v>54</v>
      </c>
      <c r="C55" s="194">
        <v>0.08</v>
      </c>
      <c r="D55" s="85"/>
      <c r="E55" s="86"/>
      <c r="F55" s="207"/>
      <c r="G55" s="208"/>
      <c r="H55" s="208"/>
      <c r="I55" s="207">
        <f>(I54-F50)*C53</f>
        <v>0</v>
      </c>
    </row>
    <row r="56" spans="1:48" s="140" customFormat="1">
      <c r="A56" s="172"/>
      <c r="B56" s="173" t="s">
        <v>108</v>
      </c>
      <c r="C56" s="195"/>
      <c r="D56" s="108"/>
      <c r="E56" s="111"/>
      <c r="F56" s="207"/>
      <c r="G56" s="208"/>
      <c r="H56" s="208"/>
      <c r="I56" s="376">
        <f>SUM(I54:I55)</f>
        <v>0</v>
      </c>
    </row>
    <row r="57" spans="1:48" customFormat="1" ht="16.2">
      <c r="A57" s="154"/>
      <c r="B57" s="191" t="s">
        <v>67</v>
      </c>
      <c r="C57" s="196">
        <v>0.03</v>
      </c>
      <c r="D57" s="197"/>
      <c r="E57" s="136"/>
      <c r="F57" s="207"/>
      <c r="G57" s="208"/>
      <c r="H57" s="208"/>
      <c r="I57" s="207">
        <f>I56*C57</f>
        <v>0</v>
      </c>
    </row>
    <row r="58" spans="1:48" customFormat="1" ht="16.2">
      <c r="A58" s="154"/>
      <c r="B58" s="192" t="s">
        <v>3</v>
      </c>
      <c r="C58" s="198"/>
      <c r="D58" s="197"/>
      <c r="E58" s="136"/>
      <c r="F58" s="207"/>
      <c r="G58" s="208"/>
      <c r="H58" s="208"/>
      <c r="I58" s="376">
        <f>SUM(I56:I57)</f>
        <v>0</v>
      </c>
    </row>
    <row r="59" spans="1:48" customFormat="1" ht="28.8">
      <c r="A59" s="154"/>
      <c r="B59" s="192" t="s">
        <v>18</v>
      </c>
      <c r="C59" s="196">
        <v>0.02</v>
      </c>
      <c r="D59" s="197"/>
      <c r="E59" s="136"/>
      <c r="F59" s="207"/>
      <c r="G59" s="208"/>
      <c r="H59" s="208"/>
      <c r="I59" s="207">
        <f>H50*C59</f>
        <v>0</v>
      </c>
    </row>
    <row r="60" spans="1:48" customFormat="1" ht="16.2">
      <c r="A60" s="225"/>
      <c r="B60" s="192" t="s">
        <v>3</v>
      </c>
      <c r="C60" s="199"/>
      <c r="D60" s="200"/>
      <c r="E60" s="139"/>
      <c r="F60" s="207"/>
      <c r="G60" s="208"/>
      <c r="H60" s="208"/>
      <c r="I60" s="376">
        <f>SUM(I58:I59)</f>
        <v>0</v>
      </c>
    </row>
    <row r="61" spans="1:48" customFormat="1" ht="16.2">
      <c r="A61" s="225"/>
      <c r="B61" s="192" t="s">
        <v>19</v>
      </c>
      <c r="C61" s="196">
        <v>0.18</v>
      </c>
      <c r="D61" s="198"/>
      <c r="E61" s="138"/>
      <c r="F61" s="207"/>
      <c r="G61" s="208"/>
      <c r="H61" s="208"/>
      <c r="I61" s="207">
        <f>I60*C61</f>
        <v>0</v>
      </c>
    </row>
    <row r="62" spans="1:48" customFormat="1" ht="16.2">
      <c r="A62" s="225"/>
      <c r="B62" s="107" t="s">
        <v>71</v>
      </c>
      <c r="C62" s="199"/>
      <c r="D62" s="198"/>
      <c r="E62" s="138"/>
      <c r="F62" s="207"/>
      <c r="G62" s="208"/>
      <c r="H62" s="208"/>
      <c r="I62" s="376">
        <f>SUM(I60:I61)</f>
        <v>0</v>
      </c>
    </row>
    <row r="63" spans="1:48">
      <c r="A63" s="166"/>
      <c r="B63" s="174"/>
      <c r="C63" s="81"/>
      <c r="D63" s="82"/>
      <c r="E63" s="83"/>
      <c r="F63" s="207"/>
      <c r="G63" s="208"/>
      <c r="H63" s="208"/>
      <c r="I63" s="374"/>
    </row>
    <row r="64" spans="1:48">
      <c r="A64" s="166"/>
      <c r="B64" s="87" t="s">
        <v>72</v>
      </c>
      <c r="C64" s="81"/>
      <c r="D64" s="82"/>
      <c r="E64" s="83"/>
      <c r="F64" s="207"/>
      <c r="G64" s="208"/>
      <c r="H64" s="208"/>
      <c r="I64" s="374"/>
    </row>
    <row r="65" spans="1:14" s="89" customFormat="1">
      <c r="A65" s="70">
        <v>1</v>
      </c>
      <c r="B65" s="102" t="s">
        <v>237</v>
      </c>
      <c r="C65" s="100" t="s">
        <v>74</v>
      </c>
      <c r="D65" s="391">
        <v>4.5</v>
      </c>
      <c r="E65" s="80"/>
      <c r="F65" s="207">
        <f t="shared" si="3"/>
        <v>0</v>
      </c>
      <c r="G65" s="208">
        <f t="shared" ref="G65:G77" si="31">F65*0.2</f>
        <v>0</v>
      </c>
      <c r="H65" s="208">
        <f t="shared" si="5"/>
        <v>0</v>
      </c>
      <c r="I65" s="374">
        <f t="shared" si="6"/>
        <v>0</v>
      </c>
    </row>
    <row r="66" spans="1:14" s="89" customFormat="1">
      <c r="A66" s="70">
        <v>2</v>
      </c>
      <c r="B66" s="103" t="s">
        <v>228</v>
      </c>
      <c r="C66" s="100" t="s">
        <v>74</v>
      </c>
      <c r="D66" s="340">
        <v>13</v>
      </c>
      <c r="E66" s="80"/>
      <c r="F66" s="207">
        <f t="shared" si="3"/>
        <v>0</v>
      </c>
      <c r="G66" s="208">
        <f t="shared" si="31"/>
        <v>0</v>
      </c>
      <c r="H66" s="208">
        <f t="shared" si="5"/>
        <v>0</v>
      </c>
      <c r="I66" s="374">
        <f t="shared" si="6"/>
        <v>0</v>
      </c>
    </row>
    <row r="67" spans="1:14">
      <c r="A67" s="70">
        <v>3</v>
      </c>
      <c r="B67" s="103" t="s">
        <v>411</v>
      </c>
      <c r="C67" s="100" t="s">
        <v>73</v>
      </c>
      <c r="D67" s="340">
        <v>1</v>
      </c>
      <c r="E67" s="80"/>
      <c r="F67" s="207">
        <f t="shared" ref="F67" si="32">D67*E67</f>
        <v>0</v>
      </c>
      <c r="G67" s="381">
        <f t="shared" ref="G67:G68" si="33">E67*0.15</f>
        <v>0</v>
      </c>
      <c r="H67" s="208">
        <f t="shared" ref="H67" si="34">D67*G67</f>
        <v>0</v>
      </c>
      <c r="I67" s="374">
        <f t="shared" ref="I67" si="35">F67+H67</f>
        <v>0</v>
      </c>
    </row>
    <row r="68" spans="1:14">
      <c r="A68" s="70">
        <v>4</v>
      </c>
      <c r="B68" s="103" t="s">
        <v>405</v>
      </c>
      <c r="C68" s="100" t="s">
        <v>73</v>
      </c>
      <c r="D68" s="340">
        <v>2</v>
      </c>
      <c r="E68" s="286"/>
      <c r="F68" s="207">
        <f t="shared" ref="F68" si="36">D68*E68</f>
        <v>0</v>
      </c>
      <c r="G68" s="381">
        <f t="shared" si="33"/>
        <v>0</v>
      </c>
      <c r="H68" s="208">
        <f t="shared" ref="H68" si="37">D68*G68</f>
        <v>0</v>
      </c>
      <c r="I68" s="374">
        <f t="shared" ref="I68" si="38">F68+H68</f>
        <v>0</v>
      </c>
    </row>
    <row r="69" spans="1:14">
      <c r="A69" s="70">
        <v>5</v>
      </c>
      <c r="B69" s="103" t="s">
        <v>412</v>
      </c>
      <c r="C69" s="100" t="s">
        <v>73</v>
      </c>
      <c r="D69" s="340">
        <v>1</v>
      </c>
      <c r="E69" s="286"/>
      <c r="F69" s="207">
        <f>D69*E69</f>
        <v>0</v>
      </c>
      <c r="G69" s="381">
        <f>E69*0.15</f>
        <v>0</v>
      </c>
      <c r="H69" s="208">
        <f>D69*G69</f>
        <v>0</v>
      </c>
      <c r="I69" s="374">
        <f>F69+H69</f>
        <v>0</v>
      </c>
    </row>
    <row r="70" spans="1:14" ht="27.6">
      <c r="A70" s="70">
        <v>6</v>
      </c>
      <c r="B70" s="103" t="s">
        <v>440</v>
      </c>
      <c r="C70" s="100" t="s">
        <v>73</v>
      </c>
      <c r="D70" s="340">
        <v>1</v>
      </c>
      <c r="E70" s="286"/>
      <c r="F70" s="207">
        <f>D70*E70</f>
        <v>0</v>
      </c>
      <c r="G70" s="381">
        <f t="shared" ref="G70" si="39">E70*0.15</f>
        <v>0</v>
      </c>
      <c r="H70" s="208">
        <f>D70*G70</f>
        <v>0</v>
      </c>
      <c r="I70" s="374">
        <f>F70+H70</f>
        <v>0</v>
      </c>
    </row>
    <row r="71" spans="1:14" ht="27.6">
      <c r="A71" s="70">
        <v>7</v>
      </c>
      <c r="B71" s="103" t="s">
        <v>230</v>
      </c>
      <c r="C71" s="100" t="s">
        <v>229</v>
      </c>
      <c r="D71" s="340">
        <v>150</v>
      </c>
      <c r="E71" s="80"/>
      <c r="F71" s="207">
        <f t="shared" si="3"/>
        <v>0</v>
      </c>
      <c r="G71" s="208"/>
      <c r="H71" s="208">
        <f t="shared" si="5"/>
        <v>0</v>
      </c>
      <c r="I71" s="374">
        <f t="shared" si="6"/>
        <v>0</v>
      </c>
    </row>
    <row r="72" spans="1:14" s="91" customFormat="1" ht="27.6">
      <c r="A72" s="70">
        <v>8</v>
      </c>
      <c r="B72" s="103" t="s">
        <v>231</v>
      </c>
      <c r="C72" s="100" t="s">
        <v>229</v>
      </c>
      <c r="D72" s="340">
        <v>84</v>
      </c>
      <c r="E72" s="80"/>
      <c r="F72" s="207">
        <f t="shared" si="3"/>
        <v>0</v>
      </c>
      <c r="G72" s="208"/>
      <c r="H72" s="208">
        <f t="shared" si="5"/>
        <v>0</v>
      </c>
      <c r="I72" s="374">
        <f t="shared" si="6"/>
        <v>0</v>
      </c>
      <c r="J72" s="90"/>
      <c r="K72" s="90"/>
      <c r="L72" s="90"/>
      <c r="M72" s="90"/>
      <c r="N72" s="90"/>
    </row>
    <row r="73" spans="1:14" ht="16.8">
      <c r="A73" s="70">
        <v>9</v>
      </c>
      <c r="B73" s="346" t="s">
        <v>415</v>
      </c>
      <c r="C73" s="100" t="s">
        <v>74</v>
      </c>
      <c r="D73" s="347">
        <v>16</v>
      </c>
      <c r="E73" s="247"/>
      <c r="F73" s="207">
        <f>D73*E73</f>
        <v>0</v>
      </c>
      <c r="G73" s="208"/>
      <c r="H73" s="208">
        <f>D73*G73</f>
        <v>0</v>
      </c>
      <c r="I73" s="374">
        <f>F73+H73</f>
        <v>0</v>
      </c>
    </row>
    <row r="74" spans="1:14" s="91" customFormat="1" ht="16.8">
      <c r="A74" s="70">
        <v>10</v>
      </c>
      <c r="B74" s="346" t="s">
        <v>232</v>
      </c>
      <c r="C74" s="100" t="s">
        <v>74</v>
      </c>
      <c r="D74" s="347">
        <v>16</v>
      </c>
      <c r="E74" s="80"/>
      <c r="F74" s="207">
        <f t="shared" si="3"/>
        <v>0</v>
      </c>
      <c r="G74" s="208"/>
      <c r="H74" s="208">
        <f t="shared" si="5"/>
        <v>0</v>
      </c>
      <c r="I74" s="374">
        <f t="shared" si="6"/>
        <v>0</v>
      </c>
      <c r="J74" s="90"/>
      <c r="K74" s="90"/>
      <c r="L74" s="90"/>
      <c r="M74" s="90"/>
      <c r="N74" s="90"/>
    </row>
    <row r="75" spans="1:14" s="91" customFormat="1" ht="16.8">
      <c r="A75" s="70">
        <v>11</v>
      </c>
      <c r="B75" s="346" t="s">
        <v>75</v>
      </c>
      <c r="C75" s="100" t="s">
        <v>76</v>
      </c>
      <c r="D75" s="348">
        <v>3</v>
      </c>
      <c r="E75" s="80"/>
      <c r="F75" s="207">
        <f t="shared" si="3"/>
        <v>0</v>
      </c>
      <c r="G75" s="208"/>
      <c r="H75" s="208">
        <f t="shared" si="5"/>
        <v>0</v>
      </c>
      <c r="I75" s="374">
        <f t="shared" si="6"/>
        <v>0</v>
      </c>
      <c r="J75" s="90"/>
      <c r="K75" s="90"/>
      <c r="L75" s="90"/>
      <c r="M75" s="90"/>
      <c r="N75" s="90"/>
    </row>
    <row r="76" spans="1:14" s="91" customFormat="1" ht="27.6">
      <c r="A76" s="70">
        <v>12</v>
      </c>
      <c r="B76" s="101" t="s">
        <v>441</v>
      </c>
      <c r="C76" s="100" t="s">
        <v>74</v>
      </c>
      <c r="D76" s="349">
        <v>16</v>
      </c>
      <c r="E76" s="80"/>
      <c r="F76" s="207">
        <f t="shared" ref="F76" si="40">D76*E76</f>
        <v>0</v>
      </c>
      <c r="G76" s="208"/>
      <c r="H76" s="208">
        <f t="shared" ref="H76" si="41">D76*G76</f>
        <v>0</v>
      </c>
      <c r="I76" s="374">
        <f t="shared" ref="I76" si="42">F76+H76</f>
        <v>0</v>
      </c>
      <c r="J76" s="90"/>
      <c r="K76" s="90"/>
      <c r="L76" s="90"/>
      <c r="M76" s="90"/>
      <c r="N76" s="90"/>
    </row>
    <row r="77" spans="1:14" s="91" customFormat="1" ht="27.6">
      <c r="A77" s="70">
        <v>13</v>
      </c>
      <c r="B77" s="101" t="s">
        <v>235</v>
      </c>
      <c r="C77" s="100" t="s">
        <v>74</v>
      </c>
      <c r="D77" s="349">
        <v>16</v>
      </c>
      <c r="E77" s="80"/>
      <c r="F77" s="207">
        <f t="shared" si="3"/>
        <v>0</v>
      </c>
      <c r="G77" s="208"/>
      <c r="H77" s="208">
        <f t="shared" si="5"/>
        <v>0</v>
      </c>
      <c r="I77" s="374">
        <f t="shared" si="6"/>
        <v>0</v>
      </c>
      <c r="J77" s="90"/>
      <c r="K77" s="90"/>
      <c r="L77" s="90"/>
      <c r="M77" s="90"/>
      <c r="N77" s="90"/>
    </row>
    <row r="78" spans="1:14" ht="31.5" customHeight="1">
      <c r="A78" s="70"/>
      <c r="B78" s="87" t="s">
        <v>86</v>
      </c>
      <c r="C78" s="81"/>
      <c r="D78" s="82"/>
      <c r="E78" s="83"/>
      <c r="F78" s="207">
        <f t="shared" si="3"/>
        <v>0</v>
      </c>
      <c r="G78" s="208"/>
      <c r="H78" s="208">
        <f t="shared" si="5"/>
        <v>0</v>
      </c>
      <c r="I78" s="374">
        <f t="shared" si="6"/>
        <v>0</v>
      </c>
    </row>
    <row r="79" spans="1:14" s="76" customFormat="1" ht="26.25" customHeight="1">
      <c r="A79" s="70">
        <v>14</v>
      </c>
      <c r="B79" s="104" t="s">
        <v>87</v>
      </c>
      <c r="C79" s="88" t="s">
        <v>8</v>
      </c>
      <c r="D79" s="340">
        <v>242</v>
      </c>
      <c r="E79" s="78"/>
      <c r="F79" s="207">
        <f t="shared" ref="F79:F82" si="43">D79*E79</f>
        <v>0</v>
      </c>
      <c r="G79" s="208"/>
      <c r="H79" s="208">
        <f t="shared" ref="H79:H82" si="44">D79*G79</f>
        <v>0</v>
      </c>
      <c r="I79" s="374">
        <f t="shared" ref="I79:I82" si="45">F79+H79</f>
        <v>0</v>
      </c>
    </row>
    <row r="80" spans="1:14" s="76" customFormat="1" ht="26.25" customHeight="1">
      <c r="A80" s="70">
        <v>15</v>
      </c>
      <c r="B80" s="104" t="s">
        <v>88</v>
      </c>
      <c r="C80" s="71" t="s">
        <v>7</v>
      </c>
      <c r="D80" s="340">
        <v>1200</v>
      </c>
      <c r="E80" s="78"/>
      <c r="F80" s="207">
        <f t="shared" si="43"/>
        <v>0</v>
      </c>
      <c r="G80" s="208"/>
      <c r="H80" s="208">
        <f t="shared" si="44"/>
        <v>0</v>
      </c>
      <c r="I80" s="374">
        <f t="shared" si="45"/>
        <v>0</v>
      </c>
    </row>
    <row r="81" spans="1:48" s="76" customFormat="1" ht="26.25" customHeight="1">
      <c r="A81" s="70">
        <v>16</v>
      </c>
      <c r="B81" s="130" t="s">
        <v>89</v>
      </c>
      <c r="C81" s="71" t="s">
        <v>7</v>
      </c>
      <c r="D81" s="340">
        <v>1450</v>
      </c>
      <c r="E81" s="78"/>
      <c r="F81" s="207">
        <f t="shared" si="43"/>
        <v>0</v>
      </c>
      <c r="G81" s="208"/>
      <c r="H81" s="208">
        <f t="shared" si="44"/>
        <v>0</v>
      </c>
      <c r="I81" s="374">
        <f t="shared" si="45"/>
        <v>0</v>
      </c>
    </row>
    <row r="82" spans="1:48" s="76" customFormat="1" ht="26.25" customHeight="1">
      <c r="A82" s="70">
        <v>17</v>
      </c>
      <c r="B82" s="130" t="s">
        <v>90</v>
      </c>
      <c r="C82" s="71" t="s">
        <v>8</v>
      </c>
      <c r="D82" s="340">
        <f>D79</f>
        <v>242</v>
      </c>
      <c r="E82" s="129"/>
      <c r="F82" s="207">
        <f t="shared" si="43"/>
        <v>0</v>
      </c>
      <c r="G82" s="208"/>
      <c r="H82" s="208">
        <f t="shared" si="44"/>
        <v>0</v>
      </c>
      <c r="I82" s="374">
        <f t="shared" si="45"/>
        <v>0</v>
      </c>
    </row>
    <row r="83" spans="1:48">
      <c r="A83" s="175"/>
      <c r="B83" s="175" t="s">
        <v>3</v>
      </c>
      <c r="C83" s="175"/>
      <c r="D83" s="175"/>
      <c r="E83" s="177"/>
      <c r="F83" s="177">
        <f>SUM(F65:F82)</f>
        <v>0</v>
      </c>
      <c r="G83" s="177"/>
      <c r="H83" s="177">
        <f>SUM(H65:H82)</f>
        <v>0</v>
      </c>
      <c r="I83" s="177">
        <f>SUM(I65:I82)</f>
        <v>0</v>
      </c>
    </row>
    <row r="84" spans="1:48" s="32" customFormat="1" ht="36" customHeight="1">
      <c r="A84" s="3"/>
      <c r="B84" s="193" t="s">
        <v>156</v>
      </c>
      <c r="C84" s="241">
        <v>0.05</v>
      </c>
      <c r="D84" s="239"/>
      <c r="E84" s="29"/>
      <c r="F84" s="29"/>
      <c r="G84" s="155"/>
      <c r="H84" s="155"/>
      <c r="I84" s="207">
        <f>F83*C84</f>
        <v>0</v>
      </c>
      <c r="J84" s="31"/>
      <c r="K84" s="31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</row>
    <row r="85" spans="1:48" s="32" customFormat="1" ht="16.2">
      <c r="A85" s="3"/>
      <c r="B85" s="283" t="s">
        <v>3</v>
      </c>
      <c r="C85" s="240"/>
      <c r="D85" s="239"/>
      <c r="E85" s="29"/>
      <c r="F85" s="29"/>
      <c r="G85" s="155"/>
      <c r="H85" s="155"/>
      <c r="I85" s="376">
        <f>SUM(I83:I84)</f>
        <v>0</v>
      </c>
      <c r="J85" s="31"/>
      <c r="K85" s="31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</row>
    <row r="86" spans="1:48" ht="16.2">
      <c r="A86" s="154"/>
      <c r="B86" s="193" t="s">
        <v>10</v>
      </c>
      <c r="C86" s="196">
        <v>0.1</v>
      </c>
      <c r="D86" s="201"/>
      <c r="E86" s="134"/>
      <c r="F86" s="135"/>
      <c r="G86" s="178"/>
      <c r="H86" s="169"/>
      <c r="I86" s="207">
        <f>I85*C86</f>
        <v>0</v>
      </c>
    </row>
    <row r="87" spans="1:48" ht="16.2">
      <c r="A87" s="154"/>
      <c r="B87" s="193" t="s">
        <v>3</v>
      </c>
      <c r="C87" s="198"/>
      <c r="D87" s="197"/>
      <c r="E87" s="136"/>
      <c r="F87" s="137"/>
      <c r="G87" s="179"/>
      <c r="H87" s="169"/>
      <c r="I87" s="376">
        <f>SUM(I85:I86)</f>
        <v>0</v>
      </c>
    </row>
    <row r="88" spans="1:48" ht="16.2">
      <c r="A88" s="154"/>
      <c r="B88" s="193" t="s">
        <v>28</v>
      </c>
      <c r="C88" s="196">
        <v>0.08</v>
      </c>
      <c r="D88" s="197"/>
      <c r="E88" s="136"/>
      <c r="F88" s="135"/>
      <c r="G88" s="155"/>
      <c r="H88" s="169"/>
      <c r="I88" s="207">
        <f>I87*C88</f>
        <v>0</v>
      </c>
    </row>
    <row r="89" spans="1:48" s="127" customFormat="1" ht="16.2">
      <c r="A89" s="154"/>
      <c r="B89" s="193" t="s">
        <v>3</v>
      </c>
      <c r="C89" s="198"/>
      <c r="D89" s="197"/>
      <c r="E89" s="136"/>
      <c r="F89" s="137"/>
      <c r="G89" s="179"/>
      <c r="H89" s="169"/>
      <c r="I89" s="376">
        <f>SUM(I87:I88)</f>
        <v>0</v>
      </c>
      <c r="J89" s="72"/>
      <c r="K89" s="72"/>
      <c r="L89" s="72"/>
      <c r="M89" s="72"/>
      <c r="N89" s="72"/>
    </row>
    <row r="90" spans="1:48" s="127" customFormat="1" ht="16.2">
      <c r="A90" s="154"/>
      <c r="B90" s="191" t="s">
        <v>67</v>
      </c>
      <c r="C90" s="196">
        <v>0.03</v>
      </c>
      <c r="D90" s="197"/>
      <c r="E90" s="136"/>
      <c r="F90" s="135"/>
      <c r="G90" s="155"/>
      <c r="H90" s="169"/>
      <c r="I90" s="207">
        <f>I89*C90</f>
        <v>0</v>
      </c>
      <c r="J90" s="72"/>
      <c r="K90" s="72"/>
      <c r="L90" s="72"/>
      <c r="M90" s="72"/>
      <c r="N90" s="72"/>
    </row>
    <row r="91" spans="1:48" s="127" customFormat="1" ht="16.2">
      <c r="A91" s="154"/>
      <c r="B91" s="192" t="s">
        <v>3</v>
      </c>
      <c r="C91" s="198"/>
      <c r="D91" s="197"/>
      <c r="E91" s="136"/>
      <c r="F91" s="137"/>
      <c r="G91" s="155"/>
      <c r="H91" s="169"/>
      <c r="I91" s="376">
        <f>SUM(I89:I90)</f>
        <v>0</v>
      </c>
      <c r="J91" s="72"/>
      <c r="K91" s="72"/>
      <c r="L91" s="72"/>
      <c r="M91" s="72"/>
      <c r="N91" s="72"/>
    </row>
    <row r="92" spans="1:48" s="127" customFormat="1" ht="28.8">
      <c r="A92" s="154"/>
      <c r="B92" s="192" t="s">
        <v>18</v>
      </c>
      <c r="C92" s="196">
        <v>0.02</v>
      </c>
      <c r="D92" s="197"/>
      <c r="E92" s="136"/>
      <c r="F92" s="146"/>
      <c r="G92" s="155"/>
      <c r="H92" s="169"/>
      <c r="I92" s="207">
        <f>H83*C92</f>
        <v>0</v>
      </c>
      <c r="J92" s="72"/>
      <c r="K92" s="72"/>
      <c r="L92" s="72"/>
      <c r="M92" s="72"/>
      <c r="N92" s="72"/>
    </row>
    <row r="93" spans="1:48" s="127" customFormat="1" ht="16.2">
      <c r="A93" s="225"/>
      <c r="B93" s="192" t="s">
        <v>3</v>
      </c>
      <c r="C93" s="199"/>
      <c r="D93" s="200"/>
      <c r="E93" s="139"/>
      <c r="F93" s="149"/>
      <c r="G93" s="156"/>
      <c r="H93" s="169"/>
      <c r="I93" s="376">
        <f>SUM(I91:I92)</f>
        <v>0</v>
      </c>
      <c r="J93" s="72"/>
      <c r="K93" s="72"/>
      <c r="L93" s="72"/>
      <c r="M93" s="72"/>
      <c r="N93" s="72"/>
    </row>
    <row r="94" spans="1:48" s="127" customFormat="1" ht="16.2">
      <c r="A94" s="225"/>
      <c r="B94" s="192" t="s">
        <v>19</v>
      </c>
      <c r="C94" s="196">
        <v>0.18</v>
      </c>
      <c r="D94" s="198"/>
      <c r="E94" s="138"/>
      <c r="F94" s="146"/>
      <c r="G94" s="156"/>
      <c r="H94" s="169"/>
      <c r="I94" s="207">
        <f>I93*C94</f>
        <v>0</v>
      </c>
      <c r="J94" s="72"/>
      <c r="K94" s="72"/>
      <c r="L94" s="72"/>
      <c r="M94" s="72"/>
      <c r="N94" s="72"/>
    </row>
    <row r="95" spans="1:48" s="127" customFormat="1">
      <c r="A95" s="175"/>
      <c r="B95" s="171" t="s">
        <v>99</v>
      </c>
      <c r="C95" s="180"/>
      <c r="D95" s="176"/>
      <c r="E95" s="177"/>
      <c r="F95" s="177"/>
      <c r="G95" s="177"/>
      <c r="H95" s="169"/>
      <c r="I95" s="376">
        <f>SUM(I93:I94)</f>
        <v>0</v>
      </c>
      <c r="J95" s="72"/>
      <c r="K95" s="72"/>
      <c r="L95" s="72"/>
      <c r="M95" s="72"/>
      <c r="N95" s="72"/>
    </row>
    <row r="96" spans="1:48" s="127" customFormat="1">
      <c r="A96" s="175"/>
      <c r="B96" s="181" t="s">
        <v>4</v>
      </c>
      <c r="C96" s="180"/>
      <c r="D96" s="176"/>
      <c r="E96" s="177"/>
      <c r="F96" s="177"/>
      <c r="G96" s="177"/>
      <c r="H96" s="169"/>
      <c r="I96" s="380">
        <f>I95+I62</f>
        <v>0</v>
      </c>
      <c r="J96" s="72"/>
      <c r="K96" s="72"/>
      <c r="L96" s="72"/>
      <c r="M96" s="72"/>
      <c r="N96" s="72"/>
    </row>
    <row r="97" spans="1:14" s="127" customFormat="1">
      <c r="A97" s="94"/>
      <c r="B97" s="96"/>
      <c r="C97" s="93"/>
      <c r="D97" s="96"/>
      <c r="E97" s="97"/>
      <c r="F97" s="96"/>
      <c r="G97" s="72"/>
      <c r="H97" s="72"/>
      <c r="I97" s="72"/>
      <c r="J97" s="72"/>
      <c r="K97" s="72"/>
      <c r="L97" s="72"/>
      <c r="M97" s="72"/>
      <c r="N97" s="72"/>
    </row>
    <row r="98" spans="1:14" s="127" customFormat="1">
      <c r="A98" s="94"/>
      <c r="B98" s="96"/>
      <c r="C98" s="93"/>
      <c r="D98" s="96"/>
      <c r="E98" s="97"/>
      <c r="F98" s="96"/>
      <c r="G98" s="72"/>
      <c r="H98" s="72"/>
      <c r="I98" s="72"/>
      <c r="J98" s="72"/>
      <c r="K98" s="72"/>
      <c r="L98" s="72"/>
      <c r="M98" s="72"/>
      <c r="N98" s="72"/>
    </row>
    <row r="99" spans="1:14" s="127" customFormat="1">
      <c r="A99" s="94"/>
      <c r="B99" s="96"/>
      <c r="C99" s="93"/>
      <c r="D99" s="96"/>
      <c r="E99" s="97"/>
      <c r="F99" s="96"/>
      <c r="G99" s="72"/>
      <c r="H99" s="72"/>
      <c r="I99" s="72"/>
      <c r="J99" s="72"/>
      <c r="K99" s="72"/>
      <c r="L99" s="72"/>
      <c r="M99" s="72"/>
      <c r="N99" s="72"/>
    </row>
    <row r="100" spans="1:14" s="127" customFormat="1">
      <c r="A100" s="94"/>
      <c r="B100" s="96"/>
      <c r="C100" s="93"/>
      <c r="D100" s="96"/>
      <c r="E100" s="97"/>
      <c r="F100" s="96"/>
      <c r="G100" s="72"/>
      <c r="H100" s="72"/>
      <c r="I100" s="72"/>
      <c r="J100" s="72"/>
      <c r="K100" s="72"/>
      <c r="L100" s="72"/>
      <c r="M100" s="72"/>
      <c r="N100" s="72"/>
    </row>
    <row r="101" spans="1:14" s="127" customFormat="1">
      <c r="A101" s="94"/>
      <c r="B101" s="96"/>
      <c r="C101" s="93"/>
      <c r="D101" s="96"/>
      <c r="E101" s="97"/>
      <c r="F101" s="96"/>
      <c r="G101" s="72"/>
      <c r="H101" s="72"/>
      <c r="I101" s="72"/>
      <c r="J101" s="72"/>
      <c r="K101" s="72"/>
      <c r="L101" s="72"/>
      <c r="M101" s="72"/>
      <c r="N101" s="72"/>
    </row>
    <row r="102" spans="1:14" s="127" customFormat="1">
      <c r="A102" s="94"/>
      <c r="B102" s="96"/>
      <c r="C102" s="93"/>
      <c r="D102" s="96"/>
      <c r="E102" s="97"/>
      <c r="F102" s="96"/>
      <c r="G102" s="72"/>
      <c r="H102" s="72"/>
      <c r="I102" s="72"/>
      <c r="J102" s="72"/>
      <c r="K102" s="72"/>
      <c r="L102" s="72"/>
      <c r="M102" s="72"/>
      <c r="N102" s="72"/>
    </row>
    <row r="103" spans="1:14" s="127" customFormat="1">
      <c r="A103" s="94"/>
      <c r="B103" s="96"/>
      <c r="C103" s="93"/>
      <c r="D103" s="96"/>
      <c r="E103" s="97"/>
      <c r="F103" s="96"/>
      <c r="G103" s="72"/>
      <c r="H103" s="72"/>
      <c r="I103" s="72"/>
      <c r="J103" s="72"/>
      <c r="K103" s="72"/>
      <c r="L103" s="72"/>
      <c r="M103" s="72"/>
      <c r="N103" s="72"/>
    </row>
    <row r="104" spans="1:14" s="127" customFormat="1">
      <c r="A104" s="94"/>
      <c r="B104" s="96"/>
      <c r="C104" s="93"/>
      <c r="D104" s="96"/>
      <c r="E104" s="97"/>
      <c r="F104" s="96"/>
      <c r="G104" s="72"/>
      <c r="H104" s="72"/>
      <c r="I104" s="72"/>
      <c r="J104" s="72"/>
      <c r="K104" s="72"/>
      <c r="L104" s="72"/>
      <c r="M104" s="72"/>
      <c r="N104" s="72"/>
    </row>
    <row r="105" spans="1:14" s="96" customFormat="1">
      <c r="A105" s="94"/>
      <c r="C105" s="93"/>
      <c r="E105" s="97"/>
      <c r="G105" s="72"/>
      <c r="H105" s="72"/>
      <c r="I105" s="72"/>
      <c r="J105" s="72"/>
      <c r="K105" s="72"/>
      <c r="L105" s="72"/>
      <c r="M105" s="72"/>
      <c r="N105" s="72"/>
    </row>
    <row r="106" spans="1:14" s="96" customFormat="1">
      <c r="A106" s="94"/>
      <c r="C106" s="93"/>
      <c r="E106" s="97"/>
      <c r="G106" s="72"/>
      <c r="H106" s="72"/>
      <c r="I106" s="72"/>
      <c r="J106" s="72"/>
      <c r="K106" s="72"/>
      <c r="L106" s="72"/>
      <c r="M106" s="72"/>
      <c r="N106" s="72"/>
    </row>
    <row r="107" spans="1:14" s="96" customFormat="1">
      <c r="A107" s="94"/>
      <c r="C107" s="93"/>
      <c r="E107" s="97"/>
      <c r="G107" s="72"/>
      <c r="H107" s="72"/>
      <c r="I107" s="72"/>
      <c r="J107" s="72"/>
      <c r="K107" s="72"/>
      <c r="L107" s="72"/>
      <c r="M107" s="72"/>
      <c r="N107" s="72"/>
    </row>
    <row r="108" spans="1:14" s="96" customFormat="1">
      <c r="A108" s="94"/>
      <c r="C108" s="93"/>
      <c r="E108" s="97"/>
      <c r="G108" s="72"/>
      <c r="H108" s="72"/>
      <c r="I108" s="72"/>
      <c r="J108" s="72"/>
      <c r="K108" s="72"/>
      <c r="L108" s="72"/>
      <c r="M108" s="72"/>
      <c r="N108" s="72"/>
    </row>
    <row r="109" spans="1:14" s="96" customFormat="1">
      <c r="A109" s="94"/>
      <c r="C109" s="93"/>
      <c r="E109" s="97"/>
      <c r="G109" s="72"/>
      <c r="H109" s="72"/>
      <c r="I109" s="72"/>
      <c r="J109" s="72"/>
      <c r="K109" s="72"/>
      <c r="L109" s="72"/>
      <c r="M109" s="72"/>
      <c r="N109" s="72"/>
    </row>
    <row r="110" spans="1:14" s="96" customFormat="1">
      <c r="A110" s="94"/>
      <c r="C110" s="93"/>
      <c r="E110" s="97"/>
      <c r="G110" s="72"/>
      <c r="H110" s="72"/>
      <c r="I110" s="72"/>
      <c r="J110" s="72"/>
      <c r="K110" s="72"/>
      <c r="L110" s="72"/>
      <c r="M110" s="72"/>
      <c r="N110" s="72"/>
    </row>
    <row r="111" spans="1:14" s="96" customFormat="1">
      <c r="A111" s="94"/>
      <c r="C111" s="93"/>
      <c r="E111" s="97"/>
      <c r="G111" s="72"/>
      <c r="H111" s="72"/>
      <c r="I111" s="72"/>
      <c r="J111" s="72"/>
      <c r="K111" s="72"/>
      <c r="L111" s="72"/>
      <c r="M111" s="72"/>
      <c r="N111" s="72"/>
    </row>
    <row r="112" spans="1:14" s="96" customFormat="1">
      <c r="A112" s="94"/>
      <c r="C112" s="93"/>
      <c r="E112" s="97"/>
      <c r="G112" s="72"/>
      <c r="H112" s="72"/>
      <c r="I112" s="72"/>
      <c r="J112" s="72"/>
      <c r="K112" s="72"/>
      <c r="L112" s="72"/>
      <c r="M112" s="72"/>
      <c r="N112" s="72"/>
    </row>
    <row r="113" spans="1:14" s="96" customFormat="1">
      <c r="A113" s="94"/>
      <c r="C113" s="93"/>
      <c r="E113" s="97"/>
      <c r="G113" s="72"/>
      <c r="H113" s="72"/>
      <c r="I113" s="72"/>
      <c r="J113" s="72"/>
      <c r="K113" s="72"/>
      <c r="L113" s="72"/>
      <c r="M113" s="72"/>
      <c r="N113" s="72"/>
    </row>
    <row r="114" spans="1:14" s="96" customFormat="1">
      <c r="A114" s="94"/>
      <c r="C114" s="93"/>
      <c r="E114" s="97"/>
      <c r="G114" s="72"/>
      <c r="H114" s="72"/>
      <c r="I114" s="72"/>
      <c r="J114" s="72"/>
      <c r="K114" s="72"/>
      <c r="L114" s="72"/>
      <c r="M114" s="72"/>
      <c r="N114" s="72"/>
    </row>
    <row r="115" spans="1:14" s="96" customFormat="1">
      <c r="A115" s="94"/>
      <c r="C115" s="93"/>
      <c r="E115" s="97"/>
      <c r="G115" s="72"/>
      <c r="H115" s="72"/>
      <c r="I115" s="72"/>
      <c r="J115" s="72"/>
      <c r="K115" s="72"/>
      <c r="L115" s="72"/>
      <c r="M115" s="72"/>
      <c r="N115" s="72"/>
    </row>
    <row r="116" spans="1:14" s="96" customFormat="1">
      <c r="A116" s="94"/>
      <c r="C116" s="93"/>
      <c r="E116" s="97"/>
      <c r="G116" s="72"/>
      <c r="H116" s="72"/>
      <c r="I116" s="72"/>
      <c r="J116" s="72"/>
      <c r="K116" s="72"/>
      <c r="L116" s="72"/>
      <c r="M116" s="72"/>
      <c r="N116" s="72"/>
    </row>
    <row r="117" spans="1:14" s="96" customFormat="1">
      <c r="A117" s="94"/>
      <c r="C117" s="93"/>
      <c r="E117" s="97"/>
      <c r="G117" s="72"/>
      <c r="H117" s="72"/>
      <c r="I117" s="72"/>
      <c r="J117" s="72"/>
      <c r="K117" s="72"/>
      <c r="L117" s="72"/>
      <c r="M117" s="72"/>
      <c r="N117" s="72"/>
    </row>
    <row r="118" spans="1:14" s="96" customFormat="1">
      <c r="A118" s="94"/>
      <c r="C118" s="93"/>
      <c r="E118" s="97"/>
      <c r="G118" s="72"/>
      <c r="H118" s="72"/>
      <c r="I118" s="72"/>
      <c r="J118" s="72"/>
      <c r="K118" s="72"/>
      <c r="L118" s="72"/>
      <c r="M118" s="72"/>
      <c r="N118" s="72"/>
    </row>
    <row r="119" spans="1:14" s="96" customFormat="1">
      <c r="A119" s="94"/>
      <c r="C119" s="93"/>
      <c r="E119" s="97"/>
      <c r="G119" s="72"/>
      <c r="H119" s="72"/>
      <c r="I119" s="72"/>
      <c r="J119" s="72"/>
      <c r="K119" s="72"/>
      <c r="L119" s="72"/>
      <c r="M119" s="72"/>
      <c r="N119" s="72"/>
    </row>
    <row r="120" spans="1:14" s="96" customFormat="1">
      <c r="A120" s="94"/>
      <c r="C120" s="93"/>
      <c r="E120" s="97"/>
      <c r="G120" s="72"/>
      <c r="H120" s="72"/>
      <c r="I120" s="72"/>
      <c r="J120" s="72"/>
      <c r="K120" s="72"/>
      <c r="L120" s="72"/>
      <c r="M120" s="72"/>
      <c r="N120" s="72"/>
    </row>
    <row r="121" spans="1:14" s="96" customFormat="1">
      <c r="A121" s="94"/>
      <c r="C121" s="93"/>
      <c r="E121" s="97"/>
      <c r="G121" s="72"/>
      <c r="H121" s="72"/>
      <c r="I121" s="72"/>
      <c r="J121" s="72"/>
      <c r="K121" s="72"/>
      <c r="L121" s="72"/>
      <c r="M121" s="72"/>
      <c r="N121" s="72"/>
    </row>
    <row r="122" spans="1:14" s="96" customFormat="1">
      <c r="A122" s="94"/>
      <c r="C122" s="93"/>
      <c r="E122" s="97"/>
      <c r="G122" s="72"/>
      <c r="H122" s="72"/>
      <c r="I122" s="72"/>
      <c r="J122" s="72"/>
      <c r="K122" s="72"/>
      <c r="L122" s="72"/>
      <c r="M122" s="72"/>
      <c r="N122" s="72"/>
    </row>
    <row r="123" spans="1:14" s="96" customFormat="1">
      <c r="A123" s="94"/>
      <c r="C123" s="93"/>
      <c r="E123" s="97"/>
      <c r="G123" s="72"/>
      <c r="H123" s="72"/>
      <c r="I123" s="72"/>
      <c r="J123" s="72"/>
      <c r="K123" s="72"/>
      <c r="L123" s="72"/>
      <c r="M123" s="72"/>
      <c r="N123" s="72"/>
    </row>
    <row r="124" spans="1:14" s="96" customFormat="1">
      <c r="A124" s="94"/>
      <c r="C124" s="93"/>
      <c r="E124" s="97"/>
      <c r="G124" s="72"/>
      <c r="H124" s="72"/>
      <c r="I124" s="72"/>
      <c r="J124" s="72"/>
      <c r="K124" s="72"/>
      <c r="L124" s="72"/>
      <c r="M124" s="72"/>
      <c r="N124" s="72"/>
    </row>
    <row r="125" spans="1:14" s="96" customFormat="1">
      <c r="A125" s="94"/>
      <c r="C125" s="93"/>
      <c r="E125" s="97"/>
      <c r="G125" s="72"/>
      <c r="H125" s="72"/>
      <c r="I125" s="72"/>
      <c r="J125" s="72"/>
      <c r="K125" s="72"/>
      <c r="L125" s="72"/>
      <c r="M125" s="72"/>
      <c r="N125" s="72"/>
    </row>
    <row r="126" spans="1:14" s="96" customFormat="1">
      <c r="A126" s="94"/>
      <c r="C126" s="93"/>
      <c r="E126" s="97"/>
      <c r="G126" s="72"/>
      <c r="H126" s="72"/>
      <c r="I126" s="72"/>
      <c r="J126" s="72"/>
      <c r="K126" s="72"/>
      <c r="L126" s="72"/>
      <c r="M126" s="72"/>
      <c r="N126" s="72"/>
    </row>
    <row r="127" spans="1:14" s="96" customFormat="1">
      <c r="A127" s="94"/>
      <c r="C127" s="93"/>
      <c r="E127" s="97"/>
      <c r="G127" s="72"/>
      <c r="H127" s="72"/>
      <c r="I127" s="72"/>
      <c r="J127" s="72"/>
      <c r="K127" s="72"/>
      <c r="L127" s="72"/>
      <c r="M127" s="72"/>
      <c r="N127" s="72"/>
    </row>
    <row r="128" spans="1:14" s="96" customFormat="1">
      <c r="A128" s="94"/>
      <c r="C128" s="93"/>
      <c r="E128" s="97"/>
      <c r="G128" s="72"/>
      <c r="H128" s="72"/>
      <c r="I128" s="72"/>
      <c r="J128" s="72"/>
      <c r="K128" s="72"/>
      <c r="L128" s="72"/>
      <c r="M128" s="72"/>
      <c r="N128" s="72"/>
    </row>
    <row r="129" spans="1:14" s="96" customFormat="1">
      <c r="A129" s="94"/>
      <c r="C129" s="93"/>
      <c r="E129" s="97"/>
      <c r="G129" s="72"/>
      <c r="H129" s="72"/>
      <c r="I129" s="72"/>
      <c r="J129" s="72"/>
      <c r="K129" s="72"/>
      <c r="L129" s="72"/>
      <c r="M129" s="72"/>
      <c r="N129" s="72"/>
    </row>
    <row r="130" spans="1:14" s="96" customFormat="1">
      <c r="A130" s="94"/>
      <c r="C130" s="93"/>
      <c r="E130" s="97"/>
      <c r="G130" s="72"/>
      <c r="H130" s="72"/>
      <c r="I130" s="72"/>
      <c r="J130" s="72"/>
      <c r="K130" s="72"/>
      <c r="L130" s="72"/>
      <c r="M130" s="72"/>
      <c r="N130" s="72"/>
    </row>
    <row r="131" spans="1:14" s="96" customFormat="1">
      <c r="A131" s="94"/>
      <c r="C131" s="93"/>
      <c r="E131" s="97"/>
      <c r="G131" s="72"/>
      <c r="H131" s="72"/>
      <c r="I131" s="72"/>
      <c r="J131" s="72"/>
      <c r="K131" s="72"/>
      <c r="L131" s="72"/>
      <c r="M131" s="72"/>
      <c r="N131" s="72"/>
    </row>
    <row r="132" spans="1:14" s="96" customFormat="1">
      <c r="A132" s="94"/>
      <c r="C132" s="93"/>
      <c r="G132" s="72"/>
      <c r="H132" s="72"/>
      <c r="I132" s="72"/>
      <c r="J132" s="72"/>
      <c r="K132" s="72"/>
      <c r="L132" s="72"/>
      <c r="M132" s="72"/>
      <c r="N132" s="72"/>
    </row>
    <row r="133" spans="1:14" s="96" customFormat="1">
      <c r="A133" s="94"/>
      <c r="C133" s="93"/>
      <c r="G133" s="72"/>
      <c r="H133" s="72"/>
      <c r="I133" s="72"/>
      <c r="J133" s="72"/>
      <c r="K133" s="72"/>
      <c r="L133" s="72"/>
      <c r="M133" s="72"/>
      <c r="N133" s="72"/>
    </row>
    <row r="134" spans="1:14" s="96" customFormat="1">
      <c r="A134" s="94"/>
      <c r="C134" s="93"/>
      <c r="G134" s="72"/>
      <c r="H134" s="72"/>
      <c r="I134" s="72"/>
      <c r="J134" s="72"/>
      <c r="K134" s="72"/>
      <c r="L134" s="72"/>
      <c r="M134" s="72"/>
      <c r="N134" s="72"/>
    </row>
    <row r="135" spans="1:14" s="96" customFormat="1">
      <c r="A135" s="94"/>
      <c r="C135" s="93"/>
      <c r="G135" s="72"/>
      <c r="H135" s="72"/>
      <c r="I135" s="72"/>
      <c r="J135" s="72"/>
      <c r="K135" s="72"/>
      <c r="L135" s="72"/>
      <c r="M135" s="72"/>
      <c r="N135" s="72"/>
    </row>
    <row r="136" spans="1:14" s="96" customFormat="1">
      <c r="A136" s="94"/>
      <c r="C136" s="93"/>
      <c r="G136" s="72"/>
      <c r="H136" s="72"/>
      <c r="I136" s="72"/>
      <c r="J136" s="72"/>
      <c r="K136" s="72"/>
      <c r="L136" s="72"/>
      <c r="M136" s="72"/>
      <c r="N136" s="72"/>
    </row>
    <row r="137" spans="1:14" s="93" customFormat="1">
      <c r="A137" s="94"/>
      <c r="B137" s="96"/>
      <c r="D137" s="96"/>
      <c r="E137" s="96"/>
      <c r="F137" s="96"/>
      <c r="G137" s="72"/>
      <c r="H137" s="72"/>
      <c r="I137" s="72"/>
      <c r="J137" s="72"/>
      <c r="K137" s="72"/>
      <c r="L137" s="72"/>
      <c r="M137" s="72"/>
      <c r="N137" s="72"/>
    </row>
    <row r="138" spans="1:14" s="93" customFormat="1">
      <c r="A138" s="94"/>
      <c r="B138" s="96"/>
      <c r="D138" s="96"/>
      <c r="E138" s="96"/>
      <c r="F138" s="96"/>
      <c r="G138" s="72"/>
      <c r="H138" s="72"/>
      <c r="I138" s="72"/>
      <c r="J138" s="72"/>
      <c r="K138" s="72"/>
      <c r="L138" s="72"/>
      <c r="M138" s="72"/>
      <c r="N138" s="72"/>
    </row>
    <row r="139" spans="1:14" s="93" customFormat="1">
      <c r="A139" s="94"/>
      <c r="B139" s="96"/>
      <c r="D139" s="96"/>
      <c r="E139" s="96"/>
      <c r="F139" s="96"/>
      <c r="G139" s="72"/>
      <c r="H139" s="72"/>
      <c r="I139" s="72"/>
      <c r="J139" s="72"/>
      <c r="K139" s="72"/>
      <c r="L139" s="72"/>
      <c r="M139" s="72"/>
      <c r="N139" s="72"/>
    </row>
    <row r="140" spans="1:14" s="93" customFormat="1">
      <c r="A140" s="94"/>
      <c r="B140" s="96"/>
      <c r="D140" s="96"/>
      <c r="E140" s="96"/>
      <c r="F140" s="96"/>
      <c r="G140" s="72"/>
      <c r="H140" s="72"/>
      <c r="I140" s="72"/>
      <c r="J140" s="72"/>
      <c r="K140" s="72"/>
      <c r="L140" s="72"/>
      <c r="M140" s="72"/>
      <c r="N140" s="72"/>
    </row>
    <row r="141" spans="1:14" s="93" customFormat="1">
      <c r="A141" s="94"/>
      <c r="B141" s="96"/>
      <c r="D141" s="96"/>
      <c r="E141" s="96"/>
      <c r="F141" s="96"/>
      <c r="G141" s="72"/>
      <c r="H141" s="72"/>
      <c r="I141" s="72"/>
      <c r="J141" s="72"/>
      <c r="K141" s="72"/>
      <c r="L141" s="72"/>
      <c r="M141" s="72"/>
      <c r="N141" s="72"/>
    </row>
    <row r="142" spans="1:14" s="93" customFormat="1">
      <c r="A142" s="94"/>
      <c r="B142" s="96"/>
      <c r="D142" s="96"/>
      <c r="E142" s="96"/>
      <c r="F142" s="96"/>
      <c r="G142" s="72"/>
      <c r="H142" s="72"/>
      <c r="I142" s="72"/>
      <c r="J142" s="72"/>
      <c r="K142" s="72"/>
      <c r="L142" s="72"/>
      <c r="M142" s="72"/>
      <c r="N142" s="72"/>
    </row>
    <row r="143" spans="1:14" s="93" customFormat="1">
      <c r="A143" s="94"/>
      <c r="B143" s="96"/>
      <c r="D143" s="96"/>
      <c r="E143" s="96"/>
      <c r="F143" s="96"/>
      <c r="G143" s="72"/>
      <c r="H143" s="72"/>
      <c r="I143" s="72"/>
      <c r="J143" s="72"/>
      <c r="K143" s="72"/>
      <c r="L143" s="72"/>
      <c r="M143" s="72"/>
      <c r="N143" s="72"/>
    </row>
    <row r="144" spans="1:14" s="93" customFormat="1">
      <c r="A144" s="94"/>
      <c r="B144" s="96"/>
      <c r="D144" s="96"/>
      <c r="E144" s="96"/>
      <c r="F144" s="96"/>
      <c r="G144" s="72"/>
      <c r="H144" s="72"/>
      <c r="I144" s="72"/>
      <c r="J144" s="72"/>
      <c r="K144" s="72"/>
      <c r="L144" s="72"/>
      <c r="M144" s="72"/>
      <c r="N144" s="72"/>
    </row>
    <row r="145" spans="1:14" s="93" customFormat="1">
      <c r="A145" s="94"/>
      <c r="B145" s="96"/>
      <c r="D145" s="96"/>
      <c r="E145" s="96"/>
      <c r="F145" s="96"/>
      <c r="G145" s="72"/>
      <c r="H145" s="72"/>
      <c r="I145" s="72"/>
      <c r="J145" s="72"/>
      <c r="K145" s="72"/>
      <c r="L145" s="72"/>
      <c r="M145" s="72"/>
      <c r="N145" s="72"/>
    </row>
    <row r="146" spans="1:14" s="93" customFormat="1">
      <c r="A146" s="94"/>
      <c r="B146" s="96"/>
      <c r="D146" s="96"/>
      <c r="E146" s="96"/>
      <c r="F146" s="96"/>
      <c r="G146" s="72"/>
      <c r="H146" s="72"/>
      <c r="I146" s="72"/>
      <c r="J146" s="72"/>
      <c r="K146" s="72"/>
      <c r="L146" s="72"/>
      <c r="M146" s="72"/>
      <c r="N146" s="72"/>
    </row>
    <row r="147" spans="1:14" s="93" customFormat="1">
      <c r="A147" s="94"/>
      <c r="B147" s="96"/>
      <c r="D147" s="96"/>
      <c r="E147" s="96"/>
      <c r="F147" s="96"/>
      <c r="G147" s="72"/>
      <c r="H147" s="72"/>
      <c r="I147" s="72"/>
      <c r="J147" s="72"/>
      <c r="K147" s="72"/>
      <c r="L147" s="72"/>
      <c r="M147" s="72"/>
      <c r="N147" s="72"/>
    </row>
    <row r="148" spans="1:14" s="93" customFormat="1">
      <c r="A148" s="94"/>
      <c r="B148" s="96"/>
      <c r="D148" s="96"/>
      <c r="E148" s="96"/>
      <c r="F148" s="96"/>
      <c r="G148" s="72"/>
      <c r="H148" s="72"/>
      <c r="I148" s="72"/>
      <c r="J148" s="72"/>
      <c r="K148" s="72"/>
      <c r="L148" s="72"/>
      <c r="M148" s="72"/>
      <c r="N148" s="72"/>
    </row>
    <row r="149" spans="1:14" s="93" customFormat="1">
      <c r="A149" s="94"/>
      <c r="B149" s="96"/>
      <c r="D149" s="96"/>
      <c r="E149" s="96"/>
      <c r="F149" s="96"/>
      <c r="G149" s="72"/>
      <c r="H149" s="72"/>
      <c r="I149" s="72"/>
      <c r="J149" s="72"/>
      <c r="K149" s="72"/>
      <c r="L149" s="72"/>
      <c r="M149" s="72"/>
      <c r="N149" s="72"/>
    </row>
    <row r="150" spans="1:14" s="93" customFormat="1">
      <c r="A150" s="94"/>
      <c r="B150" s="96"/>
      <c r="D150" s="96"/>
      <c r="E150" s="96"/>
      <c r="F150" s="96"/>
      <c r="G150" s="72"/>
      <c r="H150" s="72"/>
      <c r="I150" s="72"/>
      <c r="J150" s="72"/>
      <c r="K150" s="72"/>
      <c r="L150" s="72"/>
      <c r="M150" s="72"/>
      <c r="N150" s="72"/>
    </row>
    <row r="151" spans="1:14" s="93" customFormat="1">
      <c r="A151" s="94"/>
      <c r="B151" s="96"/>
      <c r="D151" s="96"/>
      <c r="E151" s="96"/>
      <c r="F151" s="96"/>
      <c r="G151" s="72"/>
      <c r="H151" s="72"/>
      <c r="I151" s="72"/>
      <c r="J151" s="72"/>
      <c r="K151" s="72"/>
      <c r="L151" s="72"/>
      <c r="M151" s="72"/>
      <c r="N151" s="72"/>
    </row>
    <row r="152" spans="1:14" s="93" customFormat="1">
      <c r="A152" s="94"/>
      <c r="B152" s="96"/>
      <c r="D152" s="96"/>
      <c r="E152" s="96"/>
      <c r="F152" s="96"/>
      <c r="G152" s="72"/>
      <c r="H152" s="72"/>
      <c r="I152" s="72"/>
      <c r="J152" s="72"/>
      <c r="K152" s="72"/>
      <c r="L152" s="72"/>
      <c r="M152" s="72"/>
      <c r="N152" s="72"/>
    </row>
    <row r="153" spans="1:14" s="93" customFormat="1">
      <c r="A153" s="94"/>
      <c r="B153" s="96"/>
      <c r="D153" s="96"/>
      <c r="E153" s="96"/>
      <c r="F153" s="96"/>
      <c r="G153" s="72"/>
      <c r="H153" s="72"/>
      <c r="I153" s="72"/>
      <c r="J153" s="72"/>
      <c r="K153" s="72"/>
      <c r="L153" s="72"/>
      <c r="M153" s="72"/>
      <c r="N153" s="72"/>
    </row>
    <row r="154" spans="1:14" s="93" customFormat="1">
      <c r="A154" s="94"/>
      <c r="B154" s="96"/>
      <c r="D154" s="96"/>
      <c r="E154" s="96"/>
      <c r="F154" s="96"/>
      <c r="G154" s="72"/>
      <c r="H154" s="72"/>
      <c r="I154" s="72"/>
      <c r="J154" s="72"/>
      <c r="K154" s="72"/>
      <c r="L154" s="72"/>
      <c r="M154" s="72"/>
      <c r="N154" s="72"/>
    </row>
    <row r="155" spans="1:14" s="93" customFormat="1">
      <c r="A155" s="94"/>
      <c r="B155" s="96"/>
      <c r="D155" s="96"/>
      <c r="E155" s="96"/>
      <c r="F155" s="96"/>
      <c r="G155" s="72"/>
      <c r="H155" s="72"/>
      <c r="I155" s="72"/>
      <c r="J155" s="72"/>
      <c r="K155" s="72"/>
      <c r="L155" s="72"/>
      <c r="M155" s="72"/>
      <c r="N155" s="72"/>
    </row>
    <row r="156" spans="1:14" s="93" customFormat="1">
      <c r="A156" s="94"/>
      <c r="B156" s="96"/>
      <c r="D156" s="96"/>
      <c r="E156" s="96"/>
      <c r="F156" s="96"/>
      <c r="G156" s="72"/>
      <c r="H156" s="72"/>
      <c r="I156" s="72"/>
      <c r="J156" s="72"/>
      <c r="K156" s="72"/>
      <c r="L156" s="72"/>
      <c r="M156" s="72"/>
      <c r="N156" s="72"/>
    </row>
    <row r="157" spans="1:14" s="93" customFormat="1">
      <c r="A157" s="94"/>
      <c r="B157" s="96"/>
      <c r="D157" s="96"/>
      <c r="E157" s="96"/>
      <c r="F157" s="96"/>
      <c r="G157" s="72"/>
      <c r="H157" s="72"/>
      <c r="I157" s="72"/>
      <c r="J157" s="72"/>
      <c r="K157" s="72"/>
      <c r="L157" s="72"/>
      <c r="M157" s="72"/>
      <c r="N157" s="72"/>
    </row>
    <row r="158" spans="1:14" s="93" customFormat="1">
      <c r="A158" s="94"/>
      <c r="B158" s="96"/>
      <c r="D158" s="96"/>
      <c r="E158" s="96"/>
      <c r="F158" s="96"/>
      <c r="G158" s="72"/>
      <c r="H158" s="72"/>
      <c r="I158" s="72"/>
      <c r="J158" s="72"/>
      <c r="K158" s="72"/>
      <c r="L158" s="72"/>
      <c r="M158" s="72"/>
      <c r="N158" s="72"/>
    </row>
    <row r="159" spans="1:14" s="93" customFormat="1">
      <c r="A159" s="94"/>
      <c r="B159" s="96"/>
      <c r="D159" s="96"/>
      <c r="E159" s="96"/>
      <c r="F159" s="96"/>
      <c r="G159" s="72"/>
      <c r="H159" s="72"/>
      <c r="I159" s="72"/>
      <c r="J159" s="72"/>
      <c r="K159" s="72"/>
      <c r="L159" s="72"/>
      <c r="M159" s="72"/>
      <c r="N159" s="72"/>
    </row>
    <row r="160" spans="1:14" s="93" customFormat="1">
      <c r="A160" s="94"/>
      <c r="B160" s="96"/>
      <c r="D160" s="96"/>
      <c r="E160" s="96"/>
      <c r="F160" s="96"/>
      <c r="G160" s="72"/>
      <c r="H160" s="72"/>
      <c r="I160" s="72"/>
      <c r="J160" s="72"/>
      <c r="K160" s="72"/>
      <c r="L160" s="72"/>
      <c r="M160" s="72"/>
      <c r="N160" s="72"/>
    </row>
    <row r="161" spans="1:14" s="93" customFormat="1">
      <c r="A161" s="94"/>
      <c r="B161" s="96"/>
      <c r="D161" s="96"/>
      <c r="E161" s="96"/>
      <c r="F161" s="96"/>
      <c r="G161" s="72"/>
      <c r="H161" s="72"/>
      <c r="I161" s="72"/>
      <c r="J161" s="72"/>
      <c r="K161" s="72"/>
      <c r="L161" s="72"/>
      <c r="M161" s="72"/>
      <c r="N161" s="72"/>
    </row>
    <row r="162" spans="1:14" s="93" customFormat="1">
      <c r="A162" s="94"/>
      <c r="B162" s="96"/>
      <c r="D162" s="96"/>
      <c r="E162" s="96"/>
      <c r="F162" s="96"/>
      <c r="G162" s="72"/>
      <c r="H162" s="72"/>
      <c r="I162" s="72"/>
      <c r="J162" s="72"/>
      <c r="K162" s="72"/>
      <c r="L162" s="72"/>
      <c r="M162" s="72"/>
      <c r="N162" s="72"/>
    </row>
    <row r="163" spans="1:14" s="93" customFormat="1">
      <c r="A163" s="94"/>
      <c r="B163" s="96"/>
      <c r="D163" s="96"/>
      <c r="E163" s="96"/>
      <c r="F163" s="96"/>
      <c r="G163" s="72"/>
      <c r="H163" s="72"/>
      <c r="I163" s="72"/>
      <c r="J163" s="72"/>
      <c r="K163" s="72"/>
      <c r="L163" s="72"/>
      <c r="M163" s="72"/>
      <c r="N163" s="72"/>
    </row>
    <row r="164" spans="1:14" s="93" customFormat="1">
      <c r="A164" s="94"/>
      <c r="B164" s="96"/>
      <c r="D164" s="96"/>
      <c r="E164" s="96"/>
      <c r="F164" s="96"/>
      <c r="G164" s="72"/>
      <c r="H164" s="72"/>
      <c r="I164" s="72"/>
      <c r="J164" s="72"/>
      <c r="K164" s="72"/>
      <c r="L164" s="72"/>
      <c r="M164" s="72"/>
      <c r="N164" s="72"/>
    </row>
    <row r="165" spans="1:14" s="93" customFormat="1">
      <c r="A165" s="94"/>
      <c r="B165" s="96"/>
      <c r="D165" s="96"/>
      <c r="E165" s="96"/>
      <c r="F165" s="96"/>
      <c r="G165" s="72"/>
      <c r="H165" s="72"/>
      <c r="I165" s="72"/>
      <c r="J165" s="72"/>
      <c r="K165" s="72"/>
      <c r="L165" s="72"/>
      <c r="M165" s="72"/>
      <c r="N165" s="72"/>
    </row>
    <row r="166" spans="1:14" s="93" customFormat="1">
      <c r="A166" s="94"/>
      <c r="B166" s="96"/>
      <c r="D166" s="96"/>
      <c r="E166" s="96"/>
      <c r="F166" s="96"/>
      <c r="G166" s="72"/>
      <c r="H166" s="72"/>
      <c r="I166" s="72"/>
      <c r="J166" s="72"/>
      <c r="K166" s="72"/>
      <c r="L166" s="72"/>
      <c r="M166" s="72"/>
      <c r="N166" s="72"/>
    </row>
    <row r="167" spans="1:14" s="93" customFormat="1">
      <c r="A167" s="94"/>
      <c r="B167" s="96"/>
      <c r="D167" s="96"/>
      <c r="E167" s="96"/>
      <c r="F167" s="96"/>
      <c r="G167" s="72"/>
      <c r="H167" s="72"/>
      <c r="I167" s="72"/>
      <c r="J167" s="72"/>
      <c r="K167" s="72"/>
      <c r="L167" s="72"/>
      <c r="M167" s="72"/>
      <c r="N167" s="72"/>
    </row>
    <row r="168" spans="1:14" s="93" customFormat="1">
      <c r="A168" s="94"/>
      <c r="B168" s="96"/>
      <c r="D168" s="96"/>
      <c r="E168" s="96"/>
      <c r="F168" s="96"/>
      <c r="G168" s="72"/>
      <c r="H168" s="72"/>
      <c r="I168" s="72"/>
      <c r="J168" s="72"/>
      <c r="K168" s="72"/>
      <c r="L168" s="72"/>
      <c r="M168" s="72"/>
      <c r="N168" s="72"/>
    </row>
    <row r="169" spans="1:14" s="93" customFormat="1">
      <c r="A169" s="94"/>
      <c r="B169" s="96"/>
      <c r="D169" s="96"/>
      <c r="E169" s="96"/>
      <c r="F169" s="96"/>
      <c r="G169" s="72"/>
      <c r="H169" s="72"/>
      <c r="I169" s="72"/>
      <c r="J169" s="72"/>
      <c r="K169" s="72"/>
      <c r="L169" s="72"/>
      <c r="M169" s="72"/>
      <c r="N169" s="72"/>
    </row>
    <row r="170" spans="1:14" s="93" customFormat="1">
      <c r="A170" s="94"/>
      <c r="B170" s="96"/>
      <c r="D170" s="96"/>
      <c r="E170" s="96"/>
      <c r="F170" s="96"/>
      <c r="G170" s="72"/>
      <c r="H170" s="72"/>
      <c r="I170" s="72"/>
      <c r="J170" s="72"/>
      <c r="K170" s="72"/>
      <c r="L170" s="72"/>
      <c r="M170" s="72"/>
      <c r="N170" s="72"/>
    </row>
    <row r="171" spans="1:14" s="93" customFormat="1">
      <c r="A171" s="94"/>
      <c r="B171" s="96"/>
      <c r="D171" s="96"/>
      <c r="E171" s="96"/>
      <c r="F171" s="96"/>
      <c r="G171" s="72"/>
      <c r="H171" s="72"/>
      <c r="I171" s="72"/>
      <c r="J171" s="72"/>
      <c r="K171" s="72"/>
      <c r="L171" s="72"/>
      <c r="M171" s="72"/>
      <c r="N171" s="72"/>
    </row>
    <row r="172" spans="1:14" s="93" customFormat="1">
      <c r="A172" s="94"/>
      <c r="B172" s="96"/>
      <c r="D172" s="96"/>
      <c r="E172" s="96"/>
      <c r="F172" s="96"/>
      <c r="G172" s="72"/>
      <c r="H172" s="72"/>
      <c r="I172" s="72"/>
      <c r="J172" s="72"/>
      <c r="K172" s="72"/>
      <c r="L172" s="72"/>
      <c r="M172" s="72"/>
      <c r="N172" s="72"/>
    </row>
    <row r="173" spans="1:14" s="93" customFormat="1">
      <c r="A173" s="94"/>
      <c r="B173" s="96"/>
      <c r="D173" s="96"/>
      <c r="E173" s="96"/>
      <c r="F173" s="96"/>
      <c r="G173" s="72"/>
      <c r="H173" s="72"/>
      <c r="I173" s="72"/>
      <c r="J173" s="72"/>
      <c r="K173" s="72"/>
      <c r="L173" s="72"/>
      <c r="M173" s="72"/>
      <c r="N173" s="72"/>
    </row>
    <row r="174" spans="1:14" s="93" customFormat="1">
      <c r="A174" s="94"/>
      <c r="B174" s="96"/>
      <c r="D174" s="96"/>
      <c r="E174" s="96"/>
      <c r="F174" s="96"/>
      <c r="G174" s="72"/>
      <c r="H174" s="72"/>
      <c r="I174" s="72"/>
      <c r="J174" s="72"/>
      <c r="K174" s="72"/>
      <c r="L174" s="72"/>
      <c r="M174" s="72"/>
      <c r="N174" s="72"/>
    </row>
    <row r="175" spans="1:14" s="93" customFormat="1">
      <c r="A175" s="94"/>
      <c r="B175" s="96"/>
      <c r="D175" s="96"/>
      <c r="E175" s="96"/>
      <c r="F175" s="96"/>
      <c r="G175" s="72"/>
      <c r="H175" s="72"/>
      <c r="I175" s="72"/>
      <c r="J175" s="72"/>
      <c r="K175" s="72"/>
      <c r="L175" s="72"/>
      <c r="M175" s="72"/>
      <c r="N175" s="72"/>
    </row>
    <row r="176" spans="1:14" s="93" customFormat="1">
      <c r="A176" s="94"/>
      <c r="B176" s="96"/>
      <c r="D176" s="96"/>
      <c r="E176" s="96"/>
      <c r="F176" s="96"/>
      <c r="G176" s="72"/>
      <c r="H176" s="72"/>
      <c r="I176" s="72"/>
      <c r="J176" s="72"/>
      <c r="K176" s="72"/>
      <c r="L176" s="72"/>
      <c r="M176" s="72"/>
      <c r="N176" s="72"/>
    </row>
    <row r="177" spans="1:14" s="93" customFormat="1">
      <c r="A177" s="94"/>
      <c r="B177" s="96"/>
      <c r="D177" s="96"/>
      <c r="E177" s="96"/>
      <c r="F177" s="96"/>
      <c r="G177" s="72"/>
      <c r="H177" s="72"/>
      <c r="I177" s="72"/>
      <c r="J177" s="72"/>
      <c r="K177" s="72"/>
      <c r="L177" s="72"/>
      <c r="M177" s="72"/>
      <c r="N177" s="72"/>
    </row>
    <row r="178" spans="1:14" s="93" customFormat="1">
      <c r="A178" s="94"/>
      <c r="B178" s="96"/>
      <c r="D178" s="96"/>
      <c r="E178" s="96"/>
      <c r="F178" s="96"/>
      <c r="G178" s="72"/>
      <c r="H178" s="72"/>
      <c r="I178" s="72"/>
      <c r="J178" s="72"/>
      <c r="K178" s="72"/>
      <c r="L178" s="72"/>
      <c r="M178" s="72"/>
      <c r="N178" s="72"/>
    </row>
    <row r="179" spans="1:14" s="93" customFormat="1">
      <c r="A179" s="94"/>
      <c r="B179" s="96"/>
      <c r="D179" s="96"/>
      <c r="E179" s="96"/>
      <c r="F179" s="96"/>
      <c r="G179" s="72"/>
      <c r="H179" s="72"/>
      <c r="I179" s="72"/>
      <c r="J179" s="72"/>
      <c r="K179" s="72"/>
      <c r="L179" s="72"/>
      <c r="M179" s="72"/>
      <c r="N179" s="72"/>
    </row>
    <row r="180" spans="1:14" s="93" customFormat="1">
      <c r="A180" s="94"/>
      <c r="B180" s="96"/>
      <c r="D180" s="96"/>
      <c r="E180" s="96"/>
      <c r="F180" s="96"/>
      <c r="G180" s="72"/>
      <c r="H180" s="72"/>
      <c r="I180" s="72"/>
      <c r="J180" s="72"/>
      <c r="K180" s="72"/>
      <c r="L180" s="72"/>
      <c r="M180" s="72"/>
      <c r="N180" s="72"/>
    </row>
    <row r="181" spans="1:14" s="93" customFormat="1">
      <c r="A181" s="94"/>
      <c r="B181" s="96"/>
      <c r="D181" s="96"/>
      <c r="E181" s="96"/>
      <c r="F181" s="96"/>
      <c r="G181" s="72"/>
      <c r="H181" s="72"/>
      <c r="I181" s="72"/>
      <c r="J181" s="72"/>
      <c r="K181" s="72"/>
      <c r="L181" s="72"/>
      <c r="M181" s="72"/>
      <c r="N181" s="72"/>
    </row>
    <row r="182" spans="1:14" s="93" customFormat="1">
      <c r="A182" s="94"/>
      <c r="B182" s="96"/>
      <c r="D182" s="96"/>
      <c r="E182" s="96"/>
      <c r="F182" s="96"/>
      <c r="G182" s="72"/>
      <c r="H182" s="72"/>
      <c r="I182" s="72"/>
      <c r="J182" s="72"/>
      <c r="K182" s="72"/>
      <c r="L182" s="72"/>
      <c r="M182" s="72"/>
      <c r="N182" s="72"/>
    </row>
    <row r="183" spans="1:14" s="93" customFormat="1">
      <c r="A183" s="94"/>
      <c r="B183" s="96"/>
      <c r="D183" s="96"/>
      <c r="E183" s="96"/>
      <c r="F183" s="96"/>
      <c r="G183" s="72"/>
      <c r="H183" s="72"/>
      <c r="I183" s="72"/>
      <c r="J183" s="72"/>
      <c r="K183" s="72"/>
      <c r="L183" s="72"/>
      <c r="M183" s="72"/>
      <c r="N183" s="72"/>
    </row>
    <row r="184" spans="1:14" s="93" customFormat="1">
      <c r="A184" s="94"/>
      <c r="B184" s="96"/>
      <c r="D184" s="96"/>
      <c r="E184" s="96"/>
      <c r="F184" s="96"/>
      <c r="G184" s="72"/>
      <c r="H184" s="72"/>
      <c r="I184" s="72"/>
      <c r="J184" s="72"/>
      <c r="K184" s="72"/>
      <c r="L184" s="72"/>
      <c r="M184" s="72"/>
      <c r="N184" s="72"/>
    </row>
    <row r="185" spans="1:14" s="93" customFormat="1">
      <c r="A185" s="94"/>
      <c r="B185" s="96"/>
      <c r="D185" s="96"/>
      <c r="E185" s="96"/>
      <c r="F185" s="96"/>
      <c r="G185" s="72"/>
      <c r="H185" s="72"/>
      <c r="I185" s="72"/>
      <c r="J185" s="72"/>
      <c r="K185" s="72"/>
      <c r="L185" s="72"/>
      <c r="M185" s="72"/>
      <c r="N185" s="72"/>
    </row>
    <row r="186" spans="1:14" s="93" customFormat="1">
      <c r="A186" s="94"/>
      <c r="B186" s="96"/>
      <c r="D186" s="96"/>
      <c r="E186" s="96"/>
      <c r="F186" s="96"/>
      <c r="G186" s="72"/>
      <c r="H186" s="72"/>
      <c r="I186" s="72"/>
      <c r="J186" s="72"/>
      <c r="K186" s="72"/>
      <c r="L186" s="72"/>
      <c r="M186" s="72"/>
      <c r="N186" s="72"/>
    </row>
    <row r="187" spans="1:14" s="93" customFormat="1">
      <c r="A187" s="94"/>
      <c r="B187" s="96"/>
      <c r="D187" s="96"/>
      <c r="E187" s="96"/>
      <c r="F187" s="96"/>
      <c r="G187" s="72"/>
      <c r="H187" s="72"/>
      <c r="I187" s="72"/>
      <c r="J187" s="72"/>
      <c r="K187" s="72"/>
      <c r="L187" s="72"/>
      <c r="M187" s="72"/>
      <c r="N187" s="72"/>
    </row>
    <row r="188" spans="1:14" s="93" customFormat="1">
      <c r="A188" s="94"/>
      <c r="B188" s="96"/>
      <c r="D188" s="96"/>
      <c r="E188" s="96"/>
      <c r="F188" s="96"/>
      <c r="G188" s="72"/>
      <c r="H188" s="72"/>
      <c r="I188" s="72"/>
      <c r="J188" s="72"/>
      <c r="K188" s="72"/>
      <c r="L188" s="72"/>
      <c r="M188" s="72"/>
      <c r="N188" s="72"/>
    </row>
    <row r="189" spans="1:14" s="93" customFormat="1">
      <c r="A189" s="94"/>
      <c r="B189" s="96"/>
      <c r="D189" s="96"/>
      <c r="E189" s="96"/>
      <c r="F189" s="96"/>
      <c r="G189" s="72"/>
      <c r="H189" s="72"/>
      <c r="I189" s="72"/>
      <c r="J189" s="72"/>
      <c r="K189" s="72"/>
      <c r="L189" s="72"/>
      <c r="M189" s="72"/>
      <c r="N189" s="72"/>
    </row>
    <row r="190" spans="1:14" s="93" customFormat="1">
      <c r="A190" s="94"/>
      <c r="B190" s="96"/>
      <c r="D190" s="96"/>
      <c r="E190" s="96"/>
      <c r="F190" s="96"/>
      <c r="G190" s="72"/>
      <c r="H190" s="72"/>
      <c r="I190" s="72"/>
      <c r="J190" s="72"/>
      <c r="K190" s="72"/>
      <c r="L190" s="72"/>
      <c r="M190" s="72"/>
      <c r="N190" s="72"/>
    </row>
    <row r="191" spans="1:14" s="93" customFormat="1">
      <c r="A191" s="94"/>
      <c r="B191" s="96"/>
      <c r="D191" s="96"/>
      <c r="E191" s="96"/>
      <c r="F191" s="96"/>
      <c r="G191" s="72"/>
      <c r="H191" s="72"/>
      <c r="I191" s="72"/>
      <c r="J191" s="72"/>
      <c r="K191" s="72"/>
      <c r="L191" s="72"/>
      <c r="M191" s="72"/>
      <c r="N191" s="72"/>
    </row>
    <row r="192" spans="1:14" s="93" customFormat="1">
      <c r="A192" s="94"/>
      <c r="B192" s="96"/>
      <c r="D192" s="96"/>
      <c r="E192" s="96"/>
      <c r="F192" s="96"/>
      <c r="G192" s="72"/>
      <c r="H192" s="72"/>
      <c r="I192" s="72"/>
      <c r="J192" s="72"/>
      <c r="K192" s="72"/>
      <c r="L192" s="72"/>
      <c r="M192" s="72"/>
      <c r="N192" s="72"/>
    </row>
    <row r="193" spans="1:14" s="93" customFormat="1">
      <c r="A193" s="94"/>
      <c r="B193" s="96"/>
      <c r="D193" s="96"/>
      <c r="E193" s="96"/>
      <c r="F193" s="96"/>
      <c r="G193" s="72"/>
      <c r="H193" s="72"/>
      <c r="I193" s="72"/>
      <c r="J193" s="72"/>
      <c r="K193" s="72"/>
      <c r="L193" s="72"/>
      <c r="M193" s="72"/>
      <c r="N193" s="72"/>
    </row>
    <row r="194" spans="1:14" s="93" customFormat="1">
      <c r="A194" s="94"/>
      <c r="B194" s="96"/>
      <c r="D194" s="96"/>
      <c r="E194" s="96"/>
      <c r="F194" s="96"/>
      <c r="G194" s="72"/>
      <c r="H194" s="72"/>
      <c r="I194" s="72"/>
      <c r="J194" s="72"/>
      <c r="K194" s="72"/>
      <c r="L194" s="72"/>
      <c r="M194" s="72"/>
      <c r="N194" s="72"/>
    </row>
    <row r="195" spans="1:14" s="93" customFormat="1">
      <c r="A195" s="94"/>
      <c r="B195" s="96"/>
      <c r="D195" s="96"/>
      <c r="E195" s="96"/>
      <c r="F195" s="96"/>
      <c r="G195" s="72"/>
      <c r="H195" s="72"/>
      <c r="I195" s="72"/>
      <c r="J195" s="72"/>
      <c r="K195" s="72"/>
      <c r="L195" s="72"/>
      <c r="M195" s="72"/>
      <c r="N195" s="72"/>
    </row>
    <row r="196" spans="1:14" s="93" customFormat="1">
      <c r="A196" s="94"/>
      <c r="B196" s="96"/>
      <c r="D196" s="96"/>
      <c r="E196" s="96"/>
      <c r="F196" s="96"/>
      <c r="G196" s="72"/>
      <c r="H196" s="72"/>
      <c r="I196" s="72"/>
      <c r="J196" s="72"/>
      <c r="K196" s="72"/>
      <c r="L196" s="72"/>
      <c r="M196" s="72"/>
      <c r="N196" s="72"/>
    </row>
    <row r="197" spans="1:14" s="93" customFormat="1">
      <c r="A197" s="94"/>
      <c r="B197" s="96"/>
      <c r="D197" s="96"/>
      <c r="E197" s="96"/>
      <c r="F197" s="96"/>
      <c r="G197" s="72"/>
      <c r="H197" s="72"/>
      <c r="I197" s="72"/>
      <c r="J197" s="72"/>
      <c r="K197" s="72"/>
      <c r="L197" s="72"/>
      <c r="M197" s="72"/>
      <c r="N197" s="72"/>
    </row>
    <row r="198" spans="1:14" s="93" customFormat="1">
      <c r="A198" s="94"/>
      <c r="B198" s="96"/>
      <c r="D198" s="96"/>
      <c r="E198" s="96"/>
      <c r="F198" s="96"/>
      <c r="G198" s="72"/>
      <c r="H198" s="72"/>
      <c r="I198" s="72"/>
      <c r="J198" s="72"/>
      <c r="K198" s="72"/>
      <c r="L198" s="72"/>
      <c r="M198" s="72"/>
      <c r="N198" s="72"/>
    </row>
    <row r="199" spans="1:14" s="93" customFormat="1">
      <c r="A199" s="94"/>
      <c r="B199" s="96"/>
      <c r="D199" s="96"/>
      <c r="E199" s="96"/>
      <c r="F199" s="96"/>
      <c r="G199" s="72"/>
      <c r="H199" s="72"/>
      <c r="I199" s="72"/>
      <c r="J199" s="72"/>
      <c r="K199" s="72"/>
      <c r="L199" s="72"/>
      <c r="M199" s="72"/>
      <c r="N199" s="72"/>
    </row>
    <row r="200" spans="1:14" s="93" customFormat="1">
      <c r="A200" s="94"/>
      <c r="B200" s="96"/>
      <c r="D200" s="96"/>
      <c r="E200" s="96"/>
      <c r="F200" s="96"/>
      <c r="G200" s="72"/>
      <c r="H200" s="72"/>
      <c r="I200" s="72"/>
      <c r="J200" s="72"/>
      <c r="K200" s="72"/>
      <c r="L200" s="72"/>
      <c r="M200" s="72"/>
      <c r="N200" s="72"/>
    </row>
    <row r="201" spans="1:14">
      <c r="B201" s="96"/>
    </row>
    <row r="202" spans="1:14">
      <c r="B202" s="96"/>
    </row>
    <row r="203" spans="1:14">
      <c r="B203" s="96"/>
    </row>
    <row r="204" spans="1:14">
      <c r="B204" s="96"/>
    </row>
    <row r="205" spans="1:14">
      <c r="B205" s="96"/>
    </row>
    <row r="206" spans="1:14">
      <c r="B206" s="96"/>
    </row>
    <row r="207" spans="1:14">
      <c r="B207" s="96"/>
    </row>
    <row r="208" spans="1:14">
      <c r="B208" s="96"/>
    </row>
    <row r="209" spans="1:14">
      <c r="B209" s="96"/>
    </row>
    <row r="210" spans="1:14">
      <c r="B210" s="96"/>
    </row>
    <row r="211" spans="1:14">
      <c r="B211" s="96"/>
    </row>
    <row r="212" spans="1:14">
      <c r="B212" s="96"/>
    </row>
    <row r="213" spans="1:14">
      <c r="B213" s="96"/>
    </row>
    <row r="214" spans="1:14" s="93" customFormat="1">
      <c r="A214" s="94"/>
      <c r="B214" s="96"/>
      <c r="D214" s="96"/>
      <c r="E214" s="96"/>
      <c r="F214" s="96"/>
      <c r="G214" s="72"/>
      <c r="H214" s="72"/>
      <c r="I214" s="72"/>
      <c r="J214" s="72"/>
      <c r="K214" s="72"/>
      <c r="L214" s="72"/>
      <c r="M214" s="72"/>
      <c r="N214" s="72"/>
    </row>
    <row r="215" spans="1:14" s="93" customFormat="1">
      <c r="A215" s="94"/>
      <c r="B215" s="96"/>
      <c r="D215" s="96"/>
      <c r="E215" s="96"/>
      <c r="F215" s="96"/>
      <c r="G215" s="72"/>
      <c r="H215" s="72"/>
      <c r="I215" s="72"/>
      <c r="J215" s="72"/>
      <c r="K215" s="72"/>
      <c r="L215" s="72"/>
      <c r="M215" s="72"/>
      <c r="N215" s="72"/>
    </row>
    <row r="216" spans="1:14" s="93" customFormat="1">
      <c r="A216" s="94"/>
      <c r="B216" s="96"/>
      <c r="D216" s="96"/>
      <c r="E216" s="96"/>
      <c r="F216" s="96"/>
      <c r="G216" s="72"/>
      <c r="H216" s="72"/>
      <c r="I216" s="72"/>
      <c r="J216" s="72"/>
      <c r="K216" s="72"/>
      <c r="L216" s="72"/>
      <c r="M216" s="72"/>
      <c r="N216" s="72"/>
    </row>
    <row r="217" spans="1:14" s="93" customFormat="1">
      <c r="A217" s="94"/>
      <c r="B217" s="96"/>
      <c r="D217" s="96"/>
      <c r="E217" s="96"/>
      <c r="F217" s="96"/>
      <c r="G217" s="72"/>
      <c r="H217" s="72"/>
      <c r="I217" s="72"/>
      <c r="J217" s="72"/>
      <c r="K217" s="72"/>
      <c r="L217" s="72"/>
      <c r="M217" s="72"/>
      <c r="N217" s="72"/>
    </row>
    <row r="218" spans="1:14" s="93" customFormat="1">
      <c r="A218" s="94"/>
      <c r="B218" s="96"/>
      <c r="D218" s="96"/>
      <c r="E218" s="96"/>
      <c r="F218" s="96"/>
      <c r="G218" s="72"/>
      <c r="H218" s="72"/>
      <c r="I218" s="72"/>
      <c r="J218" s="72"/>
      <c r="K218" s="72"/>
      <c r="L218" s="72"/>
      <c r="M218" s="72"/>
      <c r="N218" s="72"/>
    </row>
    <row r="219" spans="1:14" s="93" customFormat="1">
      <c r="A219" s="94"/>
      <c r="B219" s="96"/>
      <c r="D219" s="96"/>
      <c r="E219" s="96"/>
      <c r="F219" s="96"/>
      <c r="G219" s="72"/>
      <c r="H219" s="72"/>
      <c r="I219" s="72"/>
      <c r="J219" s="72"/>
      <c r="K219" s="72"/>
      <c r="L219" s="72"/>
      <c r="M219" s="72"/>
      <c r="N219" s="72"/>
    </row>
    <row r="220" spans="1:14" s="93" customFormat="1">
      <c r="A220" s="94"/>
      <c r="B220" s="96"/>
      <c r="D220" s="96"/>
      <c r="E220" s="96"/>
      <c r="F220" s="96"/>
      <c r="G220" s="72"/>
      <c r="H220" s="72"/>
      <c r="I220" s="72"/>
      <c r="J220" s="72"/>
      <c r="K220" s="72"/>
      <c r="L220" s="72"/>
      <c r="M220" s="72"/>
      <c r="N220" s="72"/>
    </row>
    <row r="221" spans="1:14" s="93" customFormat="1">
      <c r="A221" s="94"/>
      <c r="B221" s="96"/>
      <c r="D221" s="96"/>
      <c r="E221" s="96"/>
      <c r="F221" s="96"/>
      <c r="G221" s="72"/>
      <c r="H221" s="72"/>
      <c r="I221" s="72"/>
      <c r="J221" s="72"/>
      <c r="K221" s="72"/>
      <c r="L221" s="72"/>
      <c r="M221" s="72"/>
      <c r="N221" s="72"/>
    </row>
    <row r="222" spans="1:14" s="93" customFormat="1">
      <c r="A222" s="94"/>
      <c r="B222" s="96"/>
      <c r="D222" s="96"/>
      <c r="E222" s="96"/>
      <c r="F222" s="96"/>
      <c r="G222" s="72"/>
      <c r="H222" s="72"/>
      <c r="I222" s="72"/>
      <c r="J222" s="72"/>
      <c r="K222" s="72"/>
      <c r="L222" s="72"/>
      <c r="M222" s="72"/>
      <c r="N222" s="72"/>
    </row>
    <row r="223" spans="1:14" s="93" customFormat="1">
      <c r="A223" s="94"/>
      <c r="B223" s="96"/>
      <c r="D223" s="96"/>
      <c r="E223" s="96"/>
      <c r="F223" s="96"/>
      <c r="G223" s="72"/>
      <c r="H223" s="72"/>
      <c r="I223" s="72"/>
      <c r="J223" s="72"/>
      <c r="K223" s="72"/>
      <c r="L223" s="72"/>
      <c r="M223" s="72"/>
      <c r="N223" s="72"/>
    </row>
    <row r="224" spans="1:14" s="93" customFormat="1">
      <c r="A224" s="94"/>
      <c r="B224" s="96"/>
      <c r="D224" s="96"/>
      <c r="E224" s="96"/>
      <c r="F224" s="96"/>
      <c r="G224" s="72"/>
      <c r="H224" s="72"/>
      <c r="I224" s="72"/>
      <c r="J224" s="72"/>
      <c r="K224" s="72"/>
      <c r="L224" s="72"/>
      <c r="M224" s="72"/>
      <c r="N224" s="72"/>
    </row>
    <row r="225" spans="1:14" s="93" customFormat="1">
      <c r="A225" s="94"/>
      <c r="B225" s="96"/>
      <c r="D225" s="96"/>
      <c r="E225" s="96"/>
      <c r="F225" s="96"/>
      <c r="G225" s="72"/>
      <c r="H225" s="72"/>
      <c r="I225" s="72"/>
      <c r="J225" s="72"/>
      <c r="K225" s="72"/>
      <c r="L225" s="72"/>
      <c r="M225" s="72"/>
      <c r="N225" s="72"/>
    </row>
    <row r="226" spans="1:14" s="93" customFormat="1">
      <c r="A226" s="94"/>
      <c r="B226" s="96"/>
      <c r="D226" s="96"/>
      <c r="E226" s="96"/>
      <c r="F226" s="96"/>
      <c r="G226" s="72"/>
      <c r="H226" s="72"/>
      <c r="I226" s="72"/>
      <c r="J226" s="72"/>
      <c r="K226" s="72"/>
      <c r="L226" s="72"/>
      <c r="M226" s="72"/>
      <c r="N226" s="72"/>
    </row>
    <row r="227" spans="1:14" s="93" customFormat="1">
      <c r="A227" s="94"/>
      <c r="B227" s="96"/>
      <c r="D227" s="96"/>
      <c r="E227" s="96"/>
      <c r="F227" s="96"/>
      <c r="G227" s="72"/>
      <c r="H227" s="72"/>
      <c r="I227" s="72"/>
      <c r="J227" s="72"/>
      <c r="K227" s="72"/>
      <c r="L227" s="72"/>
      <c r="M227" s="72"/>
      <c r="N227" s="72"/>
    </row>
    <row r="228" spans="1:14" s="93" customFormat="1">
      <c r="A228" s="94"/>
      <c r="B228" s="96"/>
      <c r="D228" s="96"/>
      <c r="E228" s="96"/>
      <c r="F228" s="96"/>
      <c r="G228" s="72"/>
      <c r="H228" s="72"/>
      <c r="I228" s="72"/>
      <c r="J228" s="72"/>
      <c r="K228" s="72"/>
      <c r="L228" s="72"/>
      <c r="M228" s="72"/>
      <c r="N228" s="72"/>
    </row>
    <row r="229" spans="1:14" s="93" customFormat="1">
      <c r="A229" s="94"/>
      <c r="B229" s="96"/>
      <c r="D229" s="96"/>
      <c r="E229" s="96"/>
      <c r="F229" s="96"/>
      <c r="G229" s="72"/>
      <c r="H229" s="72"/>
      <c r="I229" s="72"/>
      <c r="J229" s="72"/>
      <c r="K229" s="72"/>
      <c r="L229" s="72"/>
      <c r="M229" s="72"/>
      <c r="N229" s="72"/>
    </row>
    <row r="230" spans="1:14" s="93" customFormat="1">
      <c r="A230" s="94"/>
      <c r="B230" s="96"/>
      <c r="D230" s="96"/>
      <c r="E230" s="96"/>
      <c r="F230" s="96"/>
      <c r="G230" s="72"/>
      <c r="H230" s="72"/>
      <c r="I230" s="72"/>
      <c r="J230" s="72"/>
      <c r="K230" s="72"/>
      <c r="L230" s="72"/>
      <c r="M230" s="72"/>
      <c r="N230" s="72"/>
    </row>
    <row r="231" spans="1:14" s="93" customFormat="1">
      <c r="A231" s="94"/>
      <c r="B231" s="96"/>
      <c r="D231" s="96"/>
      <c r="E231" s="96"/>
      <c r="F231" s="96"/>
      <c r="G231" s="72"/>
      <c r="H231" s="72"/>
      <c r="I231" s="72"/>
      <c r="J231" s="72"/>
      <c r="K231" s="72"/>
      <c r="L231" s="72"/>
      <c r="M231" s="72"/>
      <c r="N231" s="72"/>
    </row>
    <row r="232" spans="1:14" s="93" customFormat="1">
      <c r="A232" s="94"/>
      <c r="B232" s="96"/>
      <c r="D232" s="96"/>
      <c r="E232" s="96"/>
      <c r="F232" s="96"/>
      <c r="G232" s="72"/>
      <c r="H232" s="72"/>
      <c r="I232" s="72"/>
      <c r="J232" s="72"/>
      <c r="K232" s="72"/>
      <c r="L232" s="72"/>
      <c r="M232" s="72"/>
      <c r="N232" s="72"/>
    </row>
    <row r="233" spans="1:14" s="93" customFormat="1">
      <c r="A233" s="94"/>
      <c r="B233" s="96"/>
      <c r="D233" s="96"/>
      <c r="E233" s="96"/>
      <c r="F233" s="96"/>
      <c r="G233" s="72"/>
      <c r="H233" s="72"/>
      <c r="I233" s="72"/>
      <c r="J233" s="72"/>
      <c r="K233" s="72"/>
      <c r="L233" s="72"/>
      <c r="M233" s="72"/>
      <c r="N233" s="72"/>
    </row>
    <row r="234" spans="1:14" s="93" customFormat="1">
      <c r="A234" s="94"/>
      <c r="B234" s="96"/>
      <c r="D234" s="96"/>
      <c r="E234" s="96"/>
      <c r="F234" s="96"/>
      <c r="G234" s="72"/>
      <c r="H234" s="72"/>
      <c r="I234" s="72"/>
      <c r="J234" s="72"/>
      <c r="K234" s="72"/>
      <c r="L234" s="72"/>
      <c r="M234" s="72"/>
      <c r="N234" s="72"/>
    </row>
    <row r="235" spans="1:14" s="93" customFormat="1">
      <c r="A235" s="94"/>
      <c r="B235" s="96"/>
      <c r="D235" s="96"/>
      <c r="E235" s="96"/>
      <c r="F235" s="96"/>
      <c r="G235" s="72"/>
      <c r="H235" s="72"/>
      <c r="I235" s="72"/>
      <c r="J235" s="72"/>
      <c r="K235" s="72"/>
      <c r="L235" s="72"/>
      <c r="M235" s="72"/>
      <c r="N235" s="72"/>
    </row>
    <row r="236" spans="1:14" s="93" customFormat="1">
      <c r="A236" s="94"/>
      <c r="B236" s="96"/>
      <c r="D236" s="96"/>
      <c r="E236" s="96"/>
      <c r="F236" s="96"/>
      <c r="G236" s="72"/>
      <c r="H236" s="72"/>
      <c r="I236" s="72"/>
      <c r="J236" s="72"/>
      <c r="K236" s="72"/>
      <c r="L236" s="72"/>
      <c r="M236" s="72"/>
      <c r="N236" s="72"/>
    </row>
    <row r="237" spans="1:14" s="93" customFormat="1">
      <c r="A237" s="94"/>
      <c r="B237" s="96"/>
      <c r="D237" s="96"/>
      <c r="E237" s="96"/>
      <c r="F237" s="96"/>
      <c r="G237" s="72"/>
      <c r="H237" s="72"/>
      <c r="I237" s="72"/>
      <c r="J237" s="72"/>
      <c r="K237" s="72"/>
      <c r="L237" s="72"/>
      <c r="M237" s="72"/>
      <c r="N237" s="72"/>
    </row>
    <row r="238" spans="1:14" s="93" customFormat="1">
      <c r="A238" s="94"/>
      <c r="B238" s="96"/>
      <c r="D238" s="96"/>
      <c r="E238" s="96"/>
      <c r="F238" s="96"/>
      <c r="G238" s="72"/>
      <c r="H238" s="72"/>
      <c r="I238" s="72"/>
      <c r="J238" s="72"/>
      <c r="K238" s="72"/>
      <c r="L238" s="72"/>
      <c r="M238" s="72"/>
      <c r="N238" s="72"/>
    </row>
    <row r="239" spans="1:14" s="93" customFormat="1">
      <c r="A239" s="94"/>
      <c r="B239" s="96"/>
      <c r="D239" s="96"/>
      <c r="E239" s="96"/>
      <c r="F239" s="96"/>
      <c r="G239" s="72"/>
      <c r="H239" s="72"/>
      <c r="I239" s="72"/>
      <c r="J239" s="72"/>
      <c r="K239" s="72"/>
      <c r="L239" s="72"/>
      <c r="M239" s="72"/>
      <c r="N239" s="72"/>
    </row>
    <row r="240" spans="1:14" s="93" customFormat="1">
      <c r="A240" s="94"/>
      <c r="B240" s="96"/>
      <c r="D240" s="96"/>
      <c r="E240" s="96"/>
      <c r="F240" s="96"/>
      <c r="G240" s="72"/>
      <c r="H240" s="72"/>
      <c r="I240" s="72"/>
      <c r="J240" s="72"/>
      <c r="K240" s="72"/>
      <c r="L240" s="72"/>
      <c r="M240" s="72"/>
      <c r="N240" s="72"/>
    </row>
    <row r="241" spans="1:14" s="93" customFormat="1">
      <c r="A241" s="94"/>
      <c r="B241" s="96"/>
      <c r="D241" s="96"/>
      <c r="E241" s="96"/>
      <c r="F241" s="96"/>
      <c r="G241" s="72"/>
      <c r="H241" s="72"/>
      <c r="I241" s="72"/>
      <c r="J241" s="72"/>
      <c r="K241" s="72"/>
      <c r="L241" s="72"/>
      <c r="M241" s="72"/>
      <c r="N241" s="72"/>
    </row>
    <row r="242" spans="1:14" s="93" customFormat="1">
      <c r="A242" s="94"/>
      <c r="B242" s="96"/>
      <c r="D242" s="96"/>
      <c r="E242" s="96"/>
      <c r="F242" s="96"/>
      <c r="G242" s="72"/>
      <c r="H242" s="72"/>
      <c r="I242" s="72"/>
      <c r="J242" s="72"/>
      <c r="K242" s="72"/>
      <c r="L242" s="72"/>
      <c r="M242" s="72"/>
      <c r="N242" s="72"/>
    </row>
    <row r="243" spans="1:14" s="93" customFormat="1">
      <c r="A243" s="94"/>
      <c r="B243" s="96"/>
      <c r="D243" s="96"/>
      <c r="E243" s="96"/>
      <c r="F243" s="96"/>
      <c r="G243" s="72"/>
      <c r="H243" s="72"/>
      <c r="I243" s="72"/>
      <c r="J243" s="72"/>
      <c r="K243" s="72"/>
      <c r="L243" s="72"/>
      <c r="M243" s="72"/>
      <c r="N243" s="72"/>
    </row>
    <row r="244" spans="1:14" s="93" customFormat="1">
      <c r="A244" s="94"/>
      <c r="B244" s="96"/>
      <c r="D244" s="96"/>
      <c r="E244" s="96"/>
      <c r="F244" s="96"/>
      <c r="G244" s="72"/>
      <c r="H244" s="72"/>
      <c r="I244" s="72"/>
      <c r="J244" s="72"/>
      <c r="K244" s="72"/>
      <c r="L244" s="72"/>
      <c r="M244" s="72"/>
      <c r="N244" s="72"/>
    </row>
    <row r="245" spans="1:14" s="93" customFormat="1">
      <c r="A245" s="94"/>
      <c r="B245" s="96"/>
      <c r="D245" s="96"/>
      <c r="E245" s="96"/>
      <c r="F245" s="96"/>
      <c r="G245" s="72"/>
      <c r="H245" s="72"/>
      <c r="I245" s="72"/>
      <c r="J245" s="72"/>
      <c r="K245" s="72"/>
      <c r="L245" s="72"/>
      <c r="M245" s="72"/>
      <c r="N245" s="72"/>
    </row>
    <row r="246" spans="1:14">
      <c r="A246" s="98"/>
      <c r="B246" s="93"/>
      <c r="D246" s="93"/>
      <c r="E246" s="93"/>
      <c r="F246" s="93"/>
    </row>
    <row r="247" spans="1:14">
      <c r="A247" s="98"/>
      <c r="B247" s="93"/>
      <c r="D247" s="93"/>
      <c r="E247" s="93"/>
      <c r="F247" s="93"/>
    </row>
    <row r="248" spans="1:14">
      <c r="A248" s="98"/>
      <c r="B248" s="93"/>
      <c r="D248" s="93"/>
      <c r="E248" s="93"/>
      <c r="F248" s="93"/>
    </row>
    <row r="249" spans="1:14" s="127" customFormat="1">
      <c r="A249" s="98"/>
      <c r="B249" s="93"/>
      <c r="C249" s="93"/>
      <c r="D249" s="93"/>
      <c r="E249" s="93"/>
      <c r="F249" s="93"/>
      <c r="G249" s="72"/>
      <c r="H249" s="72"/>
      <c r="I249" s="72"/>
      <c r="J249" s="72"/>
      <c r="K249" s="72"/>
      <c r="L249" s="72"/>
      <c r="M249" s="72"/>
      <c r="N249" s="72"/>
    </row>
    <row r="250" spans="1:14" s="127" customFormat="1">
      <c r="A250" s="98"/>
      <c r="B250" s="93"/>
      <c r="C250" s="93"/>
      <c r="D250" s="93"/>
      <c r="E250" s="93"/>
      <c r="F250" s="93"/>
      <c r="G250" s="72"/>
      <c r="H250" s="72"/>
      <c r="I250" s="72"/>
      <c r="J250" s="72"/>
      <c r="K250" s="72"/>
      <c r="L250" s="72"/>
      <c r="M250" s="72"/>
      <c r="N250" s="72"/>
    </row>
    <row r="251" spans="1:14" s="127" customFormat="1">
      <c r="A251" s="98"/>
      <c r="B251" s="93"/>
      <c r="C251" s="93"/>
      <c r="D251" s="93"/>
      <c r="E251" s="93"/>
      <c r="F251" s="93"/>
      <c r="G251" s="72"/>
      <c r="H251" s="72"/>
      <c r="I251" s="72"/>
      <c r="J251" s="72"/>
      <c r="K251" s="72"/>
      <c r="L251" s="72"/>
      <c r="M251" s="72"/>
      <c r="N251" s="72"/>
    </row>
    <row r="252" spans="1:14" s="127" customFormat="1">
      <c r="A252" s="98"/>
      <c r="B252" s="93"/>
      <c r="C252" s="93"/>
      <c r="D252" s="93"/>
      <c r="E252" s="93"/>
      <c r="F252" s="93"/>
      <c r="G252" s="72"/>
      <c r="H252" s="72"/>
      <c r="I252" s="72"/>
      <c r="J252" s="72"/>
      <c r="K252" s="72"/>
      <c r="L252" s="72"/>
      <c r="M252" s="72"/>
      <c r="N252" s="72"/>
    </row>
    <row r="253" spans="1:14" s="127" customFormat="1">
      <c r="A253" s="98"/>
      <c r="B253" s="93"/>
      <c r="C253" s="93"/>
      <c r="D253" s="93"/>
      <c r="E253" s="93"/>
      <c r="F253" s="93"/>
      <c r="G253" s="72"/>
      <c r="H253" s="72"/>
      <c r="I253" s="72"/>
      <c r="J253" s="72"/>
      <c r="K253" s="72"/>
      <c r="L253" s="72"/>
      <c r="M253" s="72"/>
      <c r="N253" s="72"/>
    </row>
    <row r="254" spans="1:14" s="127" customFormat="1">
      <c r="A254" s="98"/>
      <c r="B254" s="93"/>
      <c r="C254" s="93"/>
      <c r="D254" s="93"/>
      <c r="E254" s="93"/>
      <c r="F254" s="93"/>
      <c r="G254" s="72"/>
      <c r="H254" s="72"/>
      <c r="I254" s="72"/>
      <c r="J254" s="72"/>
      <c r="K254" s="72"/>
      <c r="L254" s="72"/>
      <c r="M254" s="72"/>
      <c r="N254" s="72"/>
    </row>
    <row r="255" spans="1:14" s="127" customFormat="1">
      <c r="A255" s="98"/>
      <c r="B255" s="93"/>
      <c r="C255" s="93"/>
      <c r="D255" s="93"/>
      <c r="E255" s="93"/>
      <c r="F255" s="93"/>
      <c r="G255" s="72"/>
      <c r="H255" s="72"/>
      <c r="I255" s="72"/>
      <c r="J255" s="72"/>
      <c r="K255" s="72"/>
      <c r="L255" s="72"/>
      <c r="M255" s="72"/>
      <c r="N255" s="72"/>
    </row>
    <row r="256" spans="1:14" s="127" customFormat="1">
      <c r="A256" s="98"/>
      <c r="B256" s="93"/>
      <c r="C256" s="93"/>
      <c r="D256" s="93"/>
      <c r="E256" s="93"/>
      <c r="F256" s="93"/>
      <c r="G256" s="72"/>
      <c r="H256" s="72"/>
      <c r="I256" s="72"/>
      <c r="J256" s="72"/>
      <c r="K256" s="72"/>
      <c r="L256" s="72"/>
      <c r="M256" s="72"/>
      <c r="N256" s="72"/>
    </row>
    <row r="257" spans="1:14" s="127" customFormat="1">
      <c r="A257" s="98"/>
      <c r="B257" s="93"/>
      <c r="C257" s="93"/>
      <c r="D257" s="93"/>
      <c r="E257" s="93"/>
      <c r="F257" s="93"/>
      <c r="G257" s="72"/>
      <c r="H257" s="72"/>
      <c r="I257" s="72"/>
      <c r="J257" s="72"/>
      <c r="K257" s="72"/>
      <c r="L257" s="72"/>
      <c r="M257" s="72"/>
      <c r="N257" s="72"/>
    </row>
    <row r="258" spans="1:14" s="127" customFormat="1">
      <c r="A258" s="98"/>
      <c r="B258" s="93"/>
      <c r="C258" s="93"/>
      <c r="D258" s="93"/>
      <c r="E258" s="93"/>
      <c r="F258" s="93"/>
      <c r="G258" s="72"/>
      <c r="H258" s="72"/>
      <c r="I258" s="72"/>
      <c r="J258" s="72"/>
      <c r="K258" s="72"/>
      <c r="L258" s="72"/>
      <c r="M258" s="72"/>
      <c r="N258" s="72"/>
    </row>
    <row r="259" spans="1:14" s="127" customFormat="1">
      <c r="A259" s="98"/>
      <c r="B259" s="93"/>
      <c r="C259" s="93"/>
      <c r="D259" s="93"/>
      <c r="E259" s="93"/>
      <c r="F259" s="93"/>
      <c r="G259" s="72"/>
      <c r="H259" s="72"/>
      <c r="I259" s="72"/>
      <c r="J259" s="72"/>
      <c r="K259" s="72"/>
      <c r="L259" s="72"/>
      <c r="M259" s="72"/>
      <c r="N259" s="72"/>
    </row>
    <row r="260" spans="1:14" s="127" customFormat="1">
      <c r="A260" s="98"/>
      <c r="B260" s="93"/>
      <c r="C260" s="93"/>
      <c r="D260" s="93"/>
      <c r="E260" s="93"/>
      <c r="F260" s="93"/>
      <c r="G260" s="72"/>
      <c r="H260" s="72"/>
      <c r="I260" s="72"/>
      <c r="J260" s="72"/>
      <c r="K260" s="72"/>
      <c r="L260" s="72"/>
      <c r="M260" s="72"/>
      <c r="N260" s="72"/>
    </row>
    <row r="261" spans="1:14" s="127" customFormat="1">
      <c r="A261" s="98"/>
      <c r="B261" s="93"/>
      <c r="C261" s="93"/>
      <c r="D261" s="93"/>
      <c r="E261" s="93"/>
      <c r="F261" s="93"/>
      <c r="G261" s="72"/>
      <c r="H261" s="72"/>
      <c r="I261" s="72"/>
      <c r="J261" s="72"/>
      <c r="K261" s="72"/>
      <c r="L261" s="72"/>
      <c r="M261" s="72"/>
      <c r="N261" s="72"/>
    </row>
    <row r="262" spans="1:14" s="127" customFormat="1">
      <c r="A262" s="98"/>
      <c r="B262" s="93"/>
      <c r="C262" s="93"/>
      <c r="D262" s="93"/>
      <c r="E262" s="93"/>
      <c r="F262" s="93"/>
      <c r="G262" s="72"/>
      <c r="H262" s="72"/>
      <c r="I262" s="72"/>
      <c r="J262" s="72"/>
      <c r="K262" s="72"/>
      <c r="L262" s="72"/>
      <c r="M262" s="72"/>
      <c r="N262" s="72"/>
    </row>
    <row r="263" spans="1:14" s="127" customFormat="1">
      <c r="A263" s="98"/>
      <c r="B263" s="93"/>
      <c r="C263" s="93"/>
      <c r="D263" s="93"/>
      <c r="E263" s="93"/>
      <c r="F263" s="93"/>
      <c r="G263" s="72"/>
      <c r="H263" s="72"/>
      <c r="I263" s="72"/>
      <c r="J263" s="72"/>
      <c r="K263" s="72"/>
      <c r="L263" s="72"/>
      <c r="M263" s="72"/>
      <c r="N263" s="72"/>
    </row>
    <row r="264" spans="1:14" s="127" customFormat="1">
      <c r="A264" s="98"/>
      <c r="B264" s="93"/>
      <c r="C264" s="93"/>
      <c r="D264" s="93"/>
      <c r="E264" s="93"/>
      <c r="F264" s="93"/>
      <c r="G264" s="72"/>
      <c r="H264" s="72"/>
      <c r="I264" s="72"/>
      <c r="J264" s="72"/>
      <c r="K264" s="72"/>
      <c r="L264" s="72"/>
      <c r="M264" s="72"/>
      <c r="N264" s="72"/>
    </row>
    <row r="265" spans="1:14" s="127" customFormat="1">
      <c r="A265" s="98"/>
      <c r="B265" s="93"/>
      <c r="C265" s="93"/>
      <c r="D265" s="93"/>
      <c r="E265" s="93"/>
      <c r="F265" s="93"/>
      <c r="G265" s="72"/>
      <c r="H265" s="72"/>
      <c r="I265" s="72"/>
      <c r="J265" s="72"/>
      <c r="K265" s="72"/>
      <c r="L265" s="72"/>
      <c r="M265" s="72"/>
      <c r="N265" s="72"/>
    </row>
    <row r="266" spans="1:14" s="127" customFormat="1">
      <c r="A266" s="98"/>
      <c r="B266" s="93"/>
      <c r="C266" s="93"/>
      <c r="D266" s="93"/>
      <c r="E266" s="93"/>
      <c r="F266" s="93"/>
      <c r="G266" s="72"/>
      <c r="H266" s="72"/>
      <c r="I266" s="72"/>
      <c r="J266" s="72"/>
      <c r="K266" s="72"/>
      <c r="L266" s="72"/>
      <c r="M266" s="72"/>
      <c r="N266" s="72"/>
    </row>
    <row r="267" spans="1:14" s="127" customFormat="1">
      <c r="A267" s="98"/>
      <c r="B267" s="93"/>
      <c r="C267" s="93"/>
      <c r="D267" s="93"/>
      <c r="E267" s="93"/>
      <c r="F267" s="93"/>
      <c r="G267" s="72"/>
      <c r="H267" s="72"/>
      <c r="I267" s="72"/>
      <c r="J267" s="72"/>
      <c r="K267" s="72"/>
      <c r="L267" s="72"/>
      <c r="M267" s="72"/>
      <c r="N267" s="72"/>
    </row>
    <row r="268" spans="1:14" s="127" customFormat="1">
      <c r="A268" s="98"/>
      <c r="B268" s="93"/>
      <c r="C268" s="93"/>
      <c r="D268" s="93"/>
      <c r="E268" s="93"/>
      <c r="F268" s="93"/>
      <c r="G268" s="72"/>
      <c r="H268" s="72"/>
      <c r="I268" s="72"/>
      <c r="J268" s="72"/>
      <c r="K268" s="72"/>
      <c r="L268" s="72"/>
      <c r="M268" s="72"/>
      <c r="N268" s="72"/>
    </row>
    <row r="269" spans="1:14" s="127" customFormat="1">
      <c r="A269" s="98"/>
      <c r="B269" s="93"/>
      <c r="C269" s="93"/>
      <c r="D269" s="93"/>
      <c r="E269" s="93"/>
      <c r="F269" s="93"/>
      <c r="G269" s="72"/>
      <c r="H269" s="72"/>
      <c r="I269" s="72"/>
      <c r="J269" s="72"/>
      <c r="K269" s="72"/>
      <c r="L269" s="72"/>
      <c r="M269" s="72"/>
      <c r="N269" s="72"/>
    </row>
    <row r="270" spans="1:14" s="127" customFormat="1">
      <c r="A270" s="98"/>
      <c r="B270" s="93"/>
      <c r="C270" s="93"/>
      <c r="D270" s="93"/>
      <c r="E270" s="93"/>
      <c r="F270" s="93"/>
      <c r="G270" s="72"/>
      <c r="H270" s="72"/>
      <c r="I270" s="72"/>
      <c r="J270" s="72"/>
      <c r="K270" s="72"/>
      <c r="L270" s="72"/>
      <c r="M270" s="72"/>
      <c r="N270" s="72"/>
    </row>
    <row r="271" spans="1:14" s="127" customFormat="1">
      <c r="A271" s="98"/>
      <c r="B271" s="93"/>
      <c r="C271" s="93"/>
      <c r="D271" s="93"/>
      <c r="E271" s="93"/>
      <c r="F271" s="93"/>
      <c r="G271" s="72"/>
      <c r="H271" s="72"/>
      <c r="I271" s="72"/>
      <c r="J271" s="72"/>
      <c r="K271" s="72"/>
      <c r="L271" s="72"/>
      <c r="M271" s="72"/>
      <c r="N271" s="72"/>
    </row>
    <row r="272" spans="1:14" s="127" customFormat="1">
      <c r="A272" s="98"/>
      <c r="B272" s="93"/>
      <c r="C272" s="93"/>
      <c r="D272" s="93"/>
      <c r="E272" s="93"/>
      <c r="F272" s="93"/>
      <c r="G272" s="72"/>
      <c r="H272" s="72"/>
      <c r="I272" s="72"/>
      <c r="J272" s="72"/>
      <c r="K272" s="72"/>
      <c r="L272" s="72"/>
      <c r="M272" s="72"/>
      <c r="N272" s="72"/>
    </row>
    <row r="273" spans="1:14" s="127" customFormat="1">
      <c r="A273" s="98"/>
      <c r="B273" s="93"/>
      <c r="C273" s="93"/>
      <c r="D273" s="93"/>
      <c r="E273" s="93"/>
      <c r="F273" s="93"/>
      <c r="G273" s="72"/>
      <c r="H273" s="72"/>
      <c r="I273" s="72"/>
      <c r="J273" s="72"/>
      <c r="K273" s="72"/>
      <c r="L273" s="72"/>
      <c r="M273" s="72"/>
      <c r="N273" s="72"/>
    </row>
    <row r="274" spans="1:14" s="127" customFormat="1">
      <c r="A274" s="98"/>
      <c r="B274" s="93"/>
      <c r="C274" s="93"/>
      <c r="D274" s="93"/>
      <c r="E274" s="93"/>
      <c r="F274" s="93"/>
      <c r="G274" s="72"/>
      <c r="H274" s="72"/>
      <c r="I274" s="72"/>
      <c r="J274" s="72"/>
      <c r="K274" s="72"/>
      <c r="L274" s="72"/>
      <c r="M274" s="72"/>
      <c r="N274" s="72"/>
    </row>
    <row r="275" spans="1:14" s="127" customFormat="1">
      <c r="A275" s="98"/>
      <c r="B275" s="93"/>
      <c r="C275" s="93"/>
      <c r="D275" s="93"/>
      <c r="E275" s="93"/>
      <c r="F275" s="93"/>
      <c r="G275" s="72"/>
      <c r="H275" s="72"/>
      <c r="I275" s="72"/>
      <c r="J275" s="72"/>
      <c r="K275" s="72"/>
      <c r="L275" s="72"/>
      <c r="M275" s="72"/>
      <c r="N275" s="72"/>
    </row>
    <row r="276" spans="1:14" s="127" customFormat="1">
      <c r="A276" s="98"/>
      <c r="B276" s="93"/>
      <c r="C276" s="93"/>
      <c r="D276" s="93"/>
      <c r="E276" s="93"/>
      <c r="F276" s="93"/>
      <c r="G276" s="72"/>
      <c r="H276" s="72"/>
      <c r="I276" s="72"/>
      <c r="J276" s="72"/>
      <c r="K276" s="72"/>
      <c r="L276" s="72"/>
      <c r="M276" s="72"/>
      <c r="N276" s="72"/>
    </row>
    <row r="277" spans="1:14" s="127" customFormat="1">
      <c r="A277" s="98"/>
      <c r="B277" s="93"/>
      <c r="C277" s="93"/>
      <c r="D277" s="93"/>
      <c r="E277" s="93"/>
      <c r="F277" s="93"/>
      <c r="G277" s="72"/>
      <c r="H277" s="72"/>
      <c r="I277" s="72"/>
      <c r="J277" s="72"/>
      <c r="K277" s="72"/>
      <c r="L277" s="72"/>
      <c r="M277" s="72"/>
      <c r="N277" s="72"/>
    </row>
    <row r="278" spans="1:14" s="127" customFormat="1">
      <c r="A278" s="98"/>
      <c r="B278" s="93"/>
      <c r="C278" s="93"/>
      <c r="D278" s="93"/>
      <c r="E278" s="93"/>
      <c r="F278" s="93"/>
      <c r="G278" s="72"/>
      <c r="H278" s="72"/>
      <c r="I278" s="72"/>
      <c r="J278" s="72"/>
      <c r="K278" s="72"/>
      <c r="L278" s="72"/>
      <c r="M278" s="72"/>
      <c r="N278" s="72"/>
    </row>
    <row r="279" spans="1:14" s="127" customFormat="1">
      <c r="A279" s="98"/>
      <c r="B279" s="93"/>
      <c r="C279" s="93"/>
      <c r="D279" s="93"/>
      <c r="E279" s="93"/>
      <c r="F279" s="93"/>
      <c r="G279" s="72"/>
      <c r="H279" s="72"/>
      <c r="I279" s="72"/>
      <c r="J279" s="72"/>
      <c r="K279" s="72"/>
      <c r="L279" s="72"/>
      <c r="M279" s="72"/>
      <c r="N279" s="72"/>
    </row>
    <row r="280" spans="1:14" s="127" customFormat="1">
      <c r="A280" s="98"/>
      <c r="B280" s="93"/>
      <c r="C280" s="93"/>
      <c r="D280" s="93"/>
      <c r="E280" s="93"/>
      <c r="F280" s="93"/>
      <c r="G280" s="72"/>
      <c r="H280" s="72"/>
      <c r="I280" s="72"/>
      <c r="J280" s="72"/>
      <c r="K280" s="72"/>
      <c r="L280" s="72"/>
      <c r="M280" s="72"/>
      <c r="N280" s="72"/>
    </row>
    <row r="281" spans="1:14" s="127" customFormat="1">
      <c r="A281" s="98"/>
      <c r="B281" s="93"/>
      <c r="C281" s="93"/>
      <c r="D281" s="93"/>
      <c r="E281" s="93"/>
      <c r="F281" s="93"/>
      <c r="G281" s="72"/>
      <c r="H281" s="72"/>
      <c r="I281" s="72"/>
      <c r="J281" s="72"/>
      <c r="K281" s="72"/>
      <c r="L281" s="72"/>
      <c r="M281" s="72"/>
      <c r="N281" s="72"/>
    </row>
    <row r="282" spans="1:14" s="127" customFormat="1">
      <c r="A282" s="98"/>
      <c r="B282" s="93"/>
      <c r="C282" s="93"/>
      <c r="D282" s="93"/>
      <c r="E282" s="93"/>
      <c r="F282" s="93"/>
      <c r="G282" s="72"/>
      <c r="H282" s="72"/>
      <c r="I282" s="72"/>
      <c r="J282" s="72"/>
      <c r="K282" s="72"/>
      <c r="L282" s="72"/>
      <c r="M282" s="72"/>
      <c r="N282" s="72"/>
    </row>
    <row r="283" spans="1:14" s="127" customFormat="1">
      <c r="A283" s="98"/>
      <c r="B283" s="93"/>
      <c r="C283" s="93"/>
      <c r="D283" s="93"/>
      <c r="E283" s="93"/>
      <c r="F283" s="93"/>
      <c r="G283" s="72"/>
      <c r="H283" s="72"/>
      <c r="I283" s="72"/>
      <c r="J283" s="72"/>
      <c r="K283" s="72"/>
      <c r="L283" s="72"/>
      <c r="M283" s="72"/>
      <c r="N283" s="72"/>
    </row>
    <row r="284" spans="1:14" s="127" customFormat="1">
      <c r="A284" s="98"/>
      <c r="B284" s="93"/>
      <c r="C284" s="93"/>
      <c r="D284" s="93"/>
      <c r="E284" s="93"/>
      <c r="F284" s="93"/>
      <c r="G284" s="72"/>
      <c r="H284" s="72"/>
      <c r="I284" s="72"/>
      <c r="J284" s="72"/>
      <c r="K284" s="72"/>
      <c r="L284" s="72"/>
      <c r="M284" s="72"/>
      <c r="N284" s="72"/>
    </row>
    <row r="285" spans="1:14" s="127" customFormat="1">
      <c r="A285" s="98"/>
      <c r="B285" s="93"/>
      <c r="C285" s="93"/>
      <c r="D285" s="93"/>
      <c r="E285" s="93"/>
      <c r="F285" s="93"/>
      <c r="G285" s="72"/>
      <c r="H285" s="72"/>
      <c r="I285" s="72"/>
      <c r="J285" s="72"/>
      <c r="K285" s="72"/>
      <c r="L285" s="72"/>
      <c r="M285" s="72"/>
      <c r="N285" s="72"/>
    </row>
    <row r="286" spans="1:14" s="127" customFormat="1">
      <c r="A286" s="98"/>
      <c r="B286" s="93"/>
      <c r="C286" s="93"/>
      <c r="D286" s="93"/>
      <c r="E286" s="93"/>
      <c r="F286" s="93"/>
      <c r="G286" s="72"/>
      <c r="H286" s="72"/>
      <c r="I286" s="72"/>
      <c r="J286" s="72"/>
      <c r="K286" s="72"/>
      <c r="L286" s="72"/>
      <c r="M286" s="72"/>
      <c r="N286" s="72"/>
    </row>
    <row r="287" spans="1:14" s="127" customFormat="1">
      <c r="A287" s="98"/>
      <c r="B287" s="93"/>
      <c r="C287" s="93"/>
      <c r="D287" s="93"/>
      <c r="E287" s="93"/>
      <c r="F287" s="93"/>
      <c r="G287" s="72"/>
      <c r="H287" s="72"/>
      <c r="I287" s="72"/>
      <c r="J287" s="72"/>
      <c r="K287" s="72"/>
      <c r="L287" s="72"/>
      <c r="M287" s="72"/>
      <c r="N287" s="72"/>
    </row>
    <row r="288" spans="1:14" s="127" customFormat="1">
      <c r="A288" s="98"/>
      <c r="B288" s="93"/>
      <c r="C288" s="93"/>
      <c r="D288" s="93"/>
      <c r="E288" s="93"/>
      <c r="F288" s="93"/>
      <c r="G288" s="72"/>
      <c r="H288" s="72"/>
      <c r="I288" s="72"/>
      <c r="J288" s="72"/>
      <c r="K288" s="72"/>
      <c r="L288" s="72"/>
      <c r="M288" s="72"/>
      <c r="N288" s="72"/>
    </row>
    <row r="289" spans="1:14" s="127" customFormat="1">
      <c r="A289" s="98"/>
      <c r="B289" s="93"/>
      <c r="C289" s="93"/>
      <c r="D289" s="93"/>
      <c r="E289" s="93"/>
      <c r="F289" s="93"/>
      <c r="G289" s="72"/>
      <c r="H289" s="72"/>
      <c r="I289" s="72"/>
      <c r="J289" s="72"/>
      <c r="K289" s="72"/>
      <c r="L289" s="72"/>
      <c r="M289" s="72"/>
      <c r="N289" s="72"/>
    </row>
    <row r="290" spans="1:14" s="127" customFormat="1">
      <c r="A290" s="98"/>
      <c r="B290" s="93"/>
      <c r="C290" s="93"/>
      <c r="D290" s="93"/>
      <c r="E290" s="93"/>
      <c r="F290" s="93"/>
      <c r="G290" s="72"/>
      <c r="H290" s="72"/>
      <c r="I290" s="72"/>
      <c r="J290" s="72"/>
      <c r="K290" s="72"/>
      <c r="L290" s="72"/>
      <c r="M290" s="72"/>
      <c r="N290" s="72"/>
    </row>
    <row r="291" spans="1:14" s="127" customFormat="1">
      <c r="A291" s="98"/>
      <c r="B291" s="93"/>
      <c r="C291" s="93"/>
      <c r="D291" s="93"/>
      <c r="E291" s="93"/>
      <c r="F291" s="93"/>
      <c r="G291" s="72"/>
      <c r="H291" s="72"/>
      <c r="I291" s="72"/>
      <c r="J291" s="72"/>
      <c r="K291" s="72"/>
      <c r="L291" s="72"/>
      <c r="M291" s="72"/>
      <c r="N291" s="72"/>
    </row>
    <row r="292" spans="1:14" s="127" customFormat="1">
      <c r="A292" s="98"/>
      <c r="B292" s="93"/>
      <c r="C292" s="93"/>
      <c r="D292" s="93"/>
      <c r="E292" s="93"/>
      <c r="F292" s="93"/>
      <c r="G292" s="72"/>
      <c r="H292" s="72"/>
      <c r="I292" s="72"/>
      <c r="J292" s="72"/>
      <c r="K292" s="72"/>
      <c r="L292" s="72"/>
      <c r="M292" s="72"/>
      <c r="N292" s="72"/>
    </row>
    <row r="293" spans="1:14" s="127" customFormat="1">
      <c r="A293" s="98"/>
      <c r="B293" s="93"/>
      <c r="C293" s="93"/>
      <c r="D293" s="93"/>
      <c r="E293" s="93"/>
      <c r="F293" s="93"/>
      <c r="G293" s="72"/>
      <c r="H293" s="72"/>
      <c r="I293" s="72"/>
      <c r="J293" s="72"/>
      <c r="K293" s="72"/>
      <c r="L293" s="72"/>
      <c r="M293" s="72"/>
      <c r="N293" s="72"/>
    </row>
    <row r="294" spans="1:14" s="127" customFormat="1">
      <c r="A294" s="98"/>
      <c r="B294" s="93"/>
      <c r="C294" s="93"/>
      <c r="D294" s="93"/>
      <c r="E294" s="93"/>
      <c r="F294" s="93"/>
      <c r="G294" s="72"/>
      <c r="H294" s="72"/>
      <c r="I294" s="72"/>
      <c r="J294" s="72"/>
      <c r="K294" s="72"/>
      <c r="L294" s="72"/>
      <c r="M294" s="72"/>
      <c r="N294" s="72"/>
    </row>
    <row r="295" spans="1:14" s="127" customFormat="1">
      <c r="A295" s="98"/>
      <c r="B295" s="93"/>
      <c r="C295" s="93"/>
      <c r="D295" s="93"/>
      <c r="E295" s="93"/>
      <c r="F295" s="93"/>
      <c r="G295" s="72"/>
      <c r="H295" s="72"/>
      <c r="I295" s="72"/>
      <c r="J295" s="72"/>
      <c r="K295" s="72"/>
      <c r="L295" s="72"/>
      <c r="M295" s="72"/>
      <c r="N295" s="72"/>
    </row>
    <row r="296" spans="1:14" s="127" customFormat="1">
      <c r="A296" s="98"/>
      <c r="B296" s="93"/>
      <c r="C296" s="93"/>
      <c r="D296" s="93"/>
      <c r="E296" s="93"/>
      <c r="F296" s="93"/>
      <c r="G296" s="72"/>
      <c r="H296" s="72"/>
      <c r="I296" s="72"/>
      <c r="J296" s="72"/>
      <c r="K296" s="72"/>
      <c r="L296" s="72"/>
      <c r="M296" s="72"/>
      <c r="N296" s="72"/>
    </row>
    <row r="297" spans="1:14" s="127" customFormat="1">
      <c r="A297" s="98"/>
      <c r="B297" s="93"/>
      <c r="C297" s="93"/>
      <c r="D297" s="93"/>
      <c r="E297" s="93"/>
      <c r="F297" s="93"/>
      <c r="G297" s="72"/>
      <c r="H297" s="72"/>
      <c r="I297" s="72"/>
      <c r="J297" s="72"/>
      <c r="K297" s="72"/>
      <c r="L297" s="72"/>
      <c r="M297" s="72"/>
      <c r="N297" s="72"/>
    </row>
    <row r="298" spans="1:14" s="127" customFormat="1">
      <c r="A298" s="98"/>
      <c r="B298" s="93"/>
      <c r="C298" s="93"/>
      <c r="D298" s="93"/>
      <c r="E298" s="93"/>
      <c r="F298" s="93"/>
      <c r="G298" s="72"/>
      <c r="H298" s="72"/>
      <c r="I298" s="72"/>
      <c r="J298" s="72"/>
      <c r="K298" s="72"/>
      <c r="L298" s="72"/>
      <c r="M298" s="72"/>
      <c r="N298" s="72"/>
    </row>
    <row r="299" spans="1:14" s="127" customFormat="1">
      <c r="A299" s="98"/>
      <c r="B299" s="93"/>
      <c r="C299" s="93"/>
      <c r="D299" s="93"/>
      <c r="E299" s="93"/>
      <c r="F299" s="93"/>
      <c r="G299" s="72"/>
      <c r="H299" s="72"/>
      <c r="I299" s="72"/>
      <c r="J299" s="72"/>
      <c r="K299" s="72"/>
      <c r="L299" s="72"/>
      <c r="M299" s="72"/>
      <c r="N299" s="72"/>
    </row>
    <row r="300" spans="1:14" s="127" customFormat="1">
      <c r="A300" s="98"/>
      <c r="B300" s="93"/>
      <c r="C300" s="93"/>
      <c r="D300" s="93"/>
      <c r="E300" s="93"/>
      <c r="F300" s="93"/>
      <c r="G300" s="72"/>
      <c r="H300" s="72"/>
      <c r="I300" s="72"/>
      <c r="J300" s="72"/>
      <c r="K300" s="72"/>
      <c r="L300" s="72"/>
      <c r="M300" s="72"/>
      <c r="N300" s="72"/>
    </row>
    <row r="301" spans="1:14" s="127" customFormat="1">
      <c r="A301" s="98"/>
      <c r="B301" s="93"/>
      <c r="C301" s="93"/>
      <c r="D301" s="93"/>
      <c r="E301" s="93"/>
      <c r="F301" s="93"/>
      <c r="G301" s="72"/>
      <c r="H301" s="72"/>
      <c r="I301" s="72"/>
      <c r="J301" s="72"/>
      <c r="K301" s="72"/>
      <c r="L301" s="72"/>
      <c r="M301" s="72"/>
      <c r="N301" s="72"/>
    </row>
    <row r="302" spans="1:14" s="127" customFormat="1">
      <c r="A302" s="98"/>
      <c r="B302" s="93"/>
      <c r="C302" s="93"/>
      <c r="D302" s="93"/>
      <c r="E302" s="93"/>
      <c r="F302" s="93"/>
      <c r="G302" s="72"/>
      <c r="H302" s="72"/>
      <c r="I302" s="72"/>
      <c r="J302" s="72"/>
      <c r="K302" s="72"/>
      <c r="L302" s="72"/>
      <c r="M302" s="72"/>
      <c r="N302" s="72"/>
    </row>
    <row r="303" spans="1:14" s="127" customFormat="1">
      <c r="A303" s="98"/>
      <c r="B303" s="93"/>
      <c r="C303" s="93"/>
      <c r="D303" s="93"/>
      <c r="E303" s="93"/>
      <c r="F303" s="93"/>
      <c r="G303" s="72"/>
      <c r="H303" s="72"/>
      <c r="I303" s="72"/>
      <c r="J303" s="72"/>
      <c r="K303" s="72"/>
      <c r="L303" s="72"/>
      <c r="M303" s="72"/>
      <c r="N303" s="72"/>
    </row>
    <row r="304" spans="1:14" s="127" customFormat="1">
      <c r="A304" s="98"/>
      <c r="B304" s="93"/>
      <c r="C304" s="93"/>
      <c r="D304" s="93"/>
      <c r="E304" s="93"/>
      <c r="F304" s="93"/>
      <c r="G304" s="72"/>
      <c r="H304" s="72"/>
      <c r="I304" s="72"/>
      <c r="J304" s="72"/>
      <c r="K304" s="72"/>
      <c r="L304" s="72"/>
      <c r="M304" s="72"/>
      <c r="N304" s="72"/>
    </row>
    <row r="305" spans="1:14" s="127" customFormat="1">
      <c r="A305" s="98"/>
      <c r="B305" s="93"/>
      <c r="C305" s="93"/>
      <c r="D305" s="93"/>
      <c r="E305" s="93"/>
      <c r="F305" s="93"/>
      <c r="G305" s="72"/>
      <c r="H305" s="72"/>
      <c r="I305" s="72"/>
      <c r="J305" s="72"/>
      <c r="K305" s="72"/>
      <c r="L305" s="72"/>
      <c r="M305" s="72"/>
      <c r="N305" s="72"/>
    </row>
    <row r="306" spans="1:14" s="127" customFormat="1">
      <c r="A306" s="98"/>
      <c r="B306" s="93"/>
      <c r="C306" s="93"/>
      <c r="D306" s="93"/>
      <c r="E306" s="93"/>
      <c r="F306" s="93"/>
      <c r="G306" s="72"/>
      <c r="H306" s="72"/>
      <c r="I306" s="72"/>
      <c r="J306" s="72"/>
      <c r="K306" s="72"/>
      <c r="L306" s="72"/>
      <c r="M306" s="72"/>
      <c r="N306" s="72"/>
    </row>
    <row r="307" spans="1:14" s="127" customFormat="1">
      <c r="A307" s="98"/>
      <c r="B307" s="93"/>
      <c r="C307" s="93"/>
      <c r="D307" s="93"/>
      <c r="E307" s="93"/>
      <c r="F307" s="93"/>
      <c r="G307" s="72"/>
      <c r="H307" s="72"/>
      <c r="I307" s="72"/>
      <c r="J307" s="72"/>
      <c r="K307" s="72"/>
      <c r="L307" s="72"/>
      <c r="M307" s="72"/>
      <c r="N307" s="72"/>
    </row>
    <row r="308" spans="1:14" s="127" customFormat="1">
      <c r="A308" s="98"/>
      <c r="B308" s="93"/>
      <c r="C308" s="93"/>
      <c r="D308" s="93"/>
      <c r="E308" s="93"/>
      <c r="F308" s="93"/>
      <c r="G308" s="72"/>
      <c r="H308" s="72"/>
      <c r="I308" s="72"/>
      <c r="J308" s="72"/>
      <c r="K308" s="72"/>
      <c r="L308" s="72"/>
      <c r="M308" s="72"/>
      <c r="N308" s="72"/>
    </row>
    <row r="309" spans="1:14" s="127" customFormat="1">
      <c r="A309" s="98"/>
      <c r="B309" s="93"/>
      <c r="C309" s="93"/>
      <c r="D309" s="93"/>
      <c r="E309" s="93"/>
      <c r="F309" s="93"/>
      <c r="G309" s="72"/>
      <c r="H309" s="72"/>
      <c r="I309" s="72"/>
      <c r="J309" s="72"/>
      <c r="K309" s="72"/>
      <c r="L309" s="72"/>
      <c r="M309" s="72"/>
      <c r="N309" s="72"/>
    </row>
    <row r="310" spans="1:14" s="127" customFormat="1">
      <c r="A310" s="98"/>
      <c r="B310" s="93"/>
      <c r="C310" s="93"/>
      <c r="D310" s="93"/>
      <c r="E310" s="93"/>
      <c r="F310" s="93"/>
      <c r="G310" s="72"/>
      <c r="H310" s="72"/>
      <c r="I310" s="72"/>
      <c r="J310" s="72"/>
      <c r="K310" s="72"/>
      <c r="L310" s="72"/>
      <c r="M310" s="72"/>
      <c r="N310" s="72"/>
    </row>
    <row r="311" spans="1:14" s="127" customFormat="1">
      <c r="A311" s="98"/>
      <c r="B311" s="93"/>
      <c r="C311" s="93"/>
      <c r="D311" s="93"/>
      <c r="E311" s="93"/>
      <c r="F311" s="93"/>
      <c r="G311" s="72"/>
      <c r="H311" s="72"/>
      <c r="I311" s="72"/>
      <c r="J311" s="72"/>
      <c r="K311" s="72"/>
      <c r="L311" s="72"/>
      <c r="M311" s="72"/>
      <c r="N311" s="72"/>
    </row>
    <row r="312" spans="1:14" s="127" customFormat="1">
      <c r="A312" s="98"/>
      <c r="B312" s="93"/>
      <c r="C312" s="93"/>
      <c r="D312" s="93"/>
      <c r="E312" s="93"/>
      <c r="F312" s="93"/>
      <c r="G312" s="72"/>
      <c r="H312" s="72"/>
      <c r="I312" s="72"/>
      <c r="J312" s="72"/>
      <c r="K312" s="72"/>
      <c r="L312" s="72"/>
      <c r="M312" s="72"/>
      <c r="N312" s="72"/>
    </row>
    <row r="313" spans="1:14" s="127" customFormat="1">
      <c r="A313" s="98"/>
      <c r="B313" s="93"/>
      <c r="C313" s="93"/>
      <c r="D313" s="93"/>
      <c r="E313" s="93"/>
      <c r="F313" s="93"/>
      <c r="G313" s="72"/>
      <c r="H313" s="72"/>
      <c r="I313" s="72"/>
      <c r="J313" s="72"/>
      <c r="K313" s="72"/>
      <c r="L313" s="72"/>
      <c r="M313" s="72"/>
      <c r="N313" s="72"/>
    </row>
    <row r="314" spans="1:14" s="127" customFormat="1">
      <c r="A314" s="98"/>
      <c r="B314" s="93"/>
      <c r="C314" s="93"/>
      <c r="D314" s="93"/>
      <c r="E314" s="93"/>
      <c r="F314" s="93"/>
      <c r="G314" s="72"/>
      <c r="H314" s="72"/>
      <c r="I314" s="72"/>
      <c r="J314" s="72"/>
      <c r="K314" s="72"/>
      <c r="L314" s="72"/>
      <c r="M314" s="72"/>
      <c r="N314" s="72"/>
    </row>
    <row r="315" spans="1:14" s="127" customFormat="1">
      <c r="A315" s="98"/>
      <c r="B315" s="93"/>
      <c r="C315" s="93"/>
      <c r="D315" s="93"/>
      <c r="E315" s="93"/>
      <c r="F315" s="93"/>
      <c r="G315" s="72"/>
      <c r="H315" s="72"/>
      <c r="I315" s="72"/>
      <c r="J315" s="72"/>
      <c r="K315" s="72"/>
      <c r="L315" s="72"/>
      <c r="M315" s="72"/>
      <c r="N315" s="72"/>
    </row>
    <row r="316" spans="1:14" s="127" customFormat="1">
      <c r="A316" s="98"/>
      <c r="B316" s="93"/>
      <c r="C316" s="93"/>
      <c r="D316" s="93"/>
      <c r="E316" s="93"/>
      <c r="F316" s="93"/>
      <c r="G316" s="72"/>
      <c r="H316" s="72"/>
      <c r="I316" s="72"/>
      <c r="J316" s="72"/>
      <c r="K316" s="72"/>
      <c r="L316" s="72"/>
      <c r="M316" s="72"/>
      <c r="N316" s="72"/>
    </row>
    <row r="317" spans="1:14" s="127" customFormat="1">
      <c r="A317" s="98"/>
      <c r="B317" s="93"/>
      <c r="C317" s="93"/>
      <c r="D317" s="93"/>
      <c r="E317" s="93"/>
      <c r="F317" s="93"/>
      <c r="G317" s="72"/>
      <c r="H317" s="72"/>
      <c r="I317" s="72"/>
      <c r="J317" s="72"/>
      <c r="K317" s="72"/>
      <c r="L317" s="72"/>
      <c r="M317" s="72"/>
      <c r="N317" s="72"/>
    </row>
    <row r="318" spans="1:14" s="127" customFormat="1">
      <c r="A318" s="98"/>
      <c r="B318" s="93"/>
      <c r="C318" s="93"/>
      <c r="D318" s="93"/>
      <c r="E318" s="93"/>
      <c r="F318" s="93"/>
      <c r="G318" s="72"/>
      <c r="H318" s="72"/>
      <c r="I318" s="72"/>
      <c r="J318" s="72"/>
      <c r="K318" s="72"/>
      <c r="L318" s="72"/>
      <c r="M318" s="72"/>
      <c r="N318" s="72"/>
    </row>
    <row r="319" spans="1:14" s="127" customFormat="1">
      <c r="A319" s="98"/>
      <c r="B319" s="93"/>
      <c r="C319" s="93"/>
      <c r="D319" s="93"/>
      <c r="E319" s="93"/>
      <c r="F319" s="93"/>
      <c r="G319" s="72"/>
      <c r="H319" s="72"/>
      <c r="I319" s="72"/>
      <c r="J319" s="72"/>
      <c r="K319" s="72"/>
      <c r="L319" s="72"/>
      <c r="M319" s="72"/>
      <c r="N319" s="72"/>
    </row>
    <row r="320" spans="1:14" s="127" customFormat="1">
      <c r="A320" s="98"/>
      <c r="B320" s="93"/>
      <c r="C320" s="93"/>
      <c r="D320" s="93"/>
      <c r="E320" s="93"/>
      <c r="F320" s="93"/>
      <c r="G320" s="72"/>
      <c r="H320" s="72"/>
      <c r="I320" s="72"/>
      <c r="J320" s="72"/>
      <c r="K320" s="72"/>
      <c r="L320" s="72"/>
      <c r="M320" s="72"/>
      <c r="N320" s="72"/>
    </row>
    <row r="321" spans="1:14" s="127" customFormat="1">
      <c r="A321" s="98"/>
      <c r="B321" s="93"/>
      <c r="C321" s="93"/>
      <c r="D321" s="93"/>
      <c r="E321" s="93"/>
      <c r="F321" s="93"/>
      <c r="G321" s="72"/>
      <c r="H321" s="72"/>
      <c r="I321" s="72"/>
      <c r="J321" s="72"/>
      <c r="K321" s="72"/>
      <c r="L321" s="72"/>
      <c r="M321" s="72"/>
      <c r="N321" s="72"/>
    </row>
    <row r="322" spans="1:14" s="127" customFormat="1">
      <c r="A322" s="98"/>
      <c r="B322" s="93"/>
      <c r="C322" s="93"/>
      <c r="D322" s="93"/>
      <c r="E322" s="93"/>
      <c r="F322" s="93"/>
      <c r="G322" s="72"/>
      <c r="H322" s="72"/>
      <c r="I322" s="72"/>
      <c r="J322" s="72"/>
      <c r="K322" s="72"/>
      <c r="L322" s="72"/>
      <c r="M322" s="72"/>
      <c r="N322" s="72"/>
    </row>
    <row r="323" spans="1:14" s="127" customFormat="1">
      <c r="A323" s="98"/>
      <c r="B323" s="93"/>
      <c r="C323" s="93"/>
      <c r="D323" s="93"/>
      <c r="E323" s="93"/>
      <c r="F323" s="93"/>
      <c r="G323" s="72"/>
      <c r="H323" s="72"/>
      <c r="I323" s="72"/>
      <c r="J323" s="72"/>
      <c r="K323" s="72"/>
      <c r="L323" s="72"/>
      <c r="M323" s="72"/>
      <c r="N323" s="72"/>
    </row>
    <row r="324" spans="1:14" s="127" customFormat="1">
      <c r="A324" s="98"/>
      <c r="B324" s="93"/>
      <c r="C324" s="93"/>
      <c r="D324" s="93"/>
      <c r="E324" s="93"/>
      <c r="F324" s="93"/>
      <c r="G324" s="72"/>
      <c r="H324" s="72"/>
      <c r="I324" s="72"/>
      <c r="J324" s="72"/>
      <c r="K324" s="72"/>
      <c r="L324" s="72"/>
      <c r="M324" s="72"/>
      <c r="N324" s="72"/>
    </row>
    <row r="325" spans="1:14" s="127" customFormat="1">
      <c r="A325" s="98"/>
      <c r="B325" s="93"/>
      <c r="C325" s="93"/>
      <c r="D325" s="93"/>
      <c r="E325" s="93"/>
      <c r="F325" s="93"/>
      <c r="G325" s="72"/>
      <c r="H325" s="72"/>
      <c r="I325" s="72"/>
      <c r="J325" s="72"/>
      <c r="K325" s="72"/>
      <c r="L325" s="72"/>
      <c r="M325" s="72"/>
      <c r="N325" s="72"/>
    </row>
    <row r="326" spans="1:14" s="127" customFormat="1">
      <c r="A326" s="98"/>
      <c r="B326" s="93"/>
      <c r="C326" s="93"/>
      <c r="D326" s="93"/>
      <c r="E326" s="93"/>
      <c r="F326" s="93"/>
      <c r="G326" s="72"/>
      <c r="H326" s="72"/>
      <c r="I326" s="72"/>
      <c r="J326" s="72"/>
      <c r="K326" s="72"/>
      <c r="L326" s="72"/>
      <c r="M326" s="72"/>
      <c r="N326" s="72"/>
    </row>
    <row r="327" spans="1:14" s="127" customFormat="1">
      <c r="A327" s="98"/>
      <c r="B327" s="93"/>
      <c r="C327" s="93"/>
      <c r="D327" s="93"/>
      <c r="E327" s="93"/>
      <c r="F327" s="93"/>
      <c r="G327" s="72"/>
      <c r="H327" s="72"/>
      <c r="I327" s="72"/>
      <c r="J327" s="72"/>
      <c r="K327" s="72"/>
      <c r="L327" s="72"/>
      <c r="M327" s="72"/>
      <c r="N327" s="72"/>
    </row>
    <row r="328" spans="1:14" s="127" customFormat="1">
      <c r="A328" s="98"/>
      <c r="B328" s="93"/>
      <c r="C328" s="93"/>
      <c r="D328" s="93"/>
      <c r="E328" s="93"/>
      <c r="F328" s="93"/>
      <c r="G328" s="72"/>
      <c r="H328" s="72"/>
      <c r="I328" s="72"/>
      <c r="J328" s="72"/>
      <c r="K328" s="72"/>
      <c r="L328" s="72"/>
      <c r="M328" s="72"/>
      <c r="N328" s="72"/>
    </row>
    <row r="329" spans="1:14" s="127" customFormat="1">
      <c r="A329" s="98"/>
      <c r="B329" s="93"/>
      <c r="C329" s="93"/>
      <c r="D329" s="93"/>
      <c r="E329" s="93"/>
      <c r="F329" s="93"/>
      <c r="G329" s="72"/>
      <c r="H329" s="72"/>
      <c r="I329" s="72"/>
      <c r="J329" s="72"/>
      <c r="K329" s="72"/>
      <c r="L329" s="72"/>
      <c r="M329" s="72"/>
      <c r="N329" s="72"/>
    </row>
    <row r="330" spans="1:14" s="127" customFormat="1">
      <c r="A330" s="98"/>
      <c r="B330" s="93"/>
      <c r="C330" s="93"/>
      <c r="D330" s="93"/>
      <c r="E330" s="93"/>
      <c r="F330" s="93"/>
      <c r="G330" s="72"/>
      <c r="H330" s="72"/>
      <c r="I330" s="72"/>
      <c r="J330" s="72"/>
      <c r="K330" s="72"/>
      <c r="L330" s="72"/>
      <c r="M330" s="72"/>
      <c r="N330" s="72"/>
    </row>
    <row r="331" spans="1:14" s="127" customFormat="1">
      <c r="A331" s="98"/>
      <c r="B331" s="93"/>
      <c r="C331" s="93"/>
      <c r="D331" s="93"/>
      <c r="E331" s="93"/>
      <c r="F331" s="93"/>
      <c r="G331" s="72"/>
      <c r="H331" s="72"/>
      <c r="I331" s="72"/>
      <c r="J331" s="72"/>
      <c r="K331" s="72"/>
      <c r="L331" s="72"/>
      <c r="M331" s="72"/>
      <c r="N331" s="72"/>
    </row>
    <row r="332" spans="1:14" s="127" customFormat="1">
      <c r="A332" s="98"/>
      <c r="B332" s="93"/>
      <c r="C332" s="93"/>
      <c r="D332" s="93"/>
      <c r="E332" s="93"/>
      <c r="F332" s="93"/>
      <c r="G332" s="72"/>
      <c r="H332" s="72"/>
      <c r="I332" s="72"/>
      <c r="J332" s="72"/>
      <c r="K332" s="72"/>
      <c r="L332" s="72"/>
      <c r="M332" s="72"/>
      <c r="N332" s="72"/>
    </row>
    <row r="333" spans="1:14" s="127" customFormat="1">
      <c r="A333" s="98"/>
      <c r="B333" s="93"/>
      <c r="C333" s="93"/>
      <c r="D333" s="93"/>
      <c r="E333" s="93"/>
      <c r="F333" s="93"/>
      <c r="G333" s="72"/>
      <c r="H333" s="72"/>
      <c r="I333" s="72"/>
      <c r="J333" s="72"/>
      <c r="K333" s="72"/>
      <c r="L333" s="72"/>
      <c r="M333" s="72"/>
      <c r="N333" s="72"/>
    </row>
    <row r="334" spans="1:14" s="127" customFormat="1">
      <c r="A334" s="98"/>
      <c r="B334" s="93"/>
      <c r="C334" s="93"/>
      <c r="D334" s="93"/>
      <c r="E334" s="93"/>
      <c r="F334" s="93"/>
      <c r="G334" s="72"/>
      <c r="H334" s="72"/>
      <c r="I334" s="72"/>
      <c r="J334" s="72"/>
      <c r="K334" s="72"/>
      <c r="L334" s="72"/>
      <c r="M334" s="72"/>
      <c r="N334" s="72"/>
    </row>
    <row r="335" spans="1:14" s="127" customFormat="1">
      <c r="A335" s="98"/>
      <c r="B335" s="93"/>
      <c r="C335" s="93"/>
      <c r="D335" s="93"/>
      <c r="E335" s="93"/>
      <c r="F335" s="93"/>
      <c r="G335" s="72"/>
      <c r="H335" s="72"/>
      <c r="I335" s="72"/>
      <c r="J335" s="72"/>
      <c r="K335" s="72"/>
      <c r="L335" s="72"/>
      <c r="M335" s="72"/>
      <c r="N335" s="72"/>
    </row>
    <row r="336" spans="1:14" s="127" customFormat="1">
      <c r="A336" s="98"/>
      <c r="B336" s="93"/>
      <c r="C336" s="93"/>
      <c r="D336" s="93"/>
      <c r="E336" s="93"/>
      <c r="F336" s="93"/>
      <c r="G336" s="72"/>
      <c r="H336" s="72"/>
      <c r="I336" s="72"/>
      <c r="J336" s="72"/>
      <c r="K336" s="72"/>
      <c r="L336" s="72"/>
      <c r="M336" s="72"/>
      <c r="N336" s="72"/>
    </row>
    <row r="337" spans="1:14" s="127" customFormat="1">
      <c r="A337" s="98"/>
      <c r="B337" s="93"/>
      <c r="C337" s="93"/>
      <c r="D337" s="93"/>
      <c r="E337" s="93"/>
      <c r="F337" s="93"/>
      <c r="G337" s="72"/>
      <c r="H337" s="72"/>
      <c r="I337" s="72"/>
      <c r="J337" s="72"/>
      <c r="K337" s="72"/>
      <c r="L337" s="72"/>
      <c r="M337" s="72"/>
      <c r="N337" s="72"/>
    </row>
    <row r="338" spans="1:14" s="127" customFormat="1">
      <c r="A338" s="98"/>
      <c r="B338" s="93"/>
      <c r="C338" s="93"/>
      <c r="D338" s="93"/>
      <c r="E338" s="93"/>
      <c r="F338" s="93"/>
      <c r="G338" s="72"/>
      <c r="H338" s="72"/>
      <c r="I338" s="72"/>
      <c r="J338" s="72"/>
      <c r="K338" s="72"/>
      <c r="L338" s="72"/>
      <c r="M338" s="72"/>
      <c r="N338" s="72"/>
    </row>
    <row r="339" spans="1:14" s="127" customFormat="1">
      <c r="A339" s="98"/>
      <c r="B339" s="93"/>
      <c r="C339" s="93"/>
      <c r="D339" s="93"/>
      <c r="E339" s="93"/>
      <c r="F339" s="93"/>
      <c r="G339" s="72"/>
      <c r="H339" s="72"/>
      <c r="I339" s="72"/>
      <c r="J339" s="72"/>
      <c r="K339" s="72"/>
      <c r="L339" s="72"/>
      <c r="M339" s="72"/>
      <c r="N339" s="72"/>
    </row>
    <row r="340" spans="1:14" s="127" customFormat="1">
      <c r="A340" s="98"/>
      <c r="B340" s="93"/>
      <c r="C340" s="93"/>
      <c r="D340" s="93"/>
      <c r="E340" s="93"/>
      <c r="F340" s="93"/>
      <c r="G340" s="72"/>
      <c r="H340" s="72"/>
      <c r="I340" s="72"/>
      <c r="J340" s="72"/>
      <c r="K340" s="72"/>
      <c r="L340" s="72"/>
      <c r="M340" s="72"/>
      <c r="N340" s="72"/>
    </row>
    <row r="341" spans="1:14" s="127" customFormat="1">
      <c r="A341" s="98"/>
      <c r="B341" s="93"/>
      <c r="C341" s="93"/>
      <c r="D341" s="93"/>
      <c r="E341" s="93"/>
      <c r="F341" s="93"/>
      <c r="G341" s="72"/>
      <c r="H341" s="72"/>
      <c r="I341" s="72"/>
      <c r="J341" s="72"/>
      <c r="K341" s="72"/>
      <c r="L341" s="72"/>
      <c r="M341" s="72"/>
      <c r="N341" s="72"/>
    </row>
    <row r="342" spans="1:14" s="127" customFormat="1">
      <c r="A342" s="98"/>
      <c r="B342" s="93"/>
      <c r="C342" s="93"/>
      <c r="D342" s="93"/>
      <c r="E342" s="93"/>
      <c r="F342" s="93"/>
      <c r="G342" s="72"/>
      <c r="H342" s="72"/>
      <c r="I342" s="72"/>
      <c r="J342" s="72"/>
      <c r="K342" s="72"/>
      <c r="L342" s="72"/>
      <c r="M342" s="72"/>
      <c r="N342" s="72"/>
    </row>
    <row r="343" spans="1:14" s="127" customFormat="1">
      <c r="A343" s="98"/>
      <c r="B343" s="93"/>
      <c r="C343" s="93"/>
      <c r="D343" s="93"/>
      <c r="E343" s="93"/>
      <c r="F343" s="93"/>
      <c r="G343" s="72"/>
      <c r="H343" s="72"/>
      <c r="I343" s="72"/>
      <c r="J343" s="72"/>
      <c r="K343" s="72"/>
      <c r="L343" s="72"/>
      <c r="M343" s="72"/>
      <c r="N343" s="72"/>
    </row>
    <row r="344" spans="1:14" s="127" customFormat="1">
      <c r="A344" s="98"/>
      <c r="B344" s="93"/>
      <c r="C344" s="93"/>
      <c r="D344" s="93"/>
      <c r="E344" s="93"/>
      <c r="F344" s="93"/>
      <c r="G344" s="72"/>
      <c r="H344" s="72"/>
      <c r="I344" s="72"/>
      <c r="J344" s="72"/>
      <c r="K344" s="72"/>
      <c r="L344" s="72"/>
      <c r="M344" s="72"/>
      <c r="N344" s="72"/>
    </row>
    <row r="345" spans="1:14" s="127" customFormat="1">
      <c r="A345" s="98"/>
      <c r="B345" s="93"/>
      <c r="C345" s="93"/>
      <c r="D345" s="93"/>
      <c r="E345" s="93"/>
      <c r="F345" s="93"/>
      <c r="G345" s="72"/>
      <c r="H345" s="72"/>
      <c r="I345" s="72"/>
      <c r="J345" s="72"/>
      <c r="K345" s="72"/>
      <c r="L345" s="72"/>
      <c r="M345" s="72"/>
      <c r="N345" s="72"/>
    </row>
    <row r="346" spans="1:14" s="127" customFormat="1">
      <c r="A346" s="98"/>
      <c r="B346" s="93"/>
      <c r="C346" s="93"/>
      <c r="D346" s="93"/>
      <c r="E346" s="93"/>
      <c r="F346" s="93"/>
      <c r="G346" s="72"/>
      <c r="H346" s="72"/>
      <c r="I346" s="72"/>
      <c r="J346" s="72"/>
      <c r="K346" s="72"/>
      <c r="L346" s="72"/>
      <c r="M346" s="72"/>
      <c r="N346" s="72"/>
    </row>
    <row r="347" spans="1:14" s="127" customFormat="1">
      <c r="A347" s="98"/>
      <c r="B347" s="93"/>
      <c r="C347" s="93"/>
      <c r="D347" s="93"/>
      <c r="E347" s="93"/>
      <c r="F347" s="93"/>
      <c r="G347" s="72"/>
      <c r="H347" s="72"/>
      <c r="I347" s="72"/>
      <c r="J347" s="72"/>
      <c r="K347" s="72"/>
      <c r="L347" s="72"/>
      <c r="M347" s="72"/>
      <c r="N347" s="72"/>
    </row>
    <row r="348" spans="1:14" s="127" customFormat="1">
      <c r="A348" s="98"/>
      <c r="B348" s="93"/>
      <c r="C348" s="93"/>
      <c r="D348" s="93"/>
      <c r="E348" s="93"/>
      <c r="F348" s="93"/>
      <c r="G348" s="72"/>
      <c r="H348" s="72"/>
      <c r="I348" s="72"/>
      <c r="J348" s="72"/>
      <c r="K348" s="72"/>
      <c r="L348" s="72"/>
      <c r="M348" s="72"/>
      <c r="N348" s="72"/>
    </row>
    <row r="349" spans="1:14" s="127" customFormat="1">
      <c r="A349" s="98"/>
      <c r="B349" s="93"/>
      <c r="C349" s="93"/>
      <c r="D349" s="93"/>
      <c r="E349" s="93"/>
      <c r="F349" s="93"/>
      <c r="G349" s="72"/>
      <c r="H349" s="72"/>
      <c r="I349" s="72"/>
      <c r="J349" s="72"/>
      <c r="K349" s="72"/>
      <c r="L349" s="72"/>
      <c r="M349" s="72"/>
      <c r="N349" s="72"/>
    </row>
    <row r="350" spans="1:14" s="127" customFormat="1">
      <c r="A350" s="98"/>
      <c r="B350" s="93"/>
      <c r="C350" s="93"/>
      <c r="D350" s="93"/>
      <c r="E350" s="93"/>
      <c r="F350" s="93"/>
      <c r="G350" s="72"/>
      <c r="H350" s="72"/>
      <c r="I350" s="72"/>
      <c r="J350" s="72"/>
      <c r="K350" s="72"/>
      <c r="L350" s="72"/>
      <c r="M350" s="72"/>
      <c r="N350" s="72"/>
    </row>
    <row r="351" spans="1:14" s="127" customFormat="1">
      <c r="A351" s="98"/>
      <c r="B351" s="93"/>
      <c r="C351" s="93"/>
      <c r="D351" s="93"/>
      <c r="E351" s="93"/>
      <c r="F351" s="93"/>
      <c r="G351" s="72"/>
      <c r="H351" s="72"/>
      <c r="I351" s="72"/>
      <c r="J351" s="72"/>
      <c r="K351" s="72"/>
      <c r="L351" s="72"/>
      <c r="M351" s="72"/>
      <c r="N351" s="72"/>
    </row>
    <row r="352" spans="1:14" s="127" customFormat="1">
      <c r="A352" s="98"/>
      <c r="B352" s="93"/>
      <c r="C352" s="93"/>
      <c r="D352" s="93"/>
      <c r="E352" s="93"/>
      <c r="F352" s="93"/>
      <c r="G352" s="72"/>
      <c r="H352" s="72"/>
      <c r="I352" s="72"/>
      <c r="J352" s="72"/>
      <c r="K352" s="72"/>
      <c r="L352" s="72"/>
      <c r="M352" s="72"/>
      <c r="N352" s="72"/>
    </row>
    <row r="353" spans="1:14" s="127" customFormat="1">
      <c r="A353" s="98"/>
      <c r="B353" s="93"/>
      <c r="C353" s="93"/>
      <c r="D353" s="93"/>
      <c r="E353" s="93"/>
      <c r="F353" s="93"/>
      <c r="G353" s="72"/>
      <c r="H353" s="72"/>
      <c r="I353" s="72"/>
      <c r="J353" s="72"/>
      <c r="K353" s="72"/>
      <c r="L353" s="72"/>
      <c r="M353" s="72"/>
      <c r="N353" s="72"/>
    </row>
    <row r="354" spans="1:14" s="127" customFormat="1">
      <c r="A354" s="98"/>
      <c r="B354" s="93"/>
      <c r="C354" s="93"/>
      <c r="D354" s="93"/>
      <c r="E354" s="93"/>
      <c r="F354" s="93"/>
      <c r="G354" s="72"/>
      <c r="H354" s="72"/>
      <c r="I354" s="72"/>
      <c r="J354" s="72"/>
      <c r="K354" s="72"/>
      <c r="L354" s="72"/>
      <c r="M354" s="72"/>
      <c r="N354" s="72"/>
    </row>
    <row r="355" spans="1:14" s="127" customFormat="1">
      <c r="A355" s="98"/>
      <c r="B355" s="93"/>
      <c r="C355" s="93"/>
      <c r="D355" s="93"/>
      <c r="E355" s="93"/>
      <c r="F355" s="93"/>
      <c r="G355" s="72"/>
      <c r="H355" s="72"/>
      <c r="I355" s="72"/>
      <c r="J355" s="72"/>
      <c r="K355" s="72"/>
      <c r="L355" s="72"/>
      <c r="M355" s="72"/>
      <c r="N355" s="72"/>
    </row>
    <row r="356" spans="1:14" s="127" customFormat="1">
      <c r="A356" s="98"/>
      <c r="B356" s="93"/>
      <c r="C356" s="93"/>
      <c r="D356" s="93"/>
      <c r="E356" s="93"/>
      <c r="F356" s="93"/>
      <c r="G356" s="72"/>
      <c r="H356" s="72"/>
      <c r="I356" s="72"/>
      <c r="J356" s="72"/>
      <c r="K356" s="72"/>
      <c r="L356" s="72"/>
      <c r="M356" s="72"/>
      <c r="N356" s="72"/>
    </row>
    <row r="357" spans="1:14" s="127" customFormat="1">
      <c r="A357" s="98"/>
      <c r="B357" s="93"/>
      <c r="C357" s="93"/>
      <c r="D357" s="93"/>
      <c r="E357" s="93"/>
      <c r="F357" s="93"/>
      <c r="G357" s="72"/>
      <c r="H357" s="72"/>
      <c r="I357" s="72"/>
      <c r="J357" s="72"/>
      <c r="K357" s="72"/>
      <c r="L357" s="72"/>
      <c r="M357" s="72"/>
      <c r="N357" s="72"/>
    </row>
    <row r="358" spans="1:14" s="127" customFormat="1">
      <c r="A358" s="98"/>
      <c r="B358" s="93"/>
      <c r="C358" s="93"/>
      <c r="D358" s="93"/>
      <c r="E358" s="93"/>
      <c r="F358" s="93"/>
      <c r="G358" s="72"/>
      <c r="H358" s="72"/>
      <c r="I358" s="72"/>
      <c r="J358" s="72"/>
      <c r="K358" s="72"/>
      <c r="L358" s="72"/>
      <c r="M358" s="72"/>
      <c r="N358" s="72"/>
    </row>
    <row r="359" spans="1:14" s="127" customFormat="1">
      <c r="A359" s="98"/>
      <c r="B359" s="93"/>
      <c r="C359" s="93"/>
      <c r="D359" s="93"/>
      <c r="E359" s="93"/>
      <c r="F359" s="93"/>
      <c r="G359" s="72"/>
      <c r="H359" s="72"/>
      <c r="I359" s="72"/>
      <c r="J359" s="72"/>
      <c r="K359" s="72"/>
      <c r="L359" s="72"/>
      <c r="M359" s="72"/>
      <c r="N359" s="72"/>
    </row>
    <row r="360" spans="1:14" s="127" customFormat="1">
      <c r="A360" s="98"/>
      <c r="B360" s="93"/>
      <c r="C360" s="93"/>
      <c r="D360" s="93"/>
      <c r="E360" s="93"/>
      <c r="F360" s="93"/>
      <c r="G360" s="72"/>
      <c r="H360" s="72"/>
      <c r="I360" s="72"/>
      <c r="J360" s="72"/>
      <c r="K360" s="72"/>
      <c r="L360" s="72"/>
      <c r="M360" s="72"/>
      <c r="N360" s="72"/>
    </row>
    <row r="361" spans="1:14" s="127" customFormat="1">
      <c r="A361" s="98"/>
      <c r="B361" s="93"/>
      <c r="C361" s="93"/>
      <c r="D361" s="93"/>
      <c r="E361" s="93"/>
      <c r="F361" s="93"/>
      <c r="G361" s="72"/>
      <c r="H361" s="72"/>
      <c r="I361" s="72"/>
      <c r="J361" s="72"/>
      <c r="K361" s="72"/>
      <c r="L361" s="72"/>
      <c r="M361" s="72"/>
      <c r="N361" s="72"/>
    </row>
    <row r="362" spans="1:14" s="127" customFormat="1">
      <c r="A362" s="98"/>
      <c r="B362" s="93"/>
      <c r="C362" s="93"/>
      <c r="D362" s="93"/>
      <c r="E362" s="93"/>
      <c r="F362" s="93"/>
      <c r="G362" s="72"/>
      <c r="H362" s="72"/>
      <c r="I362" s="72"/>
      <c r="J362" s="72"/>
      <c r="K362" s="72"/>
      <c r="L362" s="72"/>
      <c r="M362" s="72"/>
      <c r="N362" s="72"/>
    </row>
    <row r="363" spans="1:14" s="127" customFormat="1">
      <c r="A363" s="98"/>
      <c r="B363" s="93"/>
      <c r="C363" s="93"/>
      <c r="D363" s="93"/>
      <c r="E363" s="93"/>
      <c r="F363" s="93"/>
      <c r="G363" s="72"/>
      <c r="H363" s="72"/>
      <c r="I363" s="72"/>
      <c r="J363" s="72"/>
      <c r="K363" s="72"/>
      <c r="L363" s="72"/>
      <c r="M363" s="72"/>
      <c r="N363" s="72"/>
    </row>
    <row r="364" spans="1:14" s="127" customFormat="1">
      <c r="A364" s="98"/>
      <c r="B364" s="93"/>
      <c r="C364" s="93"/>
      <c r="D364" s="93"/>
      <c r="E364" s="93"/>
      <c r="F364" s="93"/>
      <c r="G364" s="72"/>
      <c r="H364" s="72"/>
      <c r="I364" s="72"/>
      <c r="J364" s="72"/>
      <c r="K364" s="72"/>
      <c r="L364" s="72"/>
      <c r="M364" s="72"/>
      <c r="N364" s="72"/>
    </row>
    <row r="365" spans="1:14" s="127" customFormat="1">
      <c r="A365" s="98"/>
      <c r="B365" s="93"/>
      <c r="C365" s="93"/>
      <c r="D365" s="93"/>
      <c r="E365" s="93"/>
      <c r="F365" s="93"/>
      <c r="G365" s="72"/>
      <c r="H365" s="72"/>
      <c r="I365" s="72"/>
      <c r="J365" s="72"/>
      <c r="K365" s="72"/>
      <c r="L365" s="72"/>
      <c r="M365" s="72"/>
      <c r="N365" s="72"/>
    </row>
    <row r="366" spans="1:14" s="127" customFormat="1">
      <c r="A366" s="98"/>
      <c r="B366" s="93"/>
      <c r="C366" s="93"/>
      <c r="D366" s="93"/>
      <c r="E366" s="93"/>
      <c r="F366" s="93"/>
      <c r="G366" s="72"/>
      <c r="H366" s="72"/>
      <c r="I366" s="72"/>
      <c r="J366" s="72"/>
      <c r="K366" s="72"/>
      <c r="L366" s="72"/>
      <c r="M366" s="72"/>
      <c r="N366" s="72"/>
    </row>
    <row r="367" spans="1:14" s="127" customFormat="1">
      <c r="A367" s="98"/>
      <c r="B367" s="93"/>
      <c r="C367" s="93"/>
      <c r="D367" s="93"/>
      <c r="E367" s="93"/>
      <c r="F367" s="93"/>
      <c r="G367" s="72"/>
      <c r="H367" s="72"/>
      <c r="I367" s="72"/>
      <c r="J367" s="72"/>
      <c r="K367" s="72"/>
      <c r="L367" s="72"/>
      <c r="M367" s="72"/>
      <c r="N367" s="72"/>
    </row>
    <row r="368" spans="1:14" s="127" customFormat="1">
      <c r="A368" s="98"/>
      <c r="B368" s="93"/>
      <c r="C368" s="93"/>
      <c r="D368" s="93"/>
      <c r="E368" s="93"/>
      <c r="F368" s="93"/>
      <c r="G368" s="72"/>
      <c r="H368" s="72"/>
      <c r="I368" s="72"/>
      <c r="J368" s="72"/>
      <c r="K368" s="72"/>
      <c r="L368" s="72"/>
      <c r="M368" s="72"/>
      <c r="N368" s="72"/>
    </row>
    <row r="369" spans="1:14" s="127" customFormat="1">
      <c r="A369" s="98"/>
      <c r="B369" s="93"/>
      <c r="C369" s="93"/>
      <c r="D369" s="93"/>
      <c r="E369" s="93"/>
      <c r="F369" s="93"/>
      <c r="G369" s="72"/>
      <c r="H369" s="72"/>
      <c r="I369" s="72"/>
      <c r="J369" s="72"/>
      <c r="K369" s="72"/>
      <c r="L369" s="72"/>
      <c r="M369" s="72"/>
      <c r="N369" s="72"/>
    </row>
    <row r="370" spans="1:14" s="127" customFormat="1">
      <c r="A370" s="98"/>
      <c r="B370" s="93"/>
      <c r="C370" s="93"/>
      <c r="D370" s="93"/>
      <c r="E370" s="93"/>
      <c r="F370" s="93"/>
      <c r="G370" s="72"/>
      <c r="H370" s="72"/>
      <c r="I370" s="72"/>
      <c r="J370" s="72"/>
      <c r="K370" s="72"/>
      <c r="L370" s="72"/>
      <c r="M370" s="72"/>
      <c r="N370" s="72"/>
    </row>
    <row r="371" spans="1:14" s="127" customFormat="1">
      <c r="A371" s="98"/>
      <c r="B371" s="93"/>
      <c r="C371" s="93"/>
      <c r="D371" s="93"/>
      <c r="E371" s="93"/>
      <c r="F371" s="93"/>
      <c r="G371" s="72"/>
      <c r="H371" s="72"/>
      <c r="I371" s="72"/>
      <c r="J371" s="72"/>
      <c r="K371" s="72"/>
      <c r="L371" s="72"/>
      <c r="M371" s="72"/>
      <c r="N371" s="72"/>
    </row>
    <row r="372" spans="1:14" s="127" customFormat="1">
      <c r="A372" s="98"/>
      <c r="B372" s="93"/>
      <c r="C372" s="93"/>
      <c r="D372" s="93"/>
      <c r="E372" s="93"/>
      <c r="F372" s="93"/>
      <c r="G372" s="72"/>
      <c r="H372" s="72"/>
      <c r="I372" s="72"/>
      <c r="J372" s="72"/>
      <c r="K372" s="72"/>
      <c r="L372" s="72"/>
      <c r="M372" s="72"/>
      <c r="N372" s="72"/>
    </row>
    <row r="373" spans="1:14" s="127" customFormat="1">
      <c r="A373" s="98"/>
      <c r="B373" s="93"/>
      <c r="C373" s="93"/>
      <c r="D373" s="93"/>
      <c r="E373" s="93"/>
      <c r="F373" s="93"/>
      <c r="G373" s="72"/>
      <c r="H373" s="72"/>
      <c r="I373" s="72"/>
      <c r="J373" s="72"/>
      <c r="K373" s="72"/>
      <c r="L373" s="72"/>
      <c r="M373" s="72"/>
      <c r="N373" s="72"/>
    </row>
    <row r="374" spans="1:14" s="127" customFormat="1">
      <c r="A374" s="98"/>
      <c r="B374" s="93"/>
      <c r="C374" s="93"/>
      <c r="D374" s="93"/>
      <c r="E374" s="93"/>
      <c r="F374" s="93"/>
      <c r="G374" s="72"/>
      <c r="H374" s="72"/>
      <c r="I374" s="72"/>
      <c r="J374" s="72"/>
      <c r="K374" s="72"/>
      <c r="L374" s="72"/>
      <c r="M374" s="72"/>
      <c r="N374" s="72"/>
    </row>
    <row r="375" spans="1:14" s="127" customFormat="1">
      <c r="A375" s="98"/>
      <c r="B375" s="93"/>
      <c r="C375" s="93"/>
      <c r="D375" s="93"/>
      <c r="E375" s="93"/>
      <c r="F375" s="93"/>
      <c r="G375" s="72"/>
      <c r="H375" s="72"/>
      <c r="I375" s="72"/>
      <c r="J375" s="72"/>
      <c r="K375" s="72"/>
      <c r="L375" s="72"/>
      <c r="M375" s="72"/>
      <c r="N375" s="72"/>
    </row>
    <row r="376" spans="1:14" s="127" customFormat="1">
      <c r="A376" s="98"/>
      <c r="B376" s="93"/>
      <c r="C376" s="93"/>
      <c r="D376" s="93"/>
      <c r="E376" s="93"/>
      <c r="F376" s="93"/>
      <c r="G376" s="72"/>
      <c r="H376" s="72"/>
      <c r="I376" s="72"/>
      <c r="J376" s="72"/>
      <c r="K376" s="72"/>
      <c r="L376" s="72"/>
      <c r="M376" s="72"/>
      <c r="N376" s="72"/>
    </row>
    <row r="377" spans="1:14" s="127" customFormat="1">
      <c r="A377" s="98"/>
      <c r="B377" s="93"/>
      <c r="C377" s="93"/>
      <c r="D377" s="93"/>
      <c r="E377" s="93"/>
      <c r="F377" s="93"/>
      <c r="G377" s="72"/>
      <c r="H377" s="72"/>
      <c r="I377" s="72"/>
      <c r="J377" s="72"/>
      <c r="K377" s="72"/>
      <c r="L377" s="72"/>
      <c r="M377" s="72"/>
      <c r="N377" s="72"/>
    </row>
    <row r="378" spans="1:14" s="127" customFormat="1">
      <c r="A378" s="98"/>
      <c r="B378" s="93"/>
      <c r="C378" s="93"/>
      <c r="D378" s="93"/>
      <c r="E378" s="93"/>
      <c r="F378" s="93"/>
      <c r="G378" s="72"/>
      <c r="H378" s="72"/>
      <c r="I378" s="72"/>
      <c r="J378" s="72"/>
      <c r="K378" s="72"/>
      <c r="L378" s="72"/>
      <c r="M378" s="72"/>
      <c r="N378" s="72"/>
    </row>
    <row r="379" spans="1:14" s="127" customFormat="1">
      <c r="A379" s="98"/>
      <c r="B379" s="93"/>
      <c r="C379" s="93"/>
      <c r="D379" s="93"/>
      <c r="E379" s="93"/>
      <c r="F379" s="93"/>
      <c r="G379" s="72"/>
      <c r="H379" s="72"/>
      <c r="I379" s="72"/>
      <c r="J379" s="72"/>
      <c r="K379" s="72"/>
      <c r="L379" s="72"/>
      <c r="M379" s="72"/>
      <c r="N379" s="72"/>
    </row>
    <row r="380" spans="1:14" s="127" customFormat="1">
      <c r="A380" s="98"/>
      <c r="B380" s="93"/>
      <c r="C380" s="93"/>
      <c r="D380" s="93"/>
      <c r="E380" s="93"/>
      <c r="F380" s="93"/>
      <c r="G380" s="72"/>
      <c r="H380" s="72"/>
      <c r="I380" s="72"/>
      <c r="J380" s="72"/>
      <c r="K380" s="72"/>
      <c r="L380" s="72"/>
      <c r="M380" s="72"/>
      <c r="N380" s="72"/>
    </row>
    <row r="381" spans="1:14" s="127" customFormat="1">
      <c r="A381" s="98"/>
      <c r="B381" s="93"/>
      <c r="C381" s="93"/>
      <c r="D381" s="93"/>
      <c r="E381" s="93"/>
      <c r="F381" s="93"/>
      <c r="G381" s="72"/>
      <c r="H381" s="72"/>
      <c r="I381" s="72"/>
      <c r="J381" s="72"/>
      <c r="K381" s="72"/>
      <c r="L381" s="72"/>
      <c r="M381" s="72"/>
      <c r="N381" s="72"/>
    </row>
    <row r="382" spans="1:14" s="127" customFormat="1">
      <c r="A382" s="98"/>
      <c r="B382" s="93"/>
      <c r="C382" s="93"/>
      <c r="D382" s="93"/>
      <c r="E382" s="93"/>
      <c r="F382" s="93"/>
      <c r="G382" s="72"/>
      <c r="H382" s="72"/>
      <c r="I382" s="72"/>
      <c r="J382" s="72"/>
      <c r="K382" s="72"/>
      <c r="L382" s="72"/>
      <c r="M382" s="72"/>
      <c r="N382" s="72"/>
    </row>
    <row r="383" spans="1:14" s="127" customFormat="1">
      <c r="A383" s="98"/>
      <c r="B383" s="93"/>
      <c r="C383" s="93"/>
      <c r="D383" s="93"/>
      <c r="E383" s="93"/>
      <c r="F383" s="93"/>
      <c r="G383" s="72"/>
      <c r="H383" s="72"/>
      <c r="I383" s="72"/>
      <c r="J383" s="72"/>
      <c r="K383" s="72"/>
      <c r="L383" s="72"/>
      <c r="M383" s="72"/>
      <c r="N383" s="72"/>
    </row>
    <row r="384" spans="1:14" s="127" customFormat="1">
      <c r="A384" s="98"/>
      <c r="B384" s="93"/>
      <c r="C384" s="93"/>
      <c r="D384" s="93"/>
      <c r="E384" s="93"/>
      <c r="F384" s="93"/>
      <c r="G384" s="72"/>
      <c r="H384" s="72"/>
      <c r="I384" s="72"/>
      <c r="J384" s="72"/>
      <c r="K384" s="72"/>
      <c r="L384" s="72"/>
      <c r="M384" s="72"/>
      <c r="N384" s="72"/>
    </row>
    <row r="385" spans="1:14" s="127" customFormat="1">
      <c r="A385" s="98"/>
      <c r="B385" s="93"/>
      <c r="C385" s="93"/>
      <c r="D385" s="93"/>
      <c r="E385" s="93"/>
      <c r="F385" s="93"/>
      <c r="G385" s="72"/>
      <c r="H385" s="72"/>
      <c r="I385" s="72"/>
      <c r="J385" s="72"/>
      <c r="K385" s="72"/>
      <c r="L385" s="72"/>
      <c r="M385" s="72"/>
      <c r="N385" s="72"/>
    </row>
    <row r="386" spans="1:14" s="127" customFormat="1">
      <c r="A386" s="98"/>
      <c r="B386" s="93"/>
      <c r="C386" s="93"/>
      <c r="D386" s="93"/>
      <c r="E386" s="93"/>
      <c r="F386" s="93"/>
      <c r="G386" s="72"/>
      <c r="H386" s="72"/>
      <c r="I386" s="72"/>
      <c r="J386" s="72"/>
      <c r="K386" s="72"/>
      <c r="L386" s="72"/>
      <c r="M386" s="72"/>
      <c r="N386" s="72"/>
    </row>
    <row r="387" spans="1:14" s="127" customFormat="1">
      <c r="A387" s="98"/>
      <c r="B387" s="93"/>
      <c r="C387" s="93"/>
      <c r="D387" s="93"/>
      <c r="E387" s="93"/>
      <c r="F387" s="93"/>
      <c r="G387" s="72"/>
      <c r="H387" s="72"/>
      <c r="I387" s="72"/>
      <c r="J387" s="72"/>
      <c r="K387" s="72"/>
      <c r="L387" s="72"/>
      <c r="M387" s="72"/>
      <c r="N387" s="72"/>
    </row>
    <row r="388" spans="1:14" s="127" customFormat="1">
      <c r="A388" s="98"/>
      <c r="B388" s="93"/>
      <c r="C388" s="93"/>
      <c r="D388" s="93"/>
      <c r="E388" s="93"/>
      <c r="F388" s="93"/>
      <c r="G388" s="72"/>
      <c r="H388" s="72"/>
      <c r="I388" s="72"/>
      <c r="J388" s="72"/>
      <c r="K388" s="72"/>
      <c r="L388" s="72"/>
      <c r="M388" s="72"/>
      <c r="N388" s="72"/>
    </row>
    <row r="389" spans="1:14" s="127" customFormat="1">
      <c r="A389" s="98"/>
      <c r="B389" s="93"/>
      <c r="C389" s="93"/>
      <c r="D389" s="93"/>
      <c r="E389" s="93"/>
      <c r="F389" s="93"/>
      <c r="G389" s="72"/>
      <c r="H389" s="72"/>
      <c r="I389" s="72"/>
      <c r="J389" s="72"/>
      <c r="K389" s="72"/>
      <c r="L389" s="72"/>
      <c r="M389" s="72"/>
      <c r="N389" s="72"/>
    </row>
    <row r="390" spans="1:14" s="127" customFormat="1">
      <c r="A390" s="98"/>
      <c r="B390" s="93"/>
      <c r="C390" s="93"/>
      <c r="D390" s="93"/>
      <c r="E390" s="93"/>
      <c r="F390" s="93"/>
      <c r="G390" s="72"/>
      <c r="H390" s="72"/>
      <c r="I390" s="72"/>
      <c r="J390" s="72"/>
      <c r="K390" s="72"/>
      <c r="L390" s="72"/>
      <c r="M390" s="72"/>
      <c r="N390" s="72"/>
    </row>
    <row r="391" spans="1:14" s="127" customFormat="1">
      <c r="A391" s="98"/>
      <c r="B391" s="93"/>
      <c r="C391" s="93"/>
      <c r="D391" s="93"/>
      <c r="E391" s="93"/>
      <c r="F391" s="93"/>
      <c r="G391" s="72"/>
      <c r="H391" s="72"/>
      <c r="I391" s="72"/>
      <c r="J391" s="72"/>
      <c r="K391" s="72"/>
      <c r="L391" s="72"/>
      <c r="M391" s="72"/>
      <c r="N391" s="72"/>
    </row>
    <row r="392" spans="1:14" s="127" customFormat="1">
      <c r="A392" s="98"/>
      <c r="B392" s="93"/>
      <c r="C392" s="93"/>
      <c r="D392" s="93"/>
      <c r="E392" s="93"/>
      <c r="F392" s="93"/>
      <c r="G392" s="72"/>
      <c r="H392" s="72"/>
      <c r="I392" s="72"/>
      <c r="J392" s="72"/>
      <c r="K392" s="72"/>
      <c r="L392" s="72"/>
      <c r="M392" s="72"/>
      <c r="N392" s="72"/>
    </row>
    <row r="393" spans="1:14" s="127" customFormat="1">
      <c r="A393" s="98"/>
      <c r="B393" s="93"/>
      <c r="C393" s="93"/>
      <c r="D393" s="93"/>
      <c r="E393" s="93"/>
      <c r="F393" s="93"/>
      <c r="G393" s="72"/>
      <c r="H393" s="72"/>
      <c r="I393" s="72"/>
      <c r="J393" s="72"/>
      <c r="K393" s="72"/>
      <c r="L393" s="72"/>
      <c r="M393" s="72"/>
      <c r="N393" s="72"/>
    </row>
    <row r="394" spans="1:14" s="127" customFormat="1">
      <c r="A394" s="98"/>
      <c r="B394" s="93"/>
      <c r="C394" s="93"/>
      <c r="D394" s="93"/>
      <c r="E394" s="93"/>
      <c r="F394" s="93"/>
      <c r="G394" s="72"/>
      <c r="H394" s="72"/>
      <c r="I394" s="72"/>
      <c r="J394" s="72"/>
      <c r="K394" s="72"/>
      <c r="L394" s="72"/>
      <c r="M394" s="72"/>
      <c r="N394" s="72"/>
    </row>
    <row r="395" spans="1:14" s="127" customFormat="1">
      <c r="A395" s="98"/>
      <c r="B395" s="93"/>
      <c r="C395" s="93"/>
      <c r="D395" s="93"/>
      <c r="E395" s="93"/>
      <c r="F395" s="93"/>
      <c r="G395" s="72"/>
      <c r="H395" s="72"/>
      <c r="I395" s="72"/>
      <c r="J395" s="72"/>
      <c r="K395" s="72"/>
      <c r="L395" s="72"/>
      <c r="M395" s="72"/>
      <c r="N395" s="72"/>
    </row>
    <row r="396" spans="1:14" s="127" customFormat="1">
      <c r="A396" s="98"/>
      <c r="B396" s="93"/>
      <c r="C396" s="93"/>
      <c r="D396" s="93"/>
      <c r="E396" s="93"/>
      <c r="F396" s="93"/>
      <c r="G396" s="72"/>
      <c r="H396" s="72"/>
      <c r="I396" s="72"/>
      <c r="J396" s="72"/>
      <c r="K396" s="72"/>
      <c r="L396" s="72"/>
      <c r="M396" s="72"/>
      <c r="N396" s="72"/>
    </row>
    <row r="397" spans="1:14" s="127" customFormat="1">
      <c r="A397" s="98"/>
      <c r="B397" s="93"/>
      <c r="C397" s="93"/>
      <c r="D397" s="93"/>
      <c r="E397" s="93"/>
      <c r="F397" s="93"/>
      <c r="G397" s="72"/>
      <c r="H397" s="72"/>
      <c r="I397" s="72"/>
      <c r="J397" s="72"/>
      <c r="K397" s="72"/>
      <c r="L397" s="72"/>
      <c r="M397" s="72"/>
      <c r="N397" s="72"/>
    </row>
    <row r="398" spans="1:14" s="127" customFormat="1">
      <c r="A398" s="98"/>
      <c r="B398" s="93"/>
      <c r="C398" s="93"/>
      <c r="D398" s="93"/>
      <c r="E398" s="93"/>
      <c r="F398" s="93"/>
      <c r="G398" s="72"/>
      <c r="H398" s="72"/>
      <c r="I398" s="72"/>
      <c r="J398" s="72"/>
      <c r="K398" s="72"/>
      <c r="L398" s="72"/>
      <c r="M398" s="72"/>
      <c r="N398" s="72"/>
    </row>
    <row r="399" spans="1:14" s="127" customFormat="1">
      <c r="A399" s="98"/>
      <c r="B399" s="93"/>
      <c r="C399" s="93"/>
      <c r="D399" s="93"/>
      <c r="E399" s="93"/>
      <c r="F399" s="93"/>
      <c r="G399" s="72"/>
      <c r="H399" s="72"/>
      <c r="I399" s="72"/>
      <c r="J399" s="72"/>
      <c r="K399" s="72"/>
      <c r="L399" s="72"/>
      <c r="M399" s="72"/>
      <c r="N399" s="72"/>
    </row>
    <row r="400" spans="1:14" s="127" customFormat="1">
      <c r="A400" s="98"/>
      <c r="B400" s="93"/>
      <c r="C400" s="93"/>
      <c r="D400" s="93"/>
      <c r="E400" s="93"/>
      <c r="F400" s="93"/>
      <c r="G400" s="72"/>
      <c r="H400" s="72"/>
      <c r="I400" s="72"/>
      <c r="J400" s="72"/>
      <c r="K400" s="72"/>
      <c r="L400" s="72"/>
      <c r="M400" s="72"/>
      <c r="N400" s="72"/>
    </row>
    <row r="401" spans="1:14" s="127" customFormat="1">
      <c r="A401" s="98"/>
      <c r="B401" s="93"/>
      <c r="C401" s="93"/>
      <c r="D401" s="93"/>
      <c r="E401" s="93"/>
      <c r="F401" s="93"/>
      <c r="G401" s="72"/>
      <c r="H401" s="72"/>
      <c r="I401" s="72"/>
      <c r="J401" s="72"/>
      <c r="K401" s="72"/>
      <c r="L401" s="72"/>
      <c r="M401" s="72"/>
      <c r="N401" s="72"/>
    </row>
    <row r="402" spans="1:14" s="127" customFormat="1">
      <c r="A402" s="98"/>
      <c r="B402" s="93"/>
      <c r="C402" s="93"/>
      <c r="D402" s="93"/>
      <c r="E402" s="93"/>
      <c r="F402" s="93"/>
      <c r="G402" s="72"/>
      <c r="H402" s="72"/>
      <c r="I402" s="72"/>
      <c r="J402" s="72"/>
      <c r="K402" s="72"/>
      <c r="L402" s="72"/>
      <c r="M402" s="72"/>
      <c r="N402" s="72"/>
    </row>
    <row r="403" spans="1:14" s="127" customFormat="1">
      <c r="A403" s="98"/>
      <c r="B403" s="93"/>
      <c r="C403" s="93"/>
      <c r="D403" s="93"/>
      <c r="E403" s="93"/>
      <c r="F403" s="93"/>
      <c r="G403" s="72"/>
      <c r="H403" s="72"/>
      <c r="I403" s="72"/>
      <c r="J403" s="72"/>
      <c r="K403" s="72"/>
      <c r="L403" s="72"/>
      <c r="M403" s="72"/>
      <c r="N403" s="72"/>
    </row>
    <row r="404" spans="1:14" s="127" customFormat="1">
      <c r="A404" s="98"/>
      <c r="B404" s="93"/>
      <c r="C404" s="93"/>
      <c r="D404" s="93"/>
      <c r="E404" s="93"/>
      <c r="F404" s="93"/>
      <c r="G404" s="72"/>
      <c r="H404" s="72"/>
      <c r="I404" s="72"/>
      <c r="J404" s="72"/>
      <c r="K404" s="72"/>
      <c r="L404" s="72"/>
      <c r="M404" s="72"/>
      <c r="N404" s="72"/>
    </row>
    <row r="405" spans="1:14" s="127" customFormat="1">
      <c r="A405" s="98"/>
      <c r="B405" s="93"/>
      <c r="C405" s="93"/>
      <c r="D405" s="93"/>
      <c r="E405" s="93"/>
      <c r="F405" s="93"/>
      <c r="G405" s="72"/>
      <c r="H405" s="72"/>
      <c r="I405" s="72"/>
      <c r="J405" s="72"/>
      <c r="K405" s="72"/>
      <c r="L405" s="72"/>
      <c r="M405" s="72"/>
      <c r="N405" s="72"/>
    </row>
    <row r="406" spans="1:14" s="127" customFormat="1">
      <c r="A406" s="98"/>
      <c r="B406" s="93"/>
      <c r="C406" s="93"/>
      <c r="D406" s="93"/>
      <c r="E406" s="93"/>
      <c r="F406" s="93"/>
      <c r="G406" s="72"/>
      <c r="H406" s="72"/>
      <c r="I406" s="72"/>
      <c r="J406" s="72"/>
      <c r="K406" s="72"/>
      <c r="L406" s="72"/>
      <c r="M406" s="72"/>
      <c r="N406" s="72"/>
    </row>
    <row r="407" spans="1:14" s="127" customFormat="1">
      <c r="A407" s="98"/>
      <c r="B407" s="93"/>
      <c r="C407" s="93"/>
      <c r="D407" s="93"/>
      <c r="E407" s="93"/>
      <c r="F407" s="93"/>
      <c r="G407" s="72"/>
      <c r="H407" s="72"/>
      <c r="I407" s="72"/>
      <c r="J407" s="72"/>
      <c r="K407" s="72"/>
      <c r="L407" s="72"/>
      <c r="M407" s="72"/>
      <c r="N407" s="72"/>
    </row>
    <row r="408" spans="1:14" s="127" customFormat="1">
      <c r="A408" s="98"/>
      <c r="B408" s="93"/>
      <c r="C408" s="93"/>
      <c r="D408" s="93"/>
      <c r="E408" s="93"/>
      <c r="F408" s="93"/>
      <c r="G408" s="72"/>
      <c r="H408" s="72"/>
      <c r="I408" s="72"/>
      <c r="J408" s="72"/>
      <c r="K408" s="72"/>
      <c r="L408" s="72"/>
      <c r="M408" s="72"/>
      <c r="N408" s="72"/>
    </row>
    <row r="409" spans="1:14" s="127" customFormat="1">
      <c r="A409" s="98"/>
      <c r="B409" s="93"/>
      <c r="C409" s="93"/>
      <c r="D409" s="93"/>
      <c r="E409" s="93"/>
      <c r="F409" s="93"/>
      <c r="G409" s="72"/>
      <c r="H409" s="72"/>
      <c r="I409" s="72"/>
      <c r="J409" s="72"/>
      <c r="K409" s="72"/>
      <c r="L409" s="72"/>
      <c r="M409" s="72"/>
      <c r="N409" s="72"/>
    </row>
    <row r="410" spans="1:14" s="127" customFormat="1">
      <c r="A410" s="98"/>
      <c r="B410" s="93"/>
      <c r="C410" s="93"/>
      <c r="D410" s="93"/>
      <c r="E410" s="93"/>
      <c r="F410" s="93"/>
      <c r="G410" s="72"/>
      <c r="H410" s="72"/>
      <c r="I410" s="72"/>
      <c r="J410" s="72"/>
      <c r="K410" s="72"/>
      <c r="L410" s="72"/>
      <c r="M410" s="72"/>
      <c r="N410" s="72"/>
    </row>
    <row r="411" spans="1:14" s="127" customFormat="1">
      <c r="A411" s="98"/>
      <c r="B411" s="93"/>
      <c r="C411" s="93"/>
      <c r="D411" s="93"/>
      <c r="E411" s="93"/>
      <c r="F411" s="93"/>
      <c r="G411" s="72"/>
      <c r="H411" s="72"/>
      <c r="I411" s="72"/>
      <c r="J411" s="72"/>
      <c r="K411" s="72"/>
      <c r="L411" s="72"/>
      <c r="M411" s="72"/>
      <c r="N411" s="72"/>
    </row>
    <row r="412" spans="1:14" s="127" customFormat="1">
      <c r="A412" s="98"/>
      <c r="B412" s="93"/>
      <c r="C412" s="93"/>
      <c r="D412" s="93"/>
      <c r="E412" s="93"/>
      <c r="F412" s="93"/>
      <c r="G412" s="72"/>
      <c r="H412" s="72"/>
      <c r="I412" s="72"/>
      <c r="J412" s="72"/>
      <c r="K412" s="72"/>
      <c r="L412" s="72"/>
      <c r="M412" s="72"/>
      <c r="N412" s="72"/>
    </row>
    <row r="413" spans="1:14" s="127" customFormat="1">
      <c r="A413" s="98"/>
      <c r="B413" s="93"/>
      <c r="C413" s="93"/>
      <c r="D413" s="93"/>
      <c r="E413" s="93"/>
      <c r="F413" s="93"/>
      <c r="G413" s="72"/>
      <c r="H413" s="72"/>
      <c r="I413" s="72"/>
      <c r="J413" s="72"/>
      <c r="K413" s="72"/>
      <c r="L413" s="72"/>
      <c r="M413" s="72"/>
      <c r="N413" s="72"/>
    </row>
    <row r="414" spans="1:14" s="127" customFormat="1">
      <c r="A414" s="98"/>
      <c r="B414" s="93"/>
      <c r="C414" s="93"/>
      <c r="D414" s="93"/>
      <c r="E414" s="93"/>
      <c r="F414" s="93"/>
      <c r="G414" s="72"/>
      <c r="H414" s="72"/>
      <c r="I414" s="72"/>
      <c r="J414" s="72"/>
      <c r="K414" s="72"/>
      <c r="L414" s="72"/>
      <c r="M414" s="72"/>
      <c r="N414" s="72"/>
    </row>
    <row r="415" spans="1:14" s="127" customFormat="1">
      <c r="A415" s="98"/>
      <c r="B415" s="93"/>
      <c r="C415" s="93"/>
      <c r="D415" s="93"/>
      <c r="E415" s="93"/>
      <c r="F415" s="93"/>
      <c r="G415" s="72"/>
      <c r="H415" s="72"/>
      <c r="I415" s="72"/>
      <c r="J415" s="72"/>
      <c r="K415" s="72"/>
      <c r="L415" s="72"/>
      <c r="M415" s="72"/>
      <c r="N415" s="72"/>
    </row>
    <row r="416" spans="1:14" s="127" customFormat="1">
      <c r="A416" s="98"/>
      <c r="B416" s="93"/>
      <c r="C416" s="93"/>
      <c r="D416" s="93"/>
      <c r="E416" s="93"/>
      <c r="F416" s="93"/>
      <c r="G416" s="72"/>
      <c r="H416" s="72"/>
      <c r="I416" s="72"/>
      <c r="J416" s="72"/>
      <c r="K416" s="72"/>
      <c r="L416" s="72"/>
      <c r="M416" s="72"/>
      <c r="N416" s="72"/>
    </row>
    <row r="417" spans="1:14" s="127" customFormat="1">
      <c r="A417" s="98"/>
      <c r="B417" s="93"/>
      <c r="C417" s="93"/>
      <c r="D417" s="93"/>
      <c r="E417" s="93"/>
      <c r="F417" s="93"/>
      <c r="G417" s="72"/>
      <c r="H417" s="72"/>
      <c r="I417" s="72"/>
      <c r="J417" s="72"/>
      <c r="K417" s="72"/>
      <c r="L417" s="72"/>
      <c r="M417" s="72"/>
      <c r="N417" s="72"/>
    </row>
    <row r="418" spans="1:14" s="127" customFormat="1">
      <c r="A418" s="98"/>
      <c r="B418" s="93"/>
      <c r="C418" s="93"/>
      <c r="D418" s="93"/>
      <c r="E418" s="93"/>
      <c r="F418" s="93"/>
      <c r="G418" s="72"/>
      <c r="H418" s="72"/>
      <c r="I418" s="72"/>
      <c r="J418" s="72"/>
      <c r="K418" s="72"/>
      <c r="L418" s="72"/>
      <c r="M418" s="72"/>
      <c r="N418" s="72"/>
    </row>
    <row r="419" spans="1:14" s="127" customFormat="1">
      <c r="A419" s="98"/>
      <c r="B419" s="93"/>
      <c r="C419" s="93"/>
      <c r="D419" s="93"/>
      <c r="E419" s="93"/>
      <c r="F419" s="93"/>
      <c r="G419" s="72"/>
      <c r="H419" s="72"/>
      <c r="I419" s="72"/>
      <c r="J419" s="72"/>
      <c r="K419" s="72"/>
      <c r="L419" s="72"/>
      <c r="M419" s="72"/>
      <c r="N419" s="72"/>
    </row>
    <row r="420" spans="1:14" s="127" customFormat="1">
      <c r="A420" s="98"/>
      <c r="B420" s="93"/>
      <c r="C420" s="93"/>
      <c r="D420" s="93"/>
      <c r="E420" s="93"/>
      <c r="F420" s="93"/>
      <c r="G420" s="72"/>
      <c r="H420" s="72"/>
      <c r="I420" s="72"/>
      <c r="J420" s="72"/>
      <c r="K420" s="72"/>
      <c r="L420" s="72"/>
      <c r="M420" s="72"/>
      <c r="N420" s="72"/>
    </row>
    <row r="421" spans="1:14" s="127" customFormat="1">
      <c r="A421" s="98"/>
      <c r="B421" s="93"/>
      <c r="C421" s="93"/>
      <c r="D421" s="93"/>
      <c r="E421" s="93"/>
      <c r="F421" s="93"/>
      <c r="G421" s="72"/>
      <c r="H421" s="72"/>
      <c r="I421" s="72"/>
      <c r="J421" s="72"/>
      <c r="K421" s="72"/>
      <c r="L421" s="72"/>
      <c r="M421" s="72"/>
      <c r="N421" s="72"/>
    </row>
    <row r="422" spans="1:14" s="127" customFormat="1">
      <c r="A422" s="98"/>
      <c r="B422" s="93"/>
      <c r="C422" s="93"/>
      <c r="D422" s="93"/>
      <c r="E422" s="93"/>
      <c r="F422" s="93"/>
      <c r="G422" s="72"/>
      <c r="H422" s="72"/>
      <c r="I422" s="72"/>
      <c r="J422" s="72"/>
      <c r="K422" s="72"/>
      <c r="L422" s="72"/>
      <c r="M422" s="72"/>
      <c r="N422" s="72"/>
    </row>
    <row r="423" spans="1:14" s="127" customFormat="1">
      <c r="A423" s="98"/>
      <c r="B423" s="93"/>
      <c r="C423" s="93"/>
      <c r="D423" s="93"/>
      <c r="E423" s="93"/>
      <c r="F423" s="93"/>
      <c r="G423" s="72"/>
      <c r="H423" s="72"/>
      <c r="I423" s="72"/>
      <c r="J423" s="72"/>
      <c r="K423" s="72"/>
      <c r="L423" s="72"/>
      <c r="M423" s="72"/>
      <c r="N423" s="72"/>
    </row>
    <row r="424" spans="1:14" s="127" customFormat="1">
      <c r="A424" s="98"/>
      <c r="B424" s="93"/>
      <c r="C424" s="93"/>
      <c r="D424" s="93"/>
      <c r="E424" s="93"/>
      <c r="F424" s="93"/>
      <c r="G424" s="72"/>
      <c r="H424" s="72"/>
      <c r="I424" s="72"/>
      <c r="J424" s="72"/>
      <c r="K424" s="72"/>
      <c r="L424" s="72"/>
      <c r="M424" s="72"/>
      <c r="N424" s="72"/>
    </row>
    <row r="425" spans="1:14" s="127" customFormat="1">
      <c r="A425" s="98"/>
      <c r="B425" s="93"/>
      <c r="C425" s="93"/>
      <c r="D425" s="93"/>
      <c r="E425" s="93"/>
      <c r="F425" s="93"/>
      <c r="G425" s="72"/>
      <c r="H425" s="72"/>
      <c r="I425" s="72"/>
      <c r="J425" s="72"/>
      <c r="K425" s="72"/>
      <c r="L425" s="72"/>
      <c r="M425" s="72"/>
      <c r="N425" s="72"/>
    </row>
    <row r="426" spans="1:14" s="127" customFormat="1">
      <c r="A426" s="98"/>
      <c r="B426" s="93"/>
      <c r="C426" s="93"/>
      <c r="D426" s="93"/>
      <c r="E426" s="93"/>
      <c r="F426" s="93"/>
      <c r="G426" s="72"/>
      <c r="H426" s="72"/>
      <c r="I426" s="72"/>
      <c r="J426" s="72"/>
      <c r="K426" s="72"/>
      <c r="L426" s="72"/>
      <c r="M426" s="72"/>
      <c r="N426" s="72"/>
    </row>
    <row r="427" spans="1:14" s="127" customFormat="1">
      <c r="A427" s="98"/>
      <c r="B427" s="93"/>
      <c r="C427" s="93"/>
      <c r="D427" s="93"/>
      <c r="E427" s="93"/>
      <c r="F427" s="93"/>
      <c r="G427" s="72"/>
      <c r="H427" s="72"/>
      <c r="I427" s="72"/>
      <c r="J427" s="72"/>
      <c r="K427" s="72"/>
      <c r="L427" s="72"/>
      <c r="M427" s="72"/>
      <c r="N427" s="72"/>
    </row>
    <row r="428" spans="1:14" s="127" customFormat="1">
      <c r="A428" s="98"/>
      <c r="B428" s="93"/>
      <c r="C428" s="93"/>
      <c r="D428" s="93"/>
      <c r="E428" s="93"/>
      <c r="F428" s="93"/>
      <c r="G428" s="72"/>
      <c r="H428" s="72"/>
      <c r="I428" s="72"/>
      <c r="J428" s="72"/>
      <c r="K428" s="72"/>
      <c r="L428" s="72"/>
      <c r="M428" s="72"/>
      <c r="N428" s="72"/>
    </row>
    <row r="429" spans="1:14" s="127" customFormat="1">
      <c r="A429" s="98"/>
      <c r="B429" s="93"/>
      <c r="C429" s="93"/>
      <c r="D429" s="93"/>
      <c r="E429" s="93"/>
      <c r="F429" s="93"/>
      <c r="G429" s="72"/>
      <c r="H429" s="72"/>
      <c r="I429" s="72"/>
      <c r="J429" s="72"/>
      <c r="K429" s="72"/>
      <c r="L429" s="72"/>
      <c r="M429" s="72"/>
      <c r="N429" s="72"/>
    </row>
    <row r="430" spans="1:14" s="127" customFormat="1">
      <c r="A430" s="98"/>
      <c r="B430" s="93"/>
      <c r="C430" s="93"/>
      <c r="D430" s="93"/>
      <c r="E430" s="93"/>
      <c r="F430" s="93"/>
      <c r="G430" s="72"/>
      <c r="H430" s="72"/>
      <c r="I430" s="72"/>
      <c r="J430" s="72"/>
      <c r="K430" s="72"/>
      <c r="L430" s="72"/>
      <c r="M430" s="72"/>
      <c r="N430" s="72"/>
    </row>
    <row r="431" spans="1:14" s="127" customFormat="1">
      <c r="A431" s="98"/>
      <c r="B431" s="93"/>
      <c r="C431" s="93"/>
      <c r="D431" s="93"/>
      <c r="E431" s="93"/>
      <c r="F431" s="93"/>
      <c r="G431" s="72"/>
      <c r="H431" s="72"/>
      <c r="I431" s="72"/>
      <c r="J431" s="72"/>
      <c r="K431" s="72"/>
      <c r="L431" s="72"/>
      <c r="M431" s="72"/>
      <c r="N431" s="72"/>
    </row>
    <row r="432" spans="1:14" s="127" customFormat="1">
      <c r="A432" s="98"/>
      <c r="B432" s="93"/>
      <c r="C432" s="93"/>
      <c r="D432" s="93"/>
      <c r="E432" s="93"/>
      <c r="F432" s="93"/>
      <c r="G432" s="72"/>
      <c r="H432" s="72"/>
      <c r="I432" s="72"/>
      <c r="J432" s="72"/>
      <c r="K432" s="72"/>
      <c r="L432" s="72"/>
      <c r="M432" s="72"/>
      <c r="N432" s="72"/>
    </row>
    <row r="433" spans="1:14" s="127" customFormat="1">
      <c r="A433" s="98"/>
      <c r="B433" s="93"/>
      <c r="C433" s="93"/>
      <c r="D433" s="93"/>
      <c r="E433" s="93"/>
      <c r="F433" s="93"/>
      <c r="G433" s="72"/>
      <c r="H433" s="72"/>
      <c r="I433" s="72"/>
      <c r="J433" s="72"/>
      <c r="K433" s="72"/>
      <c r="L433" s="72"/>
      <c r="M433" s="72"/>
      <c r="N433" s="72"/>
    </row>
    <row r="434" spans="1:14" s="127" customFormat="1">
      <c r="A434" s="98"/>
      <c r="B434" s="93"/>
      <c r="C434" s="93"/>
      <c r="D434" s="93"/>
      <c r="E434" s="93"/>
      <c r="F434" s="93"/>
      <c r="G434" s="72"/>
      <c r="H434" s="72"/>
      <c r="I434" s="72"/>
      <c r="J434" s="72"/>
      <c r="K434" s="72"/>
      <c r="L434" s="72"/>
      <c r="M434" s="72"/>
      <c r="N434" s="72"/>
    </row>
    <row r="435" spans="1:14" s="127" customFormat="1">
      <c r="A435" s="98"/>
      <c r="B435" s="93"/>
      <c r="C435" s="93"/>
      <c r="D435" s="93"/>
      <c r="E435" s="93"/>
      <c r="F435" s="93"/>
      <c r="G435" s="72"/>
      <c r="H435" s="72"/>
      <c r="I435" s="72"/>
      <c r="J435" s="72"/>
      <c r="K435" s="72"/>
      <c r="L435" s="72"/>
      <c r="M435" s="72"/>
      <c r="N435" s="72"/>
    </row>
    <row r="436" spans="1:14" s="127" customFormat="1">
      <c r="A436" s="98"/>
      <c r="B436" s="93"/>
      <c r="C436" s="93"/>
      <c r="D436" s="93"/>
      <c r="E436" s="93"/>
      <c r="F436" s="93"/>
      <c r="G436" s="72"/>
      <c r="H436" s="72"/>
      <c r="I436" s="72"/>
      <c r="J436" s="72"/>
      <c r="K436" s="72"/>
      <c r="L436" s="72"/>
      <c r="M436" s="72"/>
      <c r="N436" s="72"/>
    </row>
    <row r="437" spans="1:14" s="127" customFormat="1">
      <c r="A437" s="98"/>
      <c r="B437" s="93"/>
      <c r="C437" s="93"/>
      <c r="D437" s="93"/>
      <c r="E437" s="93"/>
      <c r="F437" s="93"/>
      <c r="G437" s="72"/>
      <c r="H437" s="72"/>
      <c r="I437" s="72"/>
      <c r="J437" s="72"/>
      <c r="K437" s="72"/>
      <c r="L437" s="72"/>
      <c r="M437" s="72"/>
      <c r="N437" s="72"/>
    </row>
    <row r="438" spans="1:14" s="127" customFormat="1">
      <c r="A438" s="98"/>
      <c r="B438" s="93"/>
      <c r="C438" s="93"/>
      <c r="D438" s="93"/>
      <c r="E438" s="93"/>
      <c r="F438" s="93"/>
      <c r="G438" s="72"/>
      <c r="H438" s="72"/>
      <c r="I438" s="72"/>
      <c r="J438" s="72"/>
      <c r="K438" s="72"/>
      <c r="L438" s="72"/>
      <c r="M438" s="72"/>
      <c r="N438" s="72"/>
    </row>
    <row r="439" spans="1:14" s="127" customFormat="1">
      <c r="A439" s="98"/>
      <c r="B439" s="93"/>
      <c r="C439" s="93"/>
      <c r="D439" s="93"/>
      <c r="E439" s="93"/>
      <c r="F439" s="93"/>
      <c r="G439" s="72"/>
      <c r="H439" s="72"/>
      <c r="I439" s="72"/>
      <c r="J439" s="72"/>
      <c r="K439" s="72"/>
      <c r="L439" s="72"/>
      <c r="M439" s="72"/>
      <c r="N439" s="72"/>
    </row>
    <row r="440" spans="1:14" s="127" customFormat="1">
      <c r="A440" s="98"/>
      <c r="B440" s="93"/>
      <c r="C440" s="93"/>
      <c r="D440" s="93"/>
      <c r="E440" s="93"/>
      <c r="F440" s="93"/>
      <c r="G440" s="72"/>
      <c r="H440" s="72"/>
      <c r="I440" s="72"/>
      <c r="J440" s="72"/>
      <c r="K440" s="72"/>
      <c r="L440" s="72"/>
      <c r="M440" s="72"/>
      <c r="N440" s="72"/>
    </row>
    <row r="441" spans="1:14" s="127" customFormat="1">
      <c r="A441" s="98"/>
      <c r="B441" s="93"/>
      <c r="C441" s="93"/>
      <c r="D441" s="93"/>
      <c r="E441" s="93"/>
      <c r="F441" s="93"/>
      <c r="G441" s="72"/>
      <c r="H441" s="72"/>
      <c r="I441" s="72"/>
      <c r="J441" s="72"/>
      <c r="K441" s="72"/>
      <c r="L441" s="72"/>
      <c r="M441" s="72"/>
      <c r="N441" s="72"/>
    </row>
    <row r="442" spans="1:14" s="127" customFormat="1">
      <c r="A442" s="98"/>
      <c r="B442" s="93"/>
      <c r="C442" s="93"/>
      <c r="D442" s="93"/>
      <c r="E442" s="93"/>
      <c r="F442" s="93"/>
      <c r="G442" s="72"/>
      <c r="H442" s="72"/>
      <c r="I442" s="72"/>
      <c r="J442" s="72"/>
      <c r="K442" s="72"/>
      <c r="L442" s="72"/>
      <c r="M442" s="72"/>
      <c r="N442" s="72"/>
    </row>
    <row r="443" spans="1:14" s="127" customFormat="1">
      <c r="A443" s="98"/>
      <c r="B443" s="93"/>
      <c r="C443" s="93"/>
      <c r="D443" s="93"/>
      <c r="E443" s="93"/>
      <c r="F443" s="93"/>
      <c r="G443" s="72"/>
      <c r="H443" s="72"/>
      <c r="I443" s="72"/>
      <c r="J443" s="72"/>
      <c r="K443" s="72"/>
      <c r="L443" s="72"/>
      <c r="M443" s="72"/>
      <c r="N443" s="72"/>
    </row>
    <row r="444" spans="1:14" s="127" customFormat="1">
      <c r="A444" s="98"/>
      <c r="B444" s="93"/>
      <c r="C444" s="93"/>
      <c r="D444" s="93"/>
      <c r="E444" s="93"/>
      <c r="F444" s="93"/>
      <c r="G444" s="72"/>
      <c r="H444" s="72"/>
      <c r="I444" s="72"/>
      <c r="J444" s="72"/>
      <c r="K444" s="72"/>
      <c r="L444" s="72"/>
      <c r="M444" s="72"/>
      <c r="N444" s="72"/>
    </row>
    <row r="445" spans="1:14" s="127" customFormat="1">
      <c r="A445" s="98"/>
      <c r="B445" s="93"/>
      <c r="C445" s="93"/>
      <c r="D445" s="93"/>
      <c r="E445" s="93"/>
      <c r="F445" s="93"/>
      <c r="G445" s="72"/>
      <c r="H445" s="72"/>
      <c r="I445" s="72"/>
      <c r="J445" s="72"/>
      <c r="K445" s="72"/>
      <c r="L445" s="72"/>
      <c r="M445" s="72"/>
      <c r="N445" s="72"/>
    </row>
    <row r="446" spans="1:14" s="127" customFormat="1">
      <c r="A446" s="98"/>
      <c r="B446" s="93"/>
      <c r="C446" s="93"/>
      <c r="D446" s="93"/>
      <c r="E446" s="93"/>
      <c r="F446" s="93"/>
      <c r="G446" s="72"/>
      <c r="H446" s="72"/>
      <c r="I446" s="72"/>
      <c r="J446" s="72"/>
      <c r="K446" s="72"/>
      <c r="L446" s="72"/>
      <c r="M446" s="72"/>
      <c r="N446" s="72"/>
    </row>
    <row r="447" spans="1:14" s="127" customFormat="1">
      <c r="A447" s="98"/>
      <c r="B447" s="93"/>
      <c r="C447" s="93"/>
      <c r="D447" s="93"/>
      <c r="E447" s="93"/>
      <c r="F447" s="93"/>
      <c r="G447" s="72"/>
      <c r="H447" s="72"/>
      <c r="I447" s="72"/>
      <c r="J447" s="72"/>
      <c r="K447" s="72"/>
      <c r="L447" s="72"/>
      <c r="M447" s="72"/>
      <c r="N447" s="72"/>
    </row>
    <row r="448" spans="1:14" s="127" customFormat="1">
      <c r="A448" s="98"/>
      <c r="B448" s="93"/>
      <c r="C448" s="93"/>
      <c r="D448" s="93"/>
      <c r="E448" s="93"/>
      <c r="F448" s="93"/>
      <c r="G448" s="72"/>
      <c r="H448" s="72"/>
      <c r="I448" s="72"/>
      <c r="J448" s="72"/>
      <c r="K448" s="72"/>
      <c r="L448" s="72"/>
      <c r="M448" s="72"/>
      <c r="N448" s="72"/>
    </row>
    <row r="449" spans="1:14" s="127" customFormat="1">
      <c r="A449" s="98"/>
      <c r="B449" s="93"/>
      <c r="C449" s="93"/>
      <c r="D449" s="93"/>
      <c r="E449" s="93"/>
      <c r="F449" s="93"/>
      <c r="G449" s="72"/>
      <c r="H449" s="72"/>
      <c r="I449" s="72"/>
      <c r="J449" s="72"/>
      <c r="K449" s="72"/>
      <c r="L449" s="72"/>
      <c r="M449" s="72"/>
      <c r="N449" s="72"/>
    </row>
    <row r="450" spans="1:14" s="127" customFormat="1">
      <c r="A450" s="98"/>
      <c r="B450" s="93"/>
      <c r="C450" s="93"/>
      <c r="D450" s="93"/>
      <c r="E450" s="93"/>
      <c r="F450" s="93"/>
      <c r="G450" s="72"/>
      <c r="H450" s="72"/>
      <c r="I450" s="72"/>
      <c r="J450" s="72"/>
      <c r="K450" s="72"/>
      <c r="L450" s="72"/>
      <c r="M450" s="72"/>
      <c r="N450" s="72"/>
    </row>
    <row r="451" spans="1:14" s="127" customFormat="1">
      <c r="A451" s="98"/>
      <c r="B451" s="93"/>
      <c r="C451" s="93"/>
      <c r="D451" s="93"/>
      <c r="E451" s="93"/>
      <c r="F451" s="93"/>
      <c r="G451" s="72"/>
      <c r="H451" s="72"/>
      <c r="I451" s="72"/>
      <c r="J451" s="72"/>
      <c r="K451" s="72"/>
      <c r="L451" s="72"/>
      <c r="M451" s="72"/>
      <c r="N451" s="72"/>
    </row>
    <row r="452" spans="1:14" s="127" customFormat="1">
      <c r="A452" s="98"/>
      <c r="B452" s="93"/>
      <c r="C452" s="93"/>
      <c r="D452" s="93"/>
      <c r="E452" s="93"/>
      <c r="F452" s="93"/>
      <c r="G452" s="72"/>
      <c r="H452" s="72"/>
      <c r="I452" s="72"/>
      <c r="J452" s="72"/>
      <c r="K452" s="72"/>
      <c r="L452" s="72"/>
      <c r="M452" s="72"/>
      <c r="N452" s="72"/>
    </row>
    <row r="453" spans="1:14" s="127" customFormat="1">
      <c r="A453" s="98"/>
      <c r="B453" s="93"/>
      <c r="C453" s="93"/>
      <c r="D453" s="93"/>
      <c r="E453" s="93"/>
      <c r="F453" s="93"/>
      <c r="G453" s="72"/>
      <c r="H453" s="72"/>
      <c r="I453" s="72"/>
      <c r="J453" s="72"/>
      <c r="K453" s="72"/>
      <c r="L453" s="72"/>
      <c r="M453" s="72"/>
      <c r="N453" s="72"/>
    </row>
    <row r="454" spans="1:14" s="127" customFormat="1">
      <c r="A454" s="98"/>
      <c r="B454" s="93"/>
      <c r="C454" s="93"/>
      <c r="D454" s="93"/>
      <c r="E454" s="93"/>
      <c r="F454" s="93"/>
      <c r="G454" s="72"/>
      <c r="H454" s="72"/>
      <c r="I454" s="72"/>
      <c r="J454" s="72"/>
      <c r="K454" s="72"/>
      <c r="L454" s="72"/>
      <c r="M454" s="72"/>
      <c r="N454" s="72"/>
    </row>
    <row r="455" spans="1:14" s="127" customFormat="1">
      <c r="A455" s="98"/>
      <c r="B455" s="93"/>
      <c r="C455" s="93"/>
      <c r="D455" s="93"/>
      <c r="E455" s="93"/>
      <c r="F455" s="93"/>
      <c r="G455" s="72"/>
      <c r="H455" s="72"/>
      <c r="I455" s="72"/>
      <c r="J455" s="72"/>
      <c r="K455" s="72"/>
      <c r="L455" s="72"/>
      <c r="M455" s="72"/>
      <c r="N455" s="72"/>
    </row>
    <row r="456" spans="1:14" s="127" customFormat="1">
      <c r="A456" s="98"/>
      <c r="B456" s="93"/>
      <c r="C456" s="93"/>
      <c r="D456" s="93"/>
      <c r="E456" s="93"/>
      <c r="F456" s="93"/>
      <c r="G456" s="72"/>
      <c r="H456" s="72"/>
      <c r="I456" s="72"/>
      <c r="J456" s="72"/>
      <c r="K456" s="72"/>
      <c r="L456" s="72"/>
      <c r="M456" s="72"/>
      <c r="N456" s="72"/>
    </row>
    <row r="457" spans="1:14" s="127" customFormat="1">
      <c r="A457" s="98"/>
      <c r="B457" s="93"/>
      <c r="C457" s="93"/>
      <c r="D457" s="93"/>
      <c r="E457" s="93"/>
      <c r="F457" s="93"/>
      <c r="G457" s="72"/>
      <c r="H457" s="72"/>
      <c r="I457" s="72"/>
      <c r="J457" s="72"/>
      <c r="K457" s="72"/>
      <c r="L457" s="72"/>
      <c r="M457" s="72"/>
      <c r="N457" s="72"/>
    </row>
    <row r="458" spans="1:14" s="127" customFormat="1">
      <c r="A458" s="98"/>
      <c r="B458" s="93"/>
      <c r="C458" s="93"/>
      <c r="D458" s="93"/>
      <c r="E458" s="93"/>
      <c r="F458" s="93"/>
      <c r="G458" s="72"/>
      <c r="H458" s="72"/>
      <c r="I458" s="72"/>
      <c r="J458" s="72"/>
      <c r="K458" s="72"/>
      <c r="L458" s="72"/>
      <c r="M458" s="72"/>
      <c r="N458" s="72"/>
    </row>
    <row r="459" spans="1:14" s="127" customFormat="1">
      <c r="A459" s="98"/>
      <c r="B459" s="93"/>
      <c r="C459" s="93"/>
      <c r="D459" s="93"/>
      <c r="E459" s="93"/>
      <c r="F459" s="93"/>
      <c r="G459" s="72"/>
      <c r="H459" s="72"/>
      <c r="I459" s="72"/>
      <c r="J459" s="72"/>
      <c r="K459" s="72"/>
      <c r="L459" s="72"/>
      <c r="M459" s="72"/>
      <c r="N459" s="72"/>
    </row>
    <row r="460" spans="1:14" s="127" customFormat="1">
      <c r="A460" s="98"/>
      <c r="B460" s="93"/>
      <c r="C460" s="93"/>
      <c r="D460" s="93"/>
      <c r="E460" s="93"/>
      <c r="F460" s="93"/>
      <c r="G460" s="72"/>
      <c r="H460" s="72"/>
      <c r="I460" s="72"/>
      <c r="J460" s="72"/>
      <c r="K460" s="72"/>
      <c r="L460" s="72"/>
      <c r="M460" s="72"/>
      <c r="N460" s="72"/>
    </row>
    <row r="461" spans="1:14" s="127" customFormat="1">
      <c r="A461" s="98"/>
      <c r="B461" s="93"/>
      <c r="C461" s="93"/>
      <c r="D461" s="93"/>
      <c r="E461" s="93"/>
      <c r="F461" s="93"/>
      <c r="G461" s="72"/>
      <c r="H461" s="72"/>
      <c r="I461" s="72"/>
      <c r="J461" s="72"/>
      <c r="K461" s="72"/>
      <c r="L461" s="72"/>
      <c r="M461" s="72"/>
      <c r="N461" s="72"/>
    </row>
    <row r="462" spans="1:14" s="127" customFormat="1">
      <c r="A462" s="98"/>
      <c r="B462" s="93"/>
      <c r="C462" s="93"/>
      <c r="D462" s="93"/>
      <c r="E462" s="93"/>
      <c r="F462" s="93"/>
      <c r="G462" s="72"/>
      <c r="H462" s="72"/>
      <c r="I462" s="72"/>
      <c r="J462" s="72"/>
      <c r="K462" s="72"/>
      <c r="L462" s="72"/>
      <c r="M462" s="72"/>
      <c r="N462" s="72"/>
    </row>
    <row r="463" spans="1:14" s="127" customFormat="1">
      <c r="A463" s="98"/>
      <c r="B463" s="93"/>
      <c r="C463" s="93"/>
      <c r="D463" s="93"/>
      <c r="E463" s="93"/>
      <c r="F463" s="93"/>
      <c r="G463" s="72"/>
      <c r="H463" s="72"/>
      <c r="I463" s="72"/>
      <c r="J463" s="72"/>
      <c r="K463" s="72"/>
      <c r="L463" s="72"/>
      <c r="M463" s="72"/>
      <c r="N463" s="72"/>
    </row>
    <row r="464" spans="1:14" s="127" customFormat="1">
      <c r="A464" s="98"/>
      <c r="B464" s="93"/>
      <c r="C464" s="93"/>
      <c r="D464" s="93"/>
      <c r="E464" s="93"/>
      <c r="F464" s="93"/>
      <c r="G464" s="72"/>
      <c r="H464" s="72"/>
      <c r="I464" s="72"/>
      <c r="J464" s="72"/>
      <c r="K464" s="72"/>
      <c r="L464" s="72"/>
      <c r="M464" s="72"/>
      <c r="N464" s="72"/>
    </row>
    <row r="465" spans="1:14" s="127" customFormat="1">
      <c r="A465" s="98"/>
      <c r="B465" s="93"/>
      <c r="C465" s="93"/>
      <c r="D465" s="93"/>
      <c r="E465" s="93"/>
      <c r="F465" s="93"/>
      <c r="G465" s="72"/>
      <c r="H465" s="72"/>
      <c r="I465" s="72"/>
      <c r="J465" s="72"/>
      <c r="K465" s="72"/>
      <c r="L465" s="72"/>
      <c r="M465" s="72"/>
      <c r="N465" s="72"/>
    </row>
    <row r="466" spans="1:14" s="127" customFormat="1">
      <c r="A466" s="98"/>
      <c r="B466" s="93"/>
      <c r="C466" s="93"/>
      <c r="D466" s="93"/>
      <c r="E466" s="93"/>
      <c r="F466" s="93"/>
      <c r="G466" s="72"/>
      <c r="H466" s="72"/>
      <c r="I466" s="72"/>
      <c r="J466" s="72"/>
      <c r="K466" s="72"/>
      <c r="L466" s="72"/>
      <c r="M466" s="72"/>
      <c r="N466" s="72"/>
    </row>
    <row r="467" spans="1:14" s="127" customFormat="1">
      <c r="A467" s="98"/>
      <c r="B467" s="93"/>
      <c r="C467" s="93"/>
      <c r="D467" s="93"/>
      <c r="E467" s="93"/>
      <c r="F467" s="93"/>
      <c r="G467" s="72"/>
      <c r="H467" s="72"/>
      <c r="I467" s="72"/>
      <c r="J467" s="72"/>
      <c r="K467" s="72"/>
      <c r="L467" s="72"/>
      <c r="M467" s="72"/>
      <c r="N467" s="72"/>
    </row>
    <row r="468" spans="1:14" s="127" customFormat="1">
      <c r="A468" s="98"/>
      <c r="B468" s="93"/>
      <c r="C468" s="93"/>
      <c r="D468" s="93"/>
      <c r="E468" s="93"/>
      <c r="F468" s="93"/>
      <c r="G468" s="72"/>
      <c r="H468" s="72"/>
      <c r="I468" s="72"/>
      <c r="J468" s="72"/>
      <c r="K468" s="72"/>
      <c r="L468" s="72"/>
      <c r="M468" s="72"/>
      <c r="N468" s="72"/>
    </row>
    <row r="469" spans="1:14" s="127" customFormat="1">
      <c r="A469" s="98"/>
      <c r="B469" s="93"/>
      <c r="C469" s="93"/>
      <c r="D469" s="93"/>
      <c r="E469" s="93"/>
      <c r="F469" s="93"/>
      <c r="G469" s="72"/>
      <c r="H469" s="72"/>
      <c r="I469" s="72"/>
      <c r="J469" s="72"/>
      <c r="K469" s="72"/>
      <c r="L469" s="72"/>
      <c r="M469" s="72"/>
      <c r="N469" s="72"/>
    </row>
    <row r="470" spans="1:14" s="127" customFormat="1">
      <c r="A470" s="98"/>
      <c r="B470" s="93"/>
      <c r="C470" s="93"/>
      <c r="D470" s="93"/>
      <c r="E470" s="93"/>
      <c r="F470" s="93"/>
      <c r="G470" s="72"/>
      <c r="H470" s="72"/>
      <c r="I470" s="72"/>
      <c r="J470" s="72"/>
      <c r="K470" s="72"/>
      <c r="L470" s="72"/>
      <c r="M470" s="72"/>
      <c r="N470" s="72"/>
    </row>
    <row r="471" spans="1:14" s="127" customFormat="1">
      <c r="A471" s="98"/>
      <c r="B471" s="93"/>
      <c r="C471" s="93"/>
      <c r="D471" s="93"/>
      <c r="E471" s="93"/>
      <c r="F471" s="93"/>
      <c r="G471" s="72"/>
      <c r="H471" s="72"/>
      <c r="I471" s="72"/>
      <c r="J471" s="72"/>
      <c r="K471" s="72"/>
      <c r="L471" s="72"/>
      <c r="M471" s="72"/>
      <c r="N471" s="72"/>
    </row>
    <row r="472" spans="1:14" s="127" customFormat="1">
      <c r="A472" s="98"/>
      <c r="B472" s="93"/>
      <c r="C472" s="93"/>
      <c r="D472" s="93"/>
      <c r="E472" s="93"/>
      <c r="F472" s="93"/>
      <c r="G472" s="72"/>
      <c r="H472" s="72"/>
      <c r="I472" s="72"/>
      <c r="J472" s="72"/>
      <c r="K472" s="72"/>
      <c r="L472" s="72"/>
      <c r="M472" s="72"/>
      <c r="N472" s="72"/>
    </row>
    <row r="473" spans="1:14" s="127" customFormat="1">
      <c r="A473" s="98"/>
      <c r="B473" s="93"/>
      <c r="C473" s="93"/>
      <c r="D473" s="93"/>
      <c r="E473" s="93"/>
      <c r="F473" s="93"/>
      <c r="G473" s="72"/>
      <c r="H473" s="72"/>
      <c r="I473" s="72"/>
      <c r="J473" s="72"/>
      <c r="K473" s="72"/>
      <c r="L473" s="72"/>
      <c r="M473" s="72"/>
      <c r="N473" s="72"/>
    </row>
    <row r="474" spans="1:14" s="127" customFormat="1">
      <c r="A474" s="98"/>
      <c r="B474" s="93"/>
      <c r="C474" s="93"/>
      <c r="D474" s="93"/>
      <c r="E474" s="93"/>
      <c r="F474" s="93"/>
      <c r="G474" s="72"/>
      <c r="H474" s="72"/>
      <c r="I474" s="72"/>
      <c r="J474" s="72"/>
      <c r="K474" s="72"/>
      <c r="L474" s="72"/>
      <c r="M474" s="72"/>
      <c r="N474" s="72"/>
    </row>
    <row r="475" spans="1:14" s="127" customFormat="1">
      <c r="A475" s="98"/>
      <c r="B475" s="93"/>
      <c r="C475" s="93"/>
      <c r="D475" s="93"/>
      <c r="E475" s="93"/>
      <c r="F475" s="93"/>
      <c r="G475" s="72"/>
      <c r="H475" s="72"/>
      <c r="I475" s="72"/>
      <c r="J475" s="72"/>
      <c r="K475" s="72"/>
      <c r="L475" s="72"/>
      <c r="M475" s="72"/>
      <c r="N475" s="72"/>
    </row>
    <row r="476" spans="1:14" s="127" customFormat="1">
      <c r="A476" s="98"/>
      <c r="B476" s="93"/>
      <c r="C476" s="93"/>
      <c r="D476" s="93"/>
      <c r="E476" s="93"/>
      <c r="F476" s="93"/>
      <c r="G476" s="72"/>
      <c r="H476" s="72"/>
      <c r="I476" s="72"/>
      <c r="J476" s="72"/>
      <c r="K476" s="72"/>
      <c r="L476" s="72"/>
      <c r="M476" s="72"/>
      <c r="N476" s="72"/>
    </row>
    <row r="477" spans="1:14" s="127" customFormat="1">
      <c r="A477" s="98"/>
      <c r="B477" s="93"/>
      <c r="C477" s="93"/>
      <c r="D477" s="93"/>
      <c r="E477" s="93"/>
      <c r="F477" s="93"/>
      <c r="G477" s="72"/>
      <c r="H477" s="72"/>
      <c r="I477" s="72"/>
      <c r="J477" s="72"/>
      <c r="K477" s="72"/>
      <c r="L477" s="72"/>
      <c r="M477" s="72"/>
      <c r="N477" s="72"/>
    </row>
    <row r="478" spans="1:14" s="127" customFormat="1">
      <c r="A478" s="98"/>
      <c r="B478" s="93"/>
      <c r="C478" s="93"/>
      <c r="D478" s="93"/>
      <c r="E478" s="93"/>
      <c r="F478" s="93"/>
      <c r="G478" s="72"/>
      <c r="H478" s="72"/>
      <c r="I478" s="72"/>
      <c r="J478" s="72"/>
      <c r="K478" s="72"/>
      <c r="L478" s="72"/>
      <c r="M478" s="72"/>
      <c r="N478" s="72"/>
    </row>
    <row r="479" spans="1:14" s="127" customFormat="1">
      <c r="A479" s="98"/>
      <c r="B479" s="93"/>
      <c r="C479" s="93"/>
      <c r="D479" s="93"/>
      <c r="E479" s="93"/>
      <c r="F479" s="93"/>
      <c r="G479" s="72"/>
      <c r="H479" s="72"/>
      <c r="I479" s="72"/>
      <c r="J479" s="72"/>
      <c r="K479" s="72"/>
      <c r="L479" s="72"/>
      <c r="M479" s="72"/>
      <c r="N479" s="72"/>
    </row>
    <row r="480" spans="1:14" s="127" customFormat="1">
      <c r="A480" s="98"/>
      <c r="B480" s="93"/>
      <c r="C480" s="93"/>
      <c r="D480" s="93"/>
      <c r="E480" s="93"/>
      <c r="F480" s="93"/>
      <c r="G480" s="72"/>
      <c r="H480" s="72"/>
      <c r="I480" s="72"/>
      <c r="J480" s="72"/>
      <c r="K480" s="72"/>
      <c r="L480" s="72"/>
      <c r="M480" s="72"/>
      <c r="N480" s="72"/>
    </row>
    <row r="481" spans="1:14" s="127" customFormat="1">
      <c r="A481" s="98"/>
      <c r="B481" s="93"/>
      <c r="C481" s="93"/>
      <c r="D481" s="93"/>
      <c r="E481" s="93"/>
      <c r="F481" s="93"/>
      <c r="G481" s="72"/>
      <c r="H481" s="72"/>
      <c r="I481" s="72"/>
      <c r="J481" s="72"/>
      <c r="K481" s="72"/>
      <c r="L481" s="72"/>
      <c r="M481" s="72"/>
      <c r="N481" s="72"/>
    </row>
    <row r="482" spans="1:14" s="127" customFormat="1">
      <c r="A482" s="98"/>
      <c r="B482" s="93"/>
      <c r="C482" s="93"/>
      <c r="D482" s="93"/>
      <c r="E482" s="93"/>
      <c r="F482" s="93"/>
      <c r="G482" s="72"/>
      <c r="H482" s="72"/>
      <c r="I482" s="72"/>
      <c r="J482" s="72"/>
      <c r="K482" s="72"/>
      <c r="L482" s="72"/>
      <c r="M482" s="72"/>
      <c r="N482" s="72"/>
    </row>
    <row r="483" spans="1:14" s="127" customFormat="1">
      <c r="A483" s="98"/>
      <c r="B483" s="93"/>
      <c r="C483" s="93"/>
      <c r="D483" s="93"/>
      <c r="E483" s="93"/>
      <c r="F483" s="93"/>
      <c r="G483" s="72"/>
      <c r="H483" s="72"/>
      <c r="I483" s="72"/>
      <c r="J483" s="72"/>
      <c r="K483" s="72"/>
      <c r="L483" s="72"/>
      <c r="M483" s="72"/>
      <c r="N483" s="72"/>
    </row>
    <row r="484" spans="1:14" s="127" customFormat="1">
      <c r="A484" s="98"/>
      <c r="B484" s="93"/>
      <c r="C484" s="93"/>
      <c r="D484" s="93"/>
      <c r="E484" s="93"/>
      <c r="F484" s="93"/>
      <c r="G484" s="72"/>
      <c r="H484" s="72"/>
      <c r="I484" s="72"/>
      <c r="J484" s="72"/>
      <c r="K484" s="72"/>
      <c r="L484" s="72"/>
      <c r="M484" s="72"/>
      <c r="N484" s="72"/>
    </row>
    <row r="485" spans="1:14" s="127" customFormat="1">
      <c r="A485" s="98"/>
      <c r="B485" s="93"/>
      <c r="C485" s="93"/>
      <c r="D485" s="93"/>
      <c r="E485" s="93"/>
      <c r="F485" s="93"/>
      <c r="G485" s="72"/>
      <c r="H485" s="72"/>
      <c r="I485" s="72"/>
      <c r="J485" s="72"/>
      <c r="K485" s="72"/>
      <c r="L485" s="72"/>
      <c r="M485" s="72"/>
      <c r="N485" s="72"/>
    </row>
    <row r="486" spans="1:14" s="127" customFormat="1">
      <c r="A486" s="98"/>
      <c r="B486" s="93"/>
      <c r="C486" s="93"/>
      <c r="D486" s="93"/>
      <c r="E486" s="93"/>
      <c r="F486" s="93"/>
      <c r="G486" s="72"/>
      <c r="H486" s="72"/>
      <c r="I486" s="72"/>
      <c r="J486" s="72"/>
      <c r="K486" s="72"/>
      <c r="L486" s="72"/>
      <c r="M486" s="72"/>
      <c r="N486" s="72"/>
    </row>
    <row r="487" spans="1:14" s="127" customFormat="1">
      <c r="A487" s="98"/>
      <c r="B487" s="93"/>
      <c r="C487" s="93"/>
      <c r="D487" s="93"/>
      <c r="E487" s="93"/>
      <c r="F487" s="93"/>
      <c r="G487" s="72"/>
      <c r="H487" s="72"/>
      <c r="I487" s="72"/>
      <c r="J487" s="72"/>
      <c r="K487" s="72"/>
      <c r="L487" s="72"/>
      <c r="M487" s="72"/>
      <c r="N487" s="72"/>
    </row>
    <row r="488" spans="1:14" s="127" customFormat="1">
      <c r="A488" s="98"/>
      <c r="B488" s="93"/>
      <c r="C488" s="93"/>
      <c r="D488" s="93"/>
      <c r="E488" s="93"/>
      <c r="F488" s="93"/>
      <c r="G488" s="72"/>
      <c r="H488" s="72"/>
      <c r="I488" s="72"/>
      <c r="J488" s="72"/>
      <c r="K488" s="72"/>
      <c r="L488" s="72"/>
      <c r="M488" s="72"/>
      <c r="N488" s="72"/>
    </row>
    <row r="489" spans="1:14" s="127" customFormat="1">
      <c r="A489" s="98"/>
      <c r="B489" s="93"/>
      <c r="C489" s="93"/>
      <c r="D489" s="93"/>
      <c r="E489" s="93"/>
      <c r="F489" s="93"/>
      <c r="G489" s="72"/>
      <c r="H489" s="72"/>
      <c r="I489" s="72"/>
      <c r="J489" s="72"/>
      <c r="K489" s="72"/>
      <c r="L489" s="72"/>
      <c r="M489" s="72"/>
      <c r="N489" s="72"/>
    </row>
    <row r="490" spans="1:14" s="127" customFormat="1">
      <c r="A490" s="98"/>
      <c r="B490" s="93"/>
      <c r="C490" s="93"/>
      <c r="D490" s="93"/>
      <c r="E490" s="93"/>
      <c r="F490" s="93"/>
      <c r="G490" s="72"/>
      <c r="H490" s="72"/>
      <c r="I490" s="72"/>
      <c r="J490" s="72"/>
      <c r="K490" s="72"/>
      <c r="L490" s="72"/>
      <c r="M490" s="72"/>
      <c r="N490" s="72"/>
    </row>
    <row r="491" spans="1:14" s="127" customFormat="1">
      <c r="A491" s="98"/>
      <c r="B491" s="93"/>
      <c r="C491" s="93"/>
      <c r="D491" s="93"/>
      <c r="E491" s="93"/>
      <c r="F491" s="93"/>
      <c r="G491" s="72"/>
      <c r="H491" s="72"/>
      <c r="I491" s="72"/>
      <c r="J491" s="72"/>
      <c r="K491" s="72"/>
      <c r="L491" s="72"/>
      <c r="M491" s="72"/>
      <c r="N491" s="72"/>
    </row>
    <row r="492" spans="1:14" s="127" customFormat="1">
      <c r="A492" s="98"/>
      <c r="B492" s="93"/>
      <c r="C492" s="93"/>
      <c r="D492" s="93"/>
      <c r="E492" s="93"/>
      <c r="F492" s="93"/>
      <c r="G492" s="72"/>
      <c r="H492" s="72"/>
      <c r="I492" s="72"/>
      <c r="J492" s="72"/>
      <c r="K492" s="72"/>
      <c r="L492" s="72"/>
      <c r="M492" s="72"/>
      <c r="N492" s="72"/>
    </row>
    <row r="493" spans="1:14" s="127" customFormat="1">
      <c r="A493" s="98"/>
      <c r="B493" s="93"/>
      <c r="C493" s="93"/>
      <c r="D493" s="93"/>
      <c r="E493" s="93"/>
      <c r="F493" s="93"/>
      <c r="G493" s="72"/>
      <c r="H493" s="72"/>
      <c r="I493" s="72"/>
      <c r="J493" s="72"/>
      <c r="K493" s="72"/>
      <c r="L493" s="72"/>
      <c r="M493" s="72"/>
      <c r="N493" s="72"/>
    </row>
    <row r="494" spans="1:14" s="127" customFormat="1">
      <c r="A494" s="98"/>
      <c r="B494" s="93"/>
      <c r="C494" s="93"/>
      <c r="D494" s="93"/>
      <c r="E494" s="93"/>
      <c r="F494" s="93"/>
      <c r="G494" s="72"/>
      <c r="H494" s="72"/>
      <c r="I494" s="72"/>
      <c r="J494" s="72"/>
      <c r="K494" s="72"/>
      <c r="L494" s="72"/>
      <c r="M494" s="72"/>
      <c r="N494" s="72"/>
    </row>
    <row r="495" spans="1:14" s="127" customFormat="1">
      <c r="A495" s="98"/>
      <c r="B495" s="93"/>
      <c r="C495" s="93"/>
      <c r="D495" s="93"/>
      <c r="E495" s="93"/>
      <c r="F495" s="93"/>
      <c r="G495" s="72"/>
      <c r="H495" s="72"/>
      <c r="I495" s="72"/>
      <c r="J495" s="72"/>
      <c r="K495" s="72"/>
      <c r="L495" s="72"/>
      <c r="M495" s="72"/>
      <c r="N495" s="72"/>
    </row>
    <row r="496" spans="1:14" s="127" customFormat="1">
      <c r="A496" s="98"/>
      <c r="B496" s="93"/>
      <c r="C496" s="93"/>
      <c r="D496" s="93"/>
      <c r="E496" s="93"/>
      <c r="F496" s="93"/>
      <c r="G496" s="72"/>
      <c r="H496" s="72"/>
      <c r="I496" s="72"/>
      <c r="J496" s="72"/>
      <c r="K496" s="72"/>
      <c r="L496" s="72"/>
      <c r="M496" s="72"/>
      <c r="N496" s="72"/>
    </row>
    <row r="497" spans="1:14" s="127" customFormat="1">
      <c r="A497" s="98"/>
      <c r="B497" s="93"/>
      <c r="C497" s="93"/>
      <c r="D497" s="93"/>
      <c r="E497" s="93"/>
      <c r="F497" s="93"/>
      <c r="G497" s="72"/>
      <c r="H497" s="72"/>
      <c r="I497" s="72"/>
      <c r="J497" s="72"/>
      <c r="K497" s="72"/>
      <c r="L497" s="72"/>
      <c r="M497" s="72"/>
      <c r="N497" s="72"/>
    </row>
    <row r="498" spans="1:14" s="127" customFormat="1">
      <c r="A498" s="98"/>
      <c r="B498" s="93"/>
      <c r="C498" s="93"/>
      <c r="D498" s="93"/>
      <c r="E498" s="93"/>
      <c r="F498" s="93"/>
      <c r="G498" s="72"/>
      <c r="H498" s="72"/>
      <c r="I498" s="72"/>
      <c r="J498" s="72"/>
      <c r="K498" s="72"/>
      <c r="L498" s="72"/>
      <c r="M498" s="72"/>
      <c r="N498" s="72"/>
    </row>
    <row r="499" spans="1:14" s="127" customFormat="1">
      <c r="A499" s="98"/>
      <c r="B499" s="93"/>
      <c r="C499" s="93"/>
      <c r="D499" s="93"/>
      <c r="E499" s="93"/>
      <c r="F499" s="93"/>
      <c r="G499" s="72"/>
      <c r="H499" s="72"/>
      <c r="I499" s="72"/>
      <c r="J499" s="72"/>
      <c r="K499" s="72"/>
      <c r="L499" s="72"/>
      <c r="M499" s="72"/>
      <c r="N499" s="72"/>
    </row>
    <row r="500" spans="1:14" s="127" customFormat="1">
      <c r="A500" s="98"/>
      <c r="B500" s="93"/>
      <c r="C500" s="93"/>
      <c r="D500" s="93"/>
      <c r="E500" s="93"/>
      <c r="F500" s="93"/>
      <c r="G500" s="72"/>
      <c r="H500" s="72"/>
      <c r="I500" s="72"/>
      <c r="J500" s="72"/>
      <c r="K500" s="72"/>
      <c r="L500" s="72"/>
      <c r="M500" s="72"/>
      <c r="N500" s="72"/>
    </row>
    <row r="501" spans="1:14" s="127" customFormat="1">
      <c r="A501" s="98"/>
      <c r="B501" s="93"/>
      <c r="C501" s="93"/>
      <c r="D501" s="93"/>
      <c r="E501" s="93"/>
      <c r="F501" s="93"/>
      <c r="G501" s="72"/>
      <c r="H501" s="72"/>
      <c r="I501" s="72"/>
      <c r="J501" s="72"/>
      <c r="K501" s="72"/>
      <c r="L501" s="72"/>
      <c r="M501" s="72"/>
      <c r="N501" s="72"/>
    </row>
    <row r="502" spans="1:14" s="127" customFormat="1">
      <c r="A502" s="98"/>
      <c r="B502" s="93"/>
      <c r="C502" s="93"/>
      <c r="D502" s="93"/>
      <c r="E502" s="93"/>
      <c r="F502" s="93"/>
      <c r="G502" s="72"/>
      <c r="H502" s="72"/>
      <c r="I502" s="72"/>
      <c r="J502" s="72"/>
      <c r="K502" s="72"/>
      <c r="L502" s="72"/>
      <c r="M502" s="72"/>
      <c r="N502" s="72"/>
    </row>
    <row r="503" spans="1:14" s="127" customFormat="1">
      <c r="A503" s="98"/>
      <c r="B503" s="93"/>
      <c r="C503" s="93"/>
      <c r="D503" s="93"/>
      <c r="E503" s="93"/>
      <c r="F503" s="93"/>
      <c r="G503" s="72"/>
      <c r="H503" s="72"/>
      <c r="I503" s="72"/>
      <c r="J503" s="72"/>
      <c r="K503" s="72"/>
      <c r="L503" s="72"/>
      <c r="M503" s="72"/>
      <c r="N503" s="72"/>
    </row>
    <row r="504" spans="1:14" s="127" customFormat="1">
      <c r="A504" s="98"/>
      <c r="B504" s="93"/>
      <c r="C504" s="93"/>
      <c r="D504" s="93"/>
      <c r="E504" s="93"/>
      <c r="F504" s="93"/>
      <c r="G504" s="72"/>
      <c r="H504" s="72"/>
      <c r="I504" s="72"/>
      <c r="J504" s="72"/>
      <c r="K504" s="72"/>
      <c r="L504" s="72"/>
      <c r="M504" s="72"/>
      <c r="N504" s="72"/>
    </row>
    <row r="505" spans="1:14" s="127" customFormat="1">
      <c r="A505" s="98"/>
      <c r="B505" s="93"/>
      <c r="C505" s="93"/>
      <c r="D505" s="93"/>
      <c r="E505" s="93"/>
      <c r="F505" s="93"/>
      <c r="G505" s="72"/>
      <c r="H505" s="72"/>
      <c r="I505" s="72"/>
      <c r="J505" s="72"/>
      <c r="K505" s="72"/>
      <c r="L505" s="72"/>
      <c r="M505" s="72"/>
      <c r="N505" s="72"/>
    </row>
    <row r="506" spans="1:14" s="127" customFormat="1">
      <c r="A506" s="98"/>
      <c r="B506" s="93"/>
      <c r="C506" s="93"/>
      <c r="D506" s="93"/>
      <c r="E506" s="93"/>
      <c r="F506" s="93"/>
      <c r="G506" s="72"/>
      <c r="H506" s="72"/>
      <c r="I506" s="72"/>
      <c r="J506" s="72"/>
      <c r="K506" s="72"/>
      <c r="L506" s="72"/>
      <c r="M506" s="72"/>
      <c r="N506" s="72"/>
    </row>
    <row r="507" spans="1:14" s="127" customFormat="1">
      <c r="A507" s="98"/>
      <c r="B507" s="93"/>
      <c r="C507" s="93"/>
      <c r="D507" s="93"/>
      <c r="E507" s="93"/>
      <c r="F507" s="93"/>
      <c r="G507" s="72"/>
      <c r="H507" s="72"/>
      <c r="I507" s="72"/>
      <c r="J507" s="72"/>
      <c r="K507" s="72"/>
      <c r="L507" s="72"/>
      <c r="M507" s="72"/>
      <c r="N507" s="72"/>
    </row>
    <row r="508" spans="1:14" s="127" customFormat="1">
      <c r="A508" s="98"/>
      <c r="B508" s="93"/>
      <c r="C508" s="93"/>
      <c r="D508" s="93"/>
      <c r="E508" s="93"/>
      <c r="F508" s="93"/>
      <c r="G508" s="72"/>
      <c r="H508" s="72"/>
      <c r="I508" s="72"/>
      <c r="J508" s="72"/>
      <c r="K508" s="72"/>
      <c r="L508" s="72"/>
      <c r="M508" s="72"/>
      <c r="N508" s="72"/>
    </row>
    <row r="509" spans="1:14" s="127" customFormat="1">
      <c r="A509" s="98"/>
      <c r="B509" s="93"/>
      <c r="C509" s="93"/>
      <c r="D509" s="93"/>
      <c r="E509" s="93"/>
      <c r="F509" s="93"/>
      <c r="G509" s="72"/>
      <c r="H509" s="72"/>
      <c r="I509" s="72"/>
      <c r="J509" s="72"/>
      <c r="K509" s="72"/>
      <c r="L509" s="72"/>
      <c r="M509" s="72"/>
      <c r="N509" s="72"/>
    </row>
    <row r="510" spans="1:14" s="127" customFormat="1">
      <c r="A510" s="98"/>
      <c r="B510" s="93"/>
      <c r="C510" s="93"/>
      <c r="D510" s="93"/>
      <c r="E510" s="93"/>
      <c r="F510" s="93"/>
      <c r="G510" s="72"/>
      <c r="H510" s="72"/>
      <c r="I510" s="72"/>
      <c r="J510" s="72"/>
      <c r="K510" s="72"/>
      <c r="L510" s="72"/>
      <c r="M510" s="72"/>
      <c r="N510" s="72"/>
    </row>
    <row r="511" spans="1:14" s="127" customFormat="1">
      <c r="A511" s="98"/>
      <c r="B511" s="93"/>
      <c r="C511" s="93"/>
      <c r="D511" s="93"/>
      <c r="E511" s="93"/>
      <c r="F511" s="93"/>
      <c r="G511" s="72"/>
      <c r="H511" s="72"/>
      <c r="I511" s="72"/>
      <c r="J511" s="72"/>
      <c r="K511" s="72"/>
      <c r="L511" s="72"/>
      <c r="M511" s="72"/>
      <c r="N511" s="72"/>
    </row>
    <row r="512" spans="1:14" s="127" customFormat="1">
      <c r="A512" s="98"/>
      <c r="B512" s="93"/>
      <c r="C512" s="93"/>
      <c r="D512" s="93"/>
      <c r="E512" s="93"/>
      <c r="F512" s="93"/>
      <c r="G512" s="72"/>
      <c r="H512" s="72"/>
      <c r="I512" s="72"/>
      <c r="J512" s="72"/>
      <c r="K512" s="72"/>
      <c r="L512" s="72"/>
      <c r="M512" s="72"/>
      <c r="N512" s="72"/>
    </row>
    <row r="513" spans="1:14" s="127" customFormat="1">
      <c r="A513" s="98"/>
      <c r="B513" s="93"/>
      <c r="C513" s="93"/>
      <c r="D513" s="93"/>
      <c r="E513" s="93"/>
      <c r="F513" s="93"/>
      <c r="G513" s="72"/>
      <c r="H513" s="72"/>
      <c r="I513" s="72"/>
      <c r="J513" s="72"/>
      <c r="K513" s="72"/>
      <c r="L513" s="72"/>
      <c r="M513" s="72"/>
      <c r="N513" s="72"/>
    </row>
    <row r="514" spans="1:14" s="127" customFormat="1">
      <c r="A514" s="98"/>
      <c r="B514" s="93"/>
      <c r="C514" s="93"/>
      <c r="D514" s="93"/>
      <c r="E514" s="93"/>
      <c r="F514" s="93"/>
      <c r="G514" s="72"/>
      <c r="H514" s="72"/>
      <c r="I514" s="72"/>
      <c r="J514" s="72"/>
      <c r="K514" s="72"/>
      <c r="L514" s="72"/>
      <c r="M514" s="72"/>
      <c r="N514" s="72"/>
    </row>
    <row r="515" spans="1:14" s="127" customFormat="1">
      <c r="A515" s="98"/>
      <c r="B515" s="93"/>
      <c r="C515" s="93"/>
      <c r="D515" s="93"/>
      <c r="E515" s="93"/>
      <c r="F515" s="93"/>
      <c r="G515" s="72"/>
      <c r="H515" s="72"/>
      <c r="I515" s="72"/>
      <c r="J515" s="72"/>
      <c r="K515" s="72"/>
      <c r="L515" s="72"/>
      <c r="M515" s="72"/>
      <c r="N515" s="72"/>
    </row>
    <row r="516" spans="1:14" s="127" customFormat="1">
      <c r="A516" s="98"/>
      <c r="B516" s="93"/>
      <c r="C516" s="93"/>
      <c r="D516" s="93"/>
      <c r="E516" s="93"/>
      <c r="F516" s="93"/>
      <c r="G516" s="72"/>
      <c r="H516" s="72"/>
      <c r="I516" s="72"/>
      <c r="J516" s="72"/>
      <c r="K516" s="72"/>
      <c r="L516" s="72"/>
      <c r="M516" s="72"/>
      <c r="N516" s="72"/>
    </row>
    <row r="517" spans="1:14" s="127" customFormat="1">
      <c r="A517" s="98"/>
      <c r="B517" s="93"/>
      <c r="C517" s="93"/>
      <c r="D517" s="93"/>
      <c r="E517" s="93"/>
      <c r="F517" s="93"/>
      <c r="G517" s="72"/>
      <c r="H517" s="72"/>
      <c r="I517" s="72"/>
      <c r="J517" s="72"/>
      <c r="K517" s="72"/>
      <c r="L517" s="72"/>
      <c r="M517" s="72"/>
      <c r="N517" s="72"/>
    </row>
    <row r="518" spans="1:14" s="127" customFormat="1">
      <c r="A518" s="98"/>
      <c r="B518" s="93"/>
      <c r="C518" s="93"/>
      <c r="D518" s="93"/>
      <c r="E518" s="93"/>
      <c r="F518" s="93"/>
      <c r="G518" s="72"/>
      <c r="H518" s="72"/>
      <c r="I518" s="72"/>
      <c r="J518" s="72"/>
      <c r="K518" s="72"/>
      <c r="L518" s="72"/>
      <c r="M518" s="72"/>
      <c r="N518" s="72"/>
    </row>
    <row r="519" spans="1:14" s="127" customFormat="1">
      <c r="A519" s="98"/>
      <c r="B519" s="93"/>
      <c r="C519" s="93"/>
      <c r="D519" s="93"/>
      <c r="E519" s="93"/>
      <c r="F519" s="93"/>
      <c r="G519" s="72"/>
      <c r="H519" s="72"/>
      <c r="I519" s="72"/>
      <c r="J519" s="72"/>
      <c r="K519" s="72"/>
      <c r="L519" s="72"/>
      <c r="M519" s="72"/>
      <c r="N519" s="72"/>
    </row>
    <row r="520" spans="1:14" s="127" customFormat="1">
      <c r="A520" s="98"/>
      <c r="B520" s="93"/>
      <c r="C520" s="93"/>
      <c r="D520" s="93"/>
      <c r="E520" s="93"/>
      <c r="F520" s="93"/>
      <c r="G520" s="72"/>
      <c r="H520" s="72"/>
      <c r="I520" s="72"/>
      <c r="J520" s="72"/>
      <c r="K520" s="72"/>
      <c r="L520" s="72"/>
      <c r="M520" s="72"/>
      <c r="N520" s="72"/>
    </row>
    <row r="521" spans="1:14" s="127" customFormat="1">
      <c r="A521" s="98"/>
      <c r="B521" s="93"/>
      <c r="C521" s="93"/>
      <c r="D521" s="93"/>
      <c r="E521" s="93"/>
      <c r="F521" s="93"/>
      <c r="G521" s="72"/>
      <c r="H521" s="72"/>
      <c r="I521" s="72"/>
      <c r="J521" s="72"/>
      <c r="K521" s="72"/>
      <c r="L521" s="72"/>
      <c r="M521" s="72"/>
      <c r="N521" s="72"/>
    </row>
    <row r="522" spans="1:14" s="127" customFormat="1">
      <c r="A522" s="98"/>
      <c r="B522" s="93"/>
      <c r="C522" s="93"/>
      <c r="D522" s="93"/>
      <c r="E522" s="93"/>
      <c r="F522" s="93"/>
      <c r="G522" s="72"/>
      <c r="H522" s="72"/>
      <c r="I522" s="72"/>
      <c r="J522" s="72"/>
      <c r="K522" s="72"/>
      <c r="L522" s="72"/>
      <c r="M522" s="72"/>
      <c r="N522" s="72"/>
    </row>
    <row r="523" spans="1:14" s="127" customFormat="1">
      <c r="A523" s="98"/>
      <c r="B523" s="93"/>
      <c r="C523" s="93"/>
      <c r="D523" s="93"/>
      <c r="E523" s="93"/>
      <c r="F523" s="93"/>
      <c r="G523" s="72"/>
      <c r="H523" s="72"/>
      <c r="I523" s="72"/>
      <c r="J523" s="72"/>
      <c r="K523" s="72"/>
      <c r="L523" s="72"/>
      <c r="M523" s="72"/>
      <c r="N523" s="72"/>
    </row>
    <row r="524" spans="1:14" s="127" customFormat="1">
      <c r="A524" s="98"/>
      <c r="B524" s="93"/>
      <c r="C524" s="93"/>
      <c r="D524" s="93"/>
      <c r="E524" s="93"/>
      <c r="F524" s="93"/>
      <c r="G524" s="72"/>
      <c r="H524" s="72"/>
      <c r="I524" s="72"/>
      <c r="J524" s="72"/>
      <c r="K524" s="72"/>
      <c r="L524" s="72"/>
      <c r="M524" s="72"/>
      <c r="N524" s="72"/>
    </row>
    <row r="525" spans="1:14" s="127" customFormat="1">
      <c r="A525" s="98"/>
      <c r="B525" s="93"/>
      <c r="C525" s="93"/>
      <c r="D525" s="93"/>
      <c r="E525" s="93"/>
      <c r="F525" s="93"/>
      <c r="G525" s="72"/>
      <c r="H525" s="72"/>
      <c r="I525" s="72"/>
      <c r="J525" s="72"/>
      <c r="K525" s="72"/>
      <c r="L525" s="72"/>
      <c r="M525" s="72"/>
      <c r="N525" s="72"/>
    </row>
    <row r="526" spans="1:14" s="127" customFormat="1">
      <c r="A526" s="98"/>
      <c r="B526" s="93"/>
      <c r="C526" s="93"/>
      <c r="D526" s="93"/>
      <c r="E526" s="93"/>
      <c r="F526" s="93"/>
      <c r="G526" s="72"/>
      <c r="H526" s="72"/>
      <c r="I526" s="72"/>
      <c r="J526" s="72"/>
      <c r="K526" s="72"/>
      <c r="L526" s="72"/>
      <c r="M526" s="72"/>
      <c r="N526" s="72"/>
    </row>
    <row r="527" spans="1:14" s="127" customFormat="1">
      <c r="A527" s="98"/>
      <c r="B527" s="93"/>
      <c r="C527" s="93"/>
      <c r="D527" s="93"/>
      <c r="E527" s="93"/>
      <c r="F527" s="93"/>
      <c r="G527" s="72"/>
      <c r="H527" s="72"/>
      <c r="I527" s="72"/>
      <c r="J527" s="72"/>
      <c r="K527" s="72"/>
      <c r="L527" s="72"/>
      <c r="M527" s="72"/>
      <c r="N527" s="72"/>
    </row>
    <row r="528" spans="1:14" s="127" customFormat="1">
      <c r="A528" s="98"/>
      <c r="B528" s="93"/>
      <c r="C528" s="93"/>
      <c r="D528" s="93"/>
      <c r="E528" s="93"/>
      <c r="F528" s="93"/>
      <c r="G528" s="72"/>
      <c r="H528" s="72"/>
      <c r="I528" s="72"/>
      <c r="J528" s="72"/>
      <c r="K528" s="72"/>
      <c r="L528" s="72"/>
      <c r="M528" s="72"/>
      <c r="N528" s="72"/>
    </row>
    <row r="529" spans="1:14" s="127" customFormat="1">
      <c r="A529" s="98"/>
      <c r="B529" s="93"/>
      <c r="C529" s="93"/>
      <c r="D529" s="93"/>
      <c r="E529" s="93"/>
      <c r="F529" s="93"/>
      <c r="G529" s="72"/>
      <c r="H529" s="72"/>
      <c r="I529" s="72"/>
      <c r="J529" s="72"/>
      <c r="K529" s="72"/>
      <c r="L529" s="72"/>
      <c r="M529" s="72"/>
      <c r="N529" s="72"/>
    </row>
    <row r="530" spans="1:14" s="127" customFormat="1">
      <c r="A530" s="98"/>
      <c r="B530" s="93"/>
      <c r="C530" s="93"/>
      <c r="D530" s="93"/>
      <c r="E530" s="93"/>
      <c r="F530" s="93"/>
      <c r="G530" s="72"/>
      <c r="H530" s="72"/>
      <c r="I530" s="72"/>
      <c r="J530" s="72"/>
      <c r="K530" s="72"/>
      <c r="L530" s="72"/>
      <c r="M530" s="72"/>
      <c r="N530" s="72"/>
    </row>
    <row r="531" spans="1:14" s="127" customFormat="1">
      <c r="A531" s="98"/>
      <c r="B531" s="93"/>
      <c r="C531" s="93"/>
      <c r="D531" s="93"/>
      <c r="E531" s="93"/>
      <c r="F531" s="93"/>
      <c r="G531" s="72"/>
      <c r="H531" s="72"/>
      <c r="I531" s="72"/>
      <c r="J531" s="72"/>
      <c r="K531" s="72"/>
      <c r="L531" s="72"/>
      <c r="M531" s="72"/>
      <c r="N531" s="72"/>
    </row>
    <row r="532" spans="1:14" s="127" customFormat="1">
      <c r="A532" s="98"/>
      <c r="B532" s="93"/>
      <c r="C532" s="93"/>
      <c r="D532" s="93"/>
      <c r="E532" s="93"/>
      <c r="F532" s="93"/>
      <c r="G532" s="72"/>
      <c r="H532" s="72"/>
      <c r="I532" s="72"/>
      <c r="J532" s="72"/>
      <c r="K532" s="72"/>
      <c r="L532" s="72"/>
      <c r="M532" s="72"/>
      <c r="N532" s="72"/>
    </row>
    <row r="533" spans="1:14" s="127" customFormat="1">
      <c r="A533" s="98"/>
      <c r="B533" s="93"/>
      <c r="C533" s="93"/>
      <c r="D533" s="93"/>
      <c r="E533" s="93"/>
      <c r="F533" s="93"/>
      <c r="G533" s="72"/>
      <c r="H533" s="72"/>
      <c r="I533" s="72"/>
      <c r="J533" s="72"/>
      <c r="K533" s="72"/>
      <c r="L533" s="72"/>
      <c r="M533" s="72"/>
      <c r="N533" s="72"/>
    </row>
    <row r="534" spans="1:14" s="127" customFormat="1">
      <c r="A534" s="98"/>
      <c r="B534" s="93"/>
      <c r="C534" s="93"/>
      <c r="D534" s="93"/>
      <c r="E534" s="93"/>
      <c r="F534" s="93"/>
      <c r="G534" s="72"/>
      <c r="H534" s="72"/>
      <c r="I534" s="72"/>
      <c r="J534" s="72"/>
      <c r="K534" s="72"/>
      <c r="L534" s="72"/>
      <c r="M534" s="72"/>
      <c r="N534" s="72"/>
    </row>
    <row r="535" spans="1:14" s="127" customFormat="1">
      <c r="A535" s="98"/>
      <c r="B535" s="93"/>
      <c r="C535" s="93"/>
      <c r="D535" s="93"/>
      <c r="E535" s="93"/>
      <c r="F535" s="93"/>
      <c r="G535" s="72"/>
      <c r="H535" s="72"/>
      <c r="I535" s="72"/>
      <c r="J535" s="72"/>
      <c r="K535" s="72"/>
      <c r="L535" s="72"/>
      <c r="M535" s="72"/>
      <c r="N535" s="72"/>
    </row>
    <row r="536" spans="1:14" s="127" customFormat="1">
      <c r="A536" s="98"/>
      <c r="B536" s="93"/>
      <c r="C536" s="93"/>
      <c r="D536" s="93"/>
      <c r="E536" s="93"/>
      <c r="F536" s="93"/>
      <c r="G536" s="72"/>
      <c r="H536" s="72"/>
      <c r="I536" s="72"/>
      <c r="J536" s="72"/>
      <c r="K536" s="72"/>
      <c r="L536" s="72"/>
      <c r="M536" s="72"/>
      <c r="N536" s="72"/>
    </row>
    <row r="537" spans="1:14" s="127" customFormat="1">
      <c r="A537" s="98"/>
      <c r="B537" s="93"/>
      <c r="C537" s="93"/>
      <c r="D537" s="93"/>
      <c r="E537" s="93"/>
      <c r="F537" s="93"/>
      <c r="G537" s="72"/>
      <c r="H537" s="72"/>
      <c r="I537" s="72"/>
      <c r="J537" s="72"/>
      <c r="K537" s="72"/>
      <c r="L537" s="72"/>
      <c r="M537" s="72"/>
      <c r="N537" s="72"/>
    </row>
    <row r="538" spans="1:14" s="127" customFormat="1">
      <c r="A538" s="98"/>
      <c r="B538" s="93"/>
      <c r="C538" s="93"/>
      <c r="D538" s="93"/>
      <c r="E538" s="93"/>
      <c r="F538" s="93"/>
      <c r="G538" s="72"/>
      <c r="H538" s="72"/>
      <c r="I538" s="72"/>
      <c r="J538" s="72"/>
      <c r="K538" s="72"/>
      <c r="L538" s="72"/>
      <c r="M538" s="72"/>
      <c r="N538" s="72"/>
    </row>
    <row r="539" spans="1:14" s="127" customFormat="1">
      <c r="A539" s="98"/>
      <c r="B539" s="93"/>
      <c r="C539" s="93"/>
      <c r="D539" s="93"/>
      <c r="E539" s="93"/>
      <c r="F539" s="93"/>
      <c r="G539" s="72"/>
      <c r="H539" s="72"/>
      <c r="I539" s="72"/>
      <c r="J539" s="72"/>
      <c r="K539" s="72"/>
      <c r="L539" s="72"/>
      <c r="M539" s="72"/>
      <c r="N539" s="72"/>
    </row>
    <row r="540" spans="1:14" s="127" customFormat="1">
      <c r="A540" s="98"/>
      <c r="B540" s="93"/>
      <c r="C540" s="93"/>
      <c r="D540" s="93"/>
      <c r="E540" s="93"/>
      <c r="F540" s="93"/>
      <c r="G540" s="72"/>
      <c r="H540" s="72"/>
      <c r="I540" s="72"/>
      <c r="J540" s="72"/>
      <c r="K540" s="72"/>
      <c r="L540" s="72"/>
      <c r="M540" s="72"/>
      <c r="N540" s="72"/>
    </row>
    <row r="541" spans="1:14" s="127" customFormat="1">
      <c r="A541" s="98"/>
      <c r="B541" s="93"/>
      <c r="C541" s="93"/>
      <c r="D541" s="93"/>
      <c r="E541" s="93"/>
      <c r="F541" s="93"/>
      <c r="G541" s="72"/>
      <c r="H541" s="72"/>
      <c r="I541" s="72"/>
      <c r="J541" s="72"/>
      <c r="K541" s="72"/>
      <c r="L541" s="72"/>
      <c r="M541" s="72"/>
      <c r="N541" s="72"/>
    </row>
    <row r="542" spans="1:14" s="127" customFormat="1">
      <c r="A542" s="98"/>
      <c r="B542" s="93"/>
      <c r="C542" s="93"/>
      <c r="D542" s="93"/>
      <c r="E542" s="93"/>
      <c r="F542" s="93"/>
      <c r="G542" s="72"/>
      <c r="H542" s="72"/>
      <c r="I542" s="72"/>
      <c r="J542" s="72"/>
      <c r="K542" s="72"/>
      <c r="L542" s="72"/>
      <c r="M542" s="72"/>
      <c r="N542" s="72"/>
    </row>
    <row r="543" spans="1:14" s="127" customFormat="1">
      <c r="A543" s="98"/>
      <c r="B543" s="93"/>
      <c r="C543" s="93"/>
      <c r="D543" s="93"/>
      <c r="E543" s="93"/>
      <c r="F543" s="93"/>
      <c r="G543" s="72"/>
      <c r="H543" s="72"/>
      <c r="I543" s="72"/>
      <c r="J543" s="72"/>
      <c r="K543" s="72"/>
      <c r="L543" s="72"/>
      <c r="M543" s="72"/>
      <c r="N543" s="72"/>
    </row>
    <row r="544" spans="1:14" s="127" customFormat="1">
      <c r="A544" s="98"/>
      <c r="B544" s="93"/>
      <c r="C544" s="93"/>
      <c r="D544" s="93"/>
      <c r="E544" s="93"/>
      <c r="F544" s="93"/>
      <c r="G544" s="72"/>
      <c r="H544" s="72"/>
      <c r="I544" s="72"/>
      <c r="J544" s="72"/>
      <c r="K544" s="72"/>
      <c r="L544" s="72"/>
      <c r="M544" s="72"/>
      <c r="N544" s="72"/>
    </row>
    <row r="545" spans="1:14" s="127" customFormat="1">
      <c r="A545" s="98"/>
      <c r="B545" s="93"/>
      <c r="C545" s="93"/>
      <c r="D545" s="93"/>
      <c r="E545" s="93"/>
      <c r="F545" s="93"/>
      <c r="G545" s="72"/>
      <c r="H545" s="72"/>
      <c r="I545" s="72"/>
      <c r="J545" s="72"/>
      <c r="K545" s="72"/>
      <c r="L545" s="72"/>
      <c r="M545" s="72"/>
      <c r="N545" s="72"/>
    </row>
    <row r="546" spans="1:14" s="127" customFormat="1">
      <c r="A546" s="98"/>
      <c r="B546" s="93"/>
      <c r="C546" s="93"/>
      <c r="D546" s="93"/>
      <c r="E546" s="93"/>
      <c r="F546" s="93"/>
      <c r="G546" s="72"/>
      <c r="H546" s="72"/>
      <c r="I546" s="72"/>
      <c r="J546" s="72"/>
      <c r="K546" s="72"/>
      <c r="L546" s="72"/>
      <c r="M546" s="72"/>
      <c r="N546" s="72"/>
    </row>
    <row r="547" spans="1:14" s="127" customFormat="1">
      <c r="A547" s="98"/>
      <c r="B547" s="93"/>
      <c r="C547" s="93"/>
      <c r="D547" s="93"/>
      <c r="E547" s="93"/>
      <c r="F547" s="93"/>
      <c r="G547" s="72"/>
      <c r="H547" s="72"/>
      <c r="I547" s="72"/>
      <c r="J547" s="72"/>
      <c r="K547" s="72"/>
      <c r="L547" s="72"/>
      <c r="M547" s="72"/>
      <c r="N547" s="72"/>
    </row>
    <row r="548" spans="1:14" s="127" customFormat="1">
      <c r="A548" s="98"/>
      <c r="B548" s="93"/>
      <c r="C548" s="93"/>
      <c r="D548" s="93"/>
      <c r="E548" s="93"/>
      <c r="F548" s="93"/>
      <c r="G548" s="72"/>
      <c r="H548" s="72"/>
      <c r="I548" s="72"/>
      <c r="J548" s="72"/>
      <c r="K548" s="72"/>
      <c r="L548" s="72"/>
      <c r="M548" s="72"/>
      <c r="N548" s="72"/>
    </row>
    <row r="549" spans="1:14" s="127" customFormat="1">
      <c r="A549" s="98"/>
      <c r="B549" s="93"/>
      <c r="C549" s="93"/>
      <c r="D549" s="93"/>
      <c r="E549" s="93"/>
      <c r="F549" s="93"/>
      <c r="G549" s="72"/>
      <c r="H549" s="72"/>
      <c r="I549" s="72"/>
      <c r="J549" s="72"/>
      <c r="K549" s="72"/>
      <c r="L549" s="72"/>
      <c r="M549" s="72"/>
      <c r="N549" s="72"/>
    </row>
    <row r="550" spans="1:14" s="127" customFormat="1">
      <c r="A550" s="98"/>
      <c r="B550" s="93"/>
      <c r="C550" s="93"/>
      <c r="D550" s="93"/>
      <c r="E550" s="93"/>
      <c r="F550" s="93"/>
      <c r="G550" s="72"/>
      <c r="H550" s="72"/>
      <c r="I550" s="72"/>
      <c r="J550" s="72"/>
      <c r="K550" s="72"/>
      <c r="L550" s="72"/>
      <c r="M550" s="72"/>
      <c r="N550" s="72"/>
    </row>
    <row r="551" spans="1:14" s="127" customFormat="1">
      <c r="A551" s="98"/>
      <c r="B551" s="93"/>
      <c r="C551" s="93"/>
      <c r="D551" s="93"/>
      <c r="E551" s="93"/>
      <c r="F551" s="93"/>
      <c r="G551" s="72"/>
      <c r="H551" s="72"/>
      <c r="I551" s="72"/>
      <c r="J551" s="72"/>
      <c r="K551" s="72"/>
      <c r="L551" s="72"/>
      <c r="M551" s="72"/>
      <c r="N551" s="72"/>
    </row>
    <row r="552" spans="1:14" s="127" customFormat="1">
      <c r="A552" s="98"/>
      <c r="B552" s="93"/>
      <c r="C552" s="93"/>
      <c r="D552" s="93"/>
      <c r="E552" s="93"/>
      <c r="F552" s="93"/>
      <c r="G552" s="72"/>
      <c r="H552" s="72"/>
      <c r="I552" s="72"/>
      <c r="J552" s="72"/>
      <c r="K552" s="72"/>
      <c r="L552" s="72"/>
      <c r="M552" s="72"/>
      <c r="N552" s="72"/>
    </row>
    <row r="553" spans="1:14" s="127" customFormat="1">
      <c r="A553" s="98"/>
      <c r="B553" s="93"/>
      <c r="C553" s="93"/>
      <c r="D553" s="93"/>
      <c r="E553" s="93"/>
      <c r="F553" s="93"/>
      <c r="G553" s="72"/>
      <c r="H553" s="72"/>
      <c r="I553" s="72"/>
      <c r="J553" s="72"/>
      <c r="K553" s="72"/>
      <c r="L553" s="72"/>
      <c r="M553" s="72"/>
      <c r="N553" s="72"/>
    </row>
    <row r="554" spans="1:14" s="127" customFormat="1">
      <c r="A554" s="98"/>
      <c r="B554" s="93"/>
      <c r="C554" s="93"/>
      <c r="D554" s="93"/>
      <c r="E554" s="93"/>
      <c r="F554" s="93"/>
      <c r="G554" s="72"/>
      <c r="H554" s="72"/>
      <c r="I554" s="72"/>
      <c r="J554" s="72"/>
      <c r="K554" s="72"/>
      <c r="L554" s="72"/>
      <c r="M554" s="72"/>
      <c r="N554" s="72"/>
    </row>
    <row r="555" spans="1:14" s="127" customFormat="1">
      <c r="A555" s="98"/>
      <c r="B555" s="93"/>
      <c r="C555" s="93"/>
      <c r="D555" s="93"/>
      <c r="E555" s="93"/>
      <c r="F555" s="93"/>
      <c r="G555" s="72"/>
      <c r="H555" s="72"/>
      <c r="I555" s="72"/>
      <c r="J555" s="72"/>
      <c r="K555" s="72"/>
      <c r="L555" s="72"/>
      <c r="M555" s="72"/>
      <c r="N555" s="72"/>
    </row>
    <row r="556" spans="1:14" s="127" customFormat="1">
      <c r="A556" s="98"/>
      <c r="B556" s="93"/>
      <c r="C556" s="93"/>
      <c r="D556" s="93"/>
      <c r="E556" s="93"/>
      <c r="F556" s="93"/>
      <c r="G556" s="72"/>
      <c r="H556" s="72"/>
      <c r="I556" s="72"/>
      <c r="J556" s="72"/>
      <c r="K556" s="72"/>
      <c r="L556" s="72"/>
      <c r="M556" s="72"/>
      <c r="N556" s="72"/>
    </row>
    <row r="557" spans="1:14" s="127" customFormat="1">
      <c r="A557" s="98"/>
      <c r="B557" s="93"/>
      <c r="C557" s="93"/>
      <c r="D557" s="93"/>
      <c r="E557" s="93"/>
      <c r="F557" s="93"/>
      <c r="G557" s="72"/>
      <c r="H557" s="72"/>
      <c r="I557" s="72"/>
      <c r="J557" s="72"/>
      <c r="K557" s="72"/>
      <c r="L557" s="72"/>
      <c r="M557" s="72"/>
      <c r="N557" s="72"/>
    </row>
    <row r="558" spans="1:14" s="127" customFormat="1">
      <c r="A558" s="98"/>
      <c r="B558" s="93"/>
      <c r="C558" s="93"/>
      <c r="D558" s="93"/>
      <c r="E558" s="93"/>
      <c r="F558" s="93"/>
      <c r="G558" s="72"/>
      <c r="H558" s="72"/>
      <c r="I558" s="72"/>
      <c r="J558" s="72"/>
      <c r="K558" s="72"/>
      <c r="L558" s="72"/>
      <c r="M558" s="72"/>
      <c r="N558" s="72"/>
    </row>
    <row r="559" spans="1:14" s="127" customFormat="1">
      <c r="A559" s="98"/>
      <c r="B559" s="93"/>
      <c r="C559" s="93"/>
      <c r="D559" s="93"/>
      <c r="E559" s="93"/>
      <c r="F559" s="93"/>
      <c r="G559" s="72"/>
      <c r="H559" s="72"/>
      <c r="I559" s="72"/>
      <c r="J559" s="72"/>
      <c r="K559" s="72"/>
      <c r="L559" s="72"/>
      <c r="M559" s="72"/>
      <c r="N559" s="72"/>
    </row>
    <row r="560" spans="1:14" s="127" customFormat="1">
      <c r="A560" s="98"/>
      <c r="B560" s="93"/>
      <c r="C560" s="93"/>
      <c r="D560" s="93"/>
      <c r="E560" s="93"/>
      <c r="F560" s="93"/>
      <c r="G560" s="72"/>
      <c r="H560" s="72"/>
      <c r="I560" s="72"/>
      <c r="J560" s="72"/>
      <c r="K560" s="72"/>
      <c r="L560" s="72"/>
      <c r="M560" s="72"/>
      <c r="N560" s="72"/>
    </row>
    <row r="561" spans="1:14" s="127" customFormat="1">
      <c r="A561" s="98"/>
      <c r="B561" s="93"/>
      <c r="C561" s="93"/>
      <c r="D561" s="93"/>
      <c r="E561" s="93"/>
      <c r="F561" s="93"/>
      <c r="G561" s="72"/>
      <c r="H561" s="72"/>
      <c r="I561" s="72"/>
      <c r="J561" s="72"/>
      <c r="K561" s="72"/>
      <c r="L561" s="72"/>
      <c r="M561" s="72"/>
      <c r="N561" s="72"/>
    </row>
    <row r="562" spans="1:14" s="127" customFormat="1">
      <c r="A562" s="98"/>
      <c r="B562" s="93"/>
      <c r="C562" s="93"/>
      <c r="D562" s="93"/>
      <c r="E562" s="93"/>
      <c r="F562" s="93"/>
      <c r="G562" s="72"/>
      <c r="H562" s="72"/>
      <c r="I562" s="72"/>
      <c r="J562" s="72"/>
      <c r="K562" s="72"/>
      <c r="L562" s="72"/>
      <c r="M562" s="72"/>
      <c r="N562" s="72"/>
    </row>
    <row r="563" spans="1:14" s="127" customFormat="1">
      <c r="A563" s="98"/>
      <c r="B563" s="93"/>
      <c r="C563" s="93"/>
      <c r="D563" s="93"/>
      <c r="E563" s="93"/>
      <c r="F563" s="93"/>
      <c r="G563" s="72"/>
      <c r="H563" s="72"/>
      <c r="I563" s="72"/>
      <c r="J563" s="72"/>
      <c r="K563" s="72"/>
      <c r="L563" s="72"/>
      <c r="M563" s="72"/>
      <c r="N563" s="72"/>
    </row>
    <row r="564" spans="1:14" s="127" customFormat="1">
      <c r="A564" s="98"/>
      <c r="B564" s="93"/>
      <c r="C564" s="93"/>
      <c r="D564" s="93"/>
      <c r="E564" s="93"/>
      <c r="F564" s="93"/>
      <c r="G564" s="72"/>
      <c r="H564" s="72"/>
      <c r="I564" s="72"/>
      <c r="J564" s="72"/>
      <c r="K564" s="72"/>
      <c r="L564" s="72"/>
      <c r="M564" s="72"/>
      <c r="N564" s="72"/>
    </row>
    <row r="565" spans="1:14" s="127" customFormat="1">
      <c r="A565" s="98"/>
      <c r="B565" s="93"/>
      <c r="C565" s="93"/>
      <c r="D565" s="93"/>
      <c r="E565" s="93"/>
      <c r="F565" s="93"/>
      <c r="G565" s="72"/>
      <c r="H565" s="72"/>
      <c r="I565" s="72"/>
      <c r="J565" s="72"/>
      <c r="K565" s="72"/>
      <c r="L565" s="72"/>
      <c r="M565" s="72"/>
      <c r="N565" s="72"/>
    </row>
    <row r="566" spans="1:14" s="127" customFormat="1">
      <c r="A566" s="98"/>
      <c r="B566" s="93"/>
      <c r="C566" s="93"/>
      <c r="D566" s="93"/>
      <c r="E566" s="93"/>
      <c r="F566" s="93"/>
      <c r="G566" s="72"/>
      <c r="H566" s="72"/>
      <c r="I566" s="72"/>
      <c r="J566" s="72"/>
      <c r="K566" s="72"/>
      <c r="L566" s="72"/>
      <c r="M566" s="72"/>
      <c r="N566" s="72"/>
    </row>
    <row r="567" spans="1:14" s="127" customFormat="1">
      <c r="A567" s="98"/>
      <c r="B567" s="93"/>
      <c r="C567" s="93"/>
      <c r="D567" s="93"/>
      <c r="E567" s="93"/>
      <c r="F567" s="93"/>
      <c r="G567" s="72"/>
      <c r="H567" s="72"/>
      <c r="I567" s="72"/>
      <c r="J567" s="72"/>
      <c r="K567" s="72"/>
      <c r="L567" s="72"/>
      <c r="M567" s="72"/>
      <c r="N567" s="72"/>
    </row>
    <row r="568" spans="1:14" s="127" customFormat="1">
      <c r="A568" s="98"/>
      <c r="B568" s="93"/>
      <c r="C568" s="93"/>
      <c r="D568" s="93"/>
      <c r="E568" s="93"/>
      <c r="F568" s="93"/>
      <c r="G568" s="72"/>
      <c r="H568" s="72"/>
      <c r="I568" s="72"/>
      <c r="J568" s="72"/>
      <c r="K568" s="72"/>
      <c r="L568" s="72"/>
      <c r="M568" s="72"/>
      <c r="N568" s="72"/>
    </row>
    <row r="569" spans="1:14" s="127" customFormat="1">
      <c r="A569" s="98"/>
      <c r="B569" s="93"/>
      <c r="C569" s="93"/>
      <c r="D569" s="93"/>
      <c r="E569" s="93"/>
      <c r="F569" s="93"/>
      <c r="G569" s="72"/>
      <c r="H569" s="72"/>
      <c r="I569" s="72"/>
      <c r="J569" s="72"/>
      <c r="K569" s="72"/>
      <c r="L569" s="72"/>
      <c r="M569" s="72"/>
      <c r="N569" s="72"/>
    </row>
    <row r="570" spans="1:14" s="127" customFormat="1">
      <c r="A570" s="98"/>
      <c r="B570" s="93"/>
      <c r="C570" s="93"/>
      <c r="D570" s="93"/>
      <c r="E570" s="93"/>
      <c r="F570" s="93"/>
      <c r="G570" s="72"/>
      <c r="H570" s="72"/>
      <c r="I570" s="72"/>
      <c r="J570" s="72"/>
      <c r="K570" s="72"/>
      <c r="L570" s="72"/>
      <c r="M570" s="72"/>
      <c r="N570" s="72"/>
    </row>
    <row r="571" spans="1:14" s="127" customFormat="1">
      <c r="A571" s="98"/>
      <c r="B571" s="93"/>
      <c r="C571" s="93"/>
      <c r="D571" s="93"/>
      <c r="E571" s="93"/>
      <c r="F571" s="93"/>
      <c r="G571" s="72"/>
      <c r="H571" s="72"/>
      <c r="I571" s="72"/>
      <c r="J571" s="72"/>
      <c r="K571" s="72"/>
      <c r="L571" s="72"/>
      <c r="M571" s="72"/>
      <c r="N571" s="72"/>
    </row>
    <row r="572" spans="1:14" s="127" customFormat="1">
      <c r="A572" s="98"/>
      <c r="B572" s="93"/>
      <c r="C572" s="93"/>
      <c r="D572" s="93"/>
      <c r="E572" s="93"/>
      <c r="F572" s="93"/>
      <c r="G572" s="72"/>
      <c r="H572" s="72"/>
      <c r="I572" s="72"/>
      <c r="J572" s="72"/>
      <c r="K572" s="72"/>
      <c r="L572" s="72"/>
      <c r="M572" s="72"/>
      <c r="N572" s="72"/>
    </row>
    <row r="573" spans="1:14" s="127" customFormat="1">
      <c r="A573" s="98"/>
      <c r="B573" s="93"/>
      <c r="C573" s="93"/>
      <c r="D573" s="93"/>
      <c r="E573" s="93"/>
      <c r="F573" s="93"/>
      <c r="G573" s="72"/>
      <c r="H573" s="72"/>
      <c r="I573" s="72"/>
      <c r="J573" s="72"/>
      <c r="K573" s="72"/>
      <c r="L573" s="72"/>
      <c r="M573" s="72"/>
      <c r="N573" s="72"/>
    </row>
    <row r="574" spans="1:14" s="127" customFormat="1">
      <c r="A574" s="98"/>
      <c r="B574" s="93"/>
      <c r="C574" s="93"/>
      <c r="D574" s="93"/>
      <c r="E574" s="93"/>
      <c r="F574" s="93"/>
      <c r="G574" s="72"/>
      <c r="H574" s="72"/>
      <c r="I574" s="72"/>
      <c r="J574" s="72"/>
      <c r="K574" s="72"/>
      <c r="L574" s="72"/>
      <c r="M574" s="72"/>
      <c r="N574" s="72"/>
    </row>
    <row r="575" spans="1:14" s="127" customFormat="1">
      <c r="A575" s="98"/>
      <c r="B575" s="93"/>
      <c r="C575" s="93"/>
      <c r="D575" s="93"/>
      <c r="E575" s="93"/>
      <c r="F575" s="93"/>
      <c r="G575" s="72"/>
      <c r="H575" s="72"/>
      <c r="I575" s="72"/>
      <c r="J575" s="72"/>
      <c r="K575" s="72"/>
      <c r="L575" s="72"/>
      <c r="M575" s="72"/>
      <c r="N575" s="72"/>
    </row>
    <row r="576" spans="1:14" s="127" customFormat="1">
      <c r="A576" s="98"/>
      <c r="B576" s="93"/>
      <c r="C576" s="93"/>
      <c r="D576" s="93"/>
      <c r="E576" s="93"/>
      <c r="F576" s="93"/>
      <c r="G576" s="72"/>
      <c r="H576" s="72"/>
      <c r="I576" s="72"/>
      <c r="J576" s="72"/>
      <c r="K576" s="72"/>
      <c r="L576" s="72"/>
      <c r="M576" s="72"/>
      <c r="N576" s="72"/>
    </row>
    <row r="577" spans="1:14" s="127" customFormat="1">
      <c r="A577" s="98"/>
      <c r="B577" s="93"/>
      <c r="C577" s="93"/>
      <c r="D577" s="93"/>
      <c r="E577" s="93"/>
      <c r="F577" s="93"/>
      <c r="G577" s="72"/>
      <c r="H577" s="72"/>
      <c r="I577" s="72"/>
      <c r="J577" s="72"/>
      <c r="K577" s="72"/>
      <c r="L577" s="72"/>
      <c r="M577" s="72"/>
      <c r="N577" s="72"/>
    </row>
    <row r="578" spans="1:14" s="127" customFormat="1">
      <c r="A578" s="98"/>
      <c r="B578" s="93"/>
      <c r="C578" s="93"/>
      <c r="D578" s="93"/>
      <c r="E578" s="93"/>
      <c r="F578" s="93"/>
      <c r="G578" s="72"/>
      <c r="H578" s="72"/>
      <c r="I578" s="72"/>
      <c r="J578" s="72"/>
      <c r="K578" s="72"/>
      <c r="L578" s="72"/>
      <c r="M578" s="72"/>
      <c r="N578" s="72"/>
    </row>
    <row r="579" spans="1:14" s="127" customFormat="1">
      <c r="A579" s="98"/>
      <c r="B579" s="93"/>
      <c r="C579" s="93"/>
      <c r="D579" s="93"/>
      <c r="E579" s="93"/>
      <c r="F579" s="93"/>
      <c r="G579" s="72"/>
      <c r="H579" s="72"/>
      <c r="I579" s="72"/>
      <c r="J579" s="72"/>
      <c r="K579" s="72"/>
      <c r="L579" s="72"/>
      <c r="M579" s="72"/>
      <c r="N579" s="72"/>
    </row>
    <row r="580" spans="1:14" s="127" customFormat="1">
      <c r="A580" s="98"/>
      <c r="B580" s="93"/>
      <c r="C580" s="93"/>
      <c r="D580" s="93"/>
      <c r="E580" s="93"/>
      <c r="F580" s="93"/>
      <c r="G580" s="72"/>
      <c r="H580" s="72"/>
      <c r="I580" s="72"/>
      <c r="J580" s="72"/>
      <c r="K580" s="72"/>
      <c r="L580" s="72"/>
      <c r="M580" s="72"/>
      <c r="N580" s="72"/>
    </row>
    <row r="581" spans="1:14" s="127" customFormat="1">
      <c r="A581" s="98"/>
      <c r="B581" s="93"/>
      <c r="C581" s="93"/>
      <c r="D581" s="93"/>
      <c r="E581" s="93"/>
      <c r="F581" s="93"/>
      <c r="G581" s="72"/>
      <c r="H581" s="72"/>
      <c r="I581" s="72"/>
      <c r="J581" s="72"/>
      <c r="K581" s="72"/>
      <c r="L581" s="72"/>
      <c r="M581" s="72"/>
      <c r="N581" s="72"/>
    </row>
    <row r="582" spans="1:14" s="127" customFormat="1">
      <c r="A582" s="98"/>
      <c r="B582" s="93"/>
      <c r="C582" s="93"/>
      <c r="D582" s="93"/>
      <c r="E582" s="93"/>
      <c r="F582" s="93"/>
      <c r="G582" s="72"/>
      <c r="H582" s="72"/>
      <c r="I582" s="72"/>
      <c r="J582" s="72"/>
      <c r="K582" s="72"/>
      <c r="L582" s="72"/>
      <c r="M582" s="72"/>
      <c r="N582" s="72"/>
    </row>
    <row r="583" spans="1:14" s="127" customFormat="1">
      <c r="A583" s="98"/>
      <c r="B583" s="93"/>
      <c r="C583" s="93"/>
      <c r="D583" s="93"/>
      <c r="E583" s="93"/>
      <c r="F583" s="93"/>
      <c r="G583" s="72"/>
      <c r="H583" s="72"/>
      <c r="I583" s="72"/>
      <c r="J583" s="72"/>
      <c r="K583" s="72"/>
      <c r="L583" s="72"/>
      <c r="M583" s="72"/>
      <c r="N583" s="72"/>
    </row>
    <row r="584" spans="1:14" s="127" customFormat="1">
      <c r="A584" s="98"/>
      <c r="B584" s="93"/>
      <c r="C584" s="93"/>
      <c r="D584" s="93"/>
      <c r="E584" s="93"/>
      <c r="F584" s="93"/>
      <c r="G584" s="72"/>
      <c r="H584" s="72"/>
      <c r="I584" s="72"/>
      <c r="J584" s="72"/>
      <c r="K584" s="72"/>
      <c r="L584" s="72"/>
      <c r="M584" s="72"/>
      <c r="N584" s="72"/>
    </row>
    <row r="585" spans="1:14" s="127" customFormat="1">
      <c r="A585" s="98"/>
      <c r="B585" s="93"/>
      <c r="C585" s="93"/>
      <c r="D585" s="93"/>
      <c r="E585" s="93"/>
      <c r="F585" s="93"/>
      <c r="G585" s="72"/>
      <c r="H585" s="72"/>
      <c r="I585" s="72"/>
      <c r="J585" s="72"/>
      <c r="K585" s="72"/>
      <c r="L585" s="72"/>
      <c r="M585" s="72"/>
      <c r="N585" s="72"/>
    </row>
    <row r="586" spans="1:14" s="127" customFormat="1">
      <c r="A586" s="98"/>
      <c r="B586" s="93"/>
      <c r="C586" s="93"/>
      <c r="D586" s="93"/>
      <c r="E586" s="93"/>
      <c r="F586" s="93"/>
      <c r="G586" s="72"/>
      <c r="H586" s="72"/>
      <c r="I586" s="72"/>
      <c r="J586" s="72"/>
      <c r="K586" s="72"/>
      <c r="L586" s="72"/>
      <c r="M586" s="72"/>
      <c r="N586" s="72"/>
    </row>
    <row r="587" spans="1:14" s="127" customFormat="1">
      <c r="A587" s="98"/>
      <c r="B587" s="93"/>
      <c r="C587" s="93"/>
      <c r="D587" s="93"/>
      <c r="E587" s="93"/>
      <c r="F587" s="93"/>
      <c r="G587" s="72"/>
      <c r="H587" s="72"/>
      <c r="I587" s="72"/>
      <c r="J587" s="72"/>
      <c r="K587" s="72"/>
      <c r="L587" s="72"/>
      <c r="M587" s="72"/>
      <c r="N587" s="72"/>
    </row>
    <row r="588" spans="1:14" s="127" customFormat="1">
      <c r="A588" s="98"/>
      <c r="B588" s="93"/>
      <c r="C588" s="93"/>
      <c r="D588" s="93"/>
      <c r="E588" s="93"/>
      <c r="F588" s="93"/>
      <c r="G588" s="72"/>
      <c r="H588" s="72"/>
      <c r="I588" s="72"/>
      <c r="J588" s="72"/>
      <c r="K588" s="72"/>
      <c r="L588" s="72"/>
      <c r="M588" s="72"/>
      <c r="N588" s="72"/>
    </row>
    <row r="589" spans="1:14" s="127" customFormat="1">
      <c r="A589" s="98"/>
      <c r="B589" s="93"/>
      <c r="C589" s="93"/>
      <c r="D589" s="93"/>
      <c r="E589" s="93"/>
      <c r="F589" s="93"/>
      <c r="G589" s="72"/>
      <c r="H589" s="72"/>
      <c r="I589" s="72"/>
      <c r="J589" s="72"/>
      <c r="K589" s="72"/>
      <c r="L589" s="72"/>
      <c r="M589" s="72"/>
      <c r="N589" s="72"/>
    </row>
    <row r="590" spans="1:14" s="127" customFormat="1">
      <c r="A590" s="98"/>
      <c r="B590" s="93"/>
      <c r="C590" s="93"/>
      <c r="D590" s="93"/>
      <c r="E590" s="93"/>
      <c r="F590" s="93"/>
      <c r="G590" s="72"/>
      <c r="H590" s="72"/>
      <c r="I590" s="72"/>
      <c r="J590" s="72"/>
      <c r="K590" s="72"/>
      <c r="L590" s="72"/>
      <c r="M590" s="72"/>
      <c r="N590" s="72"/>
    </row>
    <row r="591" spans="1:14" s="127" customFormat="1">
      <c r="A591" s="98"/>
      <c r="B591" s="93"/>
      <c r="C591" s="93"/>
      <c r="D591" s="93"/>
      <c r="E591" s="93"/>
      <c r="F591" s="93"/>
      <c r="G591" s="72"/>
      <c r="H591" s="72"/>
      <c r="I591" s="72"/>
      <c r="J591" s="72"/>
      <c r="K591" s="72"/>
      <c r="L591" s="72"/>
      <c r="M591" s="72"/>
      <c r="N591" s="72"/>
    </row>
    <row r="592" spans="1:14" s="127" customFormat="1">
      <c r="A592" s="98"/>
      <c r="B592" s="93"/>
      <c r="C592" s="93"/>
      <c r="D592" s="93"/>
      <c r="E592" s="93"/>
      <c r="F592" s="93"/>
      <c r="G592" s="72"/>
      <c r="H592" s="72"/>
      <c r="I592" s="72"/>
      <c r="J592" s="72"/>
      <c r="K592" s="72"/>
      <c r="L592" s="72"/>
      <c r="M592" s="72"/>
      <c r="N592" s="72"/>
    </row>
    <row r="593" spans="1:14" s="127" customFormat="1">
      <c r="A593" s="98"/>
      <c r="B593" s="93"/>
      <c r="C593" s="93"/>
      <c r="D593" s="93"/>
      <c r="E593" s="93"/>
      <c r="F593" s="93"/>
      <c r="G593" s="72"/>
      <c r="H593" s="72"/>
      <c r="I593" s="72"/>
      <c r="J593" s="72"/>
      <c r="K593" s="72"/>
      <c r="L593" s="72"/>
      <c r="M593" s="72"/>
      <c r="N593" s="72"/>
    </row>
    <row r="594" spans="1:14" s="127" customFormat="1">
      <c r="A594" s="98"/>
      <c r="B594" s="93"/>
      <c r="C594" s="93"/>
      <c r="D594" s="93"/>
      <c r="E594" s="93"/>
      <c r="F594" s="93"/>
      <c r="G594" s="72"/>
      <c r="H594" s="72"/>
      <c r="I594" s="72"/>
      <c r="J594" s="72"/>
      <c r="K594" s="72"/>
      <c r="L594" s="72"/>
      <c r="M594" s="72"/>
      <c r="N594" s="72"/>
    </row>
    <row r="595" spans="1:14" s="127" customFormat="1">
      <c r="A595" s="98"/>
      <c r="B595" s="93"/>
      <c r="C595" s="93"/>
      <c r="D595" s="93"/>
      <c r="E595" s="93"/>
      <c r="F595" s="93"/>
      <c r="G595" s="72"/>
      <c r="H595" s="72"/>
      <c r="I595" s="72"/>
      <c r="J595" s="72"/>
      <c r="K595" s="72"/>
      <c r="L595" s="72"/>
      <c r="M595" s="72"/>
      <c r="N595" s="72"/>
    </row>
    <row r="596" spans="1:14" s="127" customFormat="1">
      <c r="A596" s="98"/>
      <c r="B596" s="93"/>
      <c r="C596" s="93"/>
      <c r="D596" s="93"/>
      <c r="E596" s="93"/>
      <c r="F596" s="93"/>
      <c r="G596" s="72"/>
      <c r="H596" s="72"/>
      <c r="I596" s="72"/>
      <c r="J596" s="72"/>
      <c r="K596" s="72"/>
      <c r="L596" s="72"/>
      <c r="M596" s="72"/>
      <c r="N596" s="72"/>
    </row>
    <row r="597" spans="1:14" s="127" customFormat="1">
      <c r="A597" s="98"/>
      <c r="B597" s="93"/>
      <c r="C597" s="93"/>
      <c r="D597" s="93"/>
      <c r="E597" s="93"/>
      <c r="F597" s="93"/>
      <c r="G597" s="72"/>
      <c r="H597" s="72"/>
      <c r="I597" s="72"/>
      <c r="J597" s="72"/>
      <c r="K597" s="72"/>
      <c r="L597" s="72"/>
      <c r="M597" s="72"/>
      <c r="N597" s="72"/>
    </row>
    <row r="598" spans="1:14" s="127" customFormat="1">
      <c r="A598" s="98"/>
      <c r="B598" s="93"/>
      <c r="C598" s="93"/>
      <c r="D598" s="93"/>
      <c r="E598" s="93"/>
      <c r="F598" s="93"/>
      <c r="G598" s="72"/>
      <c r="H598" s="72"/>
      <c r="I598" s="72"/>
      <c r="J598" s="72"/>
      <c r="K598" s="72"/>
      <c r="L598" s="72"/>
      <c r="M598" s="72"/>
      <c r="N598" s="72"/>
    </row>
    <row r="599" spans="1:14" s="127" customFormat="1">
      <c r="A599" s="98"/>
      <c r="B599" s="93"/>
      <c r="C599" s="93"/>
      <c r="D599" s="93"/>
      <c r="E599" s="93"/>
      <c r="F599" s="93"/>
      <c r="G599" s="72"/>
      <c r="H599" s="72"/>
      <c r="I599" s="72"/>
      <c r="J599" s="72"/>
      <c r="K599" s="72"/>
      <c r="L599" s="72"/>
      <c r="M599" s="72"/>
      <c r="N599" s="72"/>
    </row>
    <row r="600" spans="1:14" s="127" customFormat="1">
      <c r="A600" s="98"/>
      <c r="B600" s="93"/>
      <c r="C600" s="93"/>
      <c r="D600" s="93"/>
      <c r="E600" s="93"/>
      <c r="F600" s="93"/>
      <c r="G600" s="72"/>
      <c r="H600" s="72"/>
      <c r="I600" s="72"/>
      <c r="J600" s="72"/>
      <c r="K600" s="72"/>
      <c r="L600" s="72"/>
      <c r="M600" s="72"/>
      <c r="N600" s="72"/>
    </row>
    <row r="601" spans="1:14" s="127" customFormat="1">
      <c r="A601" s="98"/>
      <c r="B601" s="93"/>
      <c r="C601" s="93"/>
      <c r="D601" s="93"/>
      <c r="E601" s="93"/>
      <c r="F601" s="93"/>
      <c r="G601" s="72"/>
      <c r="H601" s="72"/>
      <c r="I601" s="72"/>
      <c r="J601" s="72"/>
      <c r="K601" s="72"/>
      <c r="L601" s="72"/>
      <c r="M601" s="72"/>
      <c r="N601" s="72"/>
    </row>
    <row r="602" spans="1:14" s="127" customFormat="1">
      <c r="A602" s="98"/>
      <c r="B602" s="93"/>
      <c r="C602" s="93"/>
      <c r="D602" s="93"/>
      <c r="E602" s="93"/>
      <c r="F602" s="93"/>
      <c r="G602" s="72"/>
      <c r="H602" s="72"/>
      <c r="I602" s="72"/>
      <c r="J602" s="72"/>
      <c r="K602" s="72"/>
      <c r="L602" s="72"/>
      <c r="M602" s="72"/>
      <c r="N602" s="72"/>
    </row>
    <row r="603" spans="1:14" s="127" customFormat="1">
      <c r="A603" s="98"/>
      <c r="B603" s="93"/>
      <c r="C603" s="93"/>
      <c r="D603" s="93"/>
      <c r="E603" s="93"/>
      <c r="F603" s="93"/>
      <c r="G603" s="72"/>
      <c r="H603" s="72"/>
      <c r="I603" s="72"/>
      <c r="J603" s="72"/>
      <c r="K603" s="72"/>
      <c r="L603" s="72"/>
      <c r="M603" s="72"/>
      <c r="N603" s="72"/>
    </row>
    <row r="604" spans="1:14" s="127" customFormat="1">
      <c r="A604" s="98"/>
      <c r="B604" s="93"/>
      <c r="C604" s="93"/>
      <c r="D604" s="93"/>
      <c r="E604" s="93"/>
      <c r="F604" s="93"/>
      <c r="G604" s="72"/>
      <c r="H604" s="72"/>
      <c r="I604" s="72"/>
      <c r="J604" s="72"/>
      <c r="K604" s="72"/>
      <c r="L604" s="72"/>
      <c r="M604" s="72"/>
      <c r="N604" s="72"/>
    </row>
    <row r="605" spans="1:14" s="127" customFormat="1">
      <c r="A605" s="98"/>
      <c r="B605" s="93"/>
      <c r="C605" s="93"/>
      <c r="D605" s="93"/>
      <c r="E605" s="93"/>
      <c r="F605" s="93"/>
      <c r="G605" s="72"/>
      <c r="H605" s="72"/>
      <c r="I605" s="72"/>
      <c r="J605" s="72"/>
      <c r="K605" s="72"/>
      <c r="L605" s="72"/>
      <c r="M605" s="72"/>
      <c r="N605" s="72"/>
    </row>
    <row r="606" spans="1:14" s="127" customFormat="1">
      <c r="A606" s="98"/>
      <c r="B606" s="93"/>
      <c r="C606" s="93"/>
      <c r="D606" s="93"/>
      <c r="E606" s="93"/>
      <c r="F606" s="93"/>
      <c r="G606" s="72"/>
      <c r="H606" s="72"/>
      <c r="I606" s="72"/>
      <c r="J606" s="72"/>
      <c r="K606" s="72"/>
      <c r="L606" s="72"/>
      <c r="M606" s="72"/>
      <c r="N606" s="72"/>
    </row>
    <row r="607" spans="1:14" s="127" customFormat="1">
      <c r="A607" s="98"/>
      <c r="B607" s="93"/>
      <c r="C607" s="93"/>
      <c r="D607" s="93"/>
      <c r="E607" s="93"/>
      <c r="F607" s="93"/>
      <c r="G607" s="72"/>
      <c r="H607" s="72"/>
      <c r="I607" s="72"/>
      <c r="J607" s="72"/>
      <c r="K607" s="72"/>
      <c r="L607" s="72"/>
      <c r="M607" s="72"/>
      <c r="N607" s="72"/>
    </row>
    <row r="608" spans="1:14" s="127" customFormat="1">
      <c r="A608" s="98"/>
      <c r="B608" s="93"/>
      <c r="C608" s="93"/>
      <c r="D608" s="93"/>
      <c r="E608" s="93"/>
      <c r="F608" s="93"/>
      <c r="G608" s="72"/>
      <c r="H608" s="72"/>
      <c r="I608" s="72"/>
      <c r="J608" s="72"/>
      <c r="K608" s="72"/>
      <c r="L608" s="72"/>
      <c r="M608" s="72"/>
      <c r="N608" s="72"/>
    </row>
    <row r="609" spans="1:14" s="127" customFormat="1">
      <c r="A609" s="98"/>
      <c r="B609" s="93"/>
      <c r="C609" s="93"/>
      <c r="D609" s="93"/>
      <c r="E609" s="93"/>
      <c r="F609" s="93"/>
      <c r="G609" s="72"/>
      <c r="H609" s="72"/>
      <c r="I609" s="72"/>
      <c r="J609" s="72"/>
      <c r="K609" s="72"/>
      <c r="L609" s="72"/>
      <c r="M609" s="72"/>
      <c r="N609" s="72"/>
    </row>
    <row r="610" spans="1:14" s="127" customFormat="1">
      <c r="A610" s="98"/>
      <c r="B610" s="93"/>
      <c r="C610" s="93"/>
      <c r="D610" s="93"/>
      <c r="E610" s="93"/>
      <c r="F610" s="93"/>
      <c r="G610" s="72"/>
      <c r="H610" s="72"/>
      <c r="I610" s="72"/>
      <c r="J610" s="72"/>
      <c r="K610" s="72"/>
      <c r="L610" s="72"/>
      <c r="M610" s="72"/>
      <c r="N610" s="72"/>
    </row>
    <row r="611" spans="1:14" s="127" customFormat="1">
      <c r="A611" s="98"/>
      <c r="B611" s="93"/>
      <c r="C611" s="93"/>
      <c r="D611" s="93"/>
      <c r="E611" s="93"/>
      <c r="F611" s="93"/>
      <c r="G611" s="72"/>
      <c r="H611" s="72"/>
      <c r="I611" s="72"/>
      <c r="J611" s="72"/>
      <c r="K611" s="72"/>
      <c r="L611" s="72"/>
      <c r="M611" s="72"/>
      <c r="N611" s="72"/>
    </row>
    <row r="612" spans="1:14" s="127" customFormat="1">
      <c r="A612" s="98"/>
      <c r="B612" s="93"/>
      <c r="C612" s="93"/>
      <c r="D612" s="93"/>
      <c r="E612" s="93"/>
      <c r="F612" s="93"/>
      <c r="G612" s="72"/>
      <c r="H612" s="72"/>
      <c r="I612" s="72"/>
      <c r="J612" s="72"/>
      <c r="K612" s="72"/>
      <c r="L612" s="72"/>
      <c r="M612" s="72"/>
      <c r="N612" s="72"/>
    </row>
    <row r="613" spans="1:14" s="127" customFormat="1">
      <c r="A613" s="98"/>
      <c r="B613" s="93"/>
      <c r="C613" s="93"/>
      <c r="D613" s="93"/>
      <c r="E613" s="93"/>
      <c r="F613" s="93"/>
      <c r="G613" s="72"/>
      <c r="H613" s="72"/>
      <c r="I613" s="72"/>
      <c r="J613" s="72"/>
      <c r="K613" s="72"/>
      <c r="L613" s="72"/>
      <c r="M613" s="72"/>
      <c r="N613" s="72"/>
    </row>
    <row r="614" spans="1:14" s="127" customFormat="1">
      <c r="A614" s="98"/>
      <c r="B614" s="93"/>
      <c r="C614" s="93"/>
      <c r="D614" s="93"/>
      <c r="E614" s="93"/>
      <c r="F614" s="93"/>
      <c r="G614" s="72"/>
      <c r="H614" s="72"/>
      <c r="I614" s="72"/>
      <c r="J614" s="72"/>
      <c r="K614" s="72"/>
      <c r="L614" s="72"/>
      <c r="M614" s="72"/>
      <c r="N614" s="72"/>
    </row>
    <row r="615" spans="1:14" s="127" customFormat="1">
      <c r="A615" s="98"/>
      <c r="B615" s="93"/>
      <c r="C615" s="93"/>
      <c r="D615" s="93"/>
      <c r="E615" s="93"/>
      <c r="F615" s="93"/>
      <c r="G615" s="72"/>
      <c r="H615" s="72"/>
      <c r="I615" s="72"/>
      <c r="J615" s="72"/>
      <c r="K615" s="72"/>
      <c r="L615" s="72"/>
      <c r="M615" s="72"/>
      <c r="N615" s="72"/>
    </row>
    <row r="616" spans="1:14" s="127" customFormat="1">
      <c r="A616" s="98"/>
      <c r="B616" s="93"/>
      <c r="C616" s="93"/>
      <c r="D616" s="93"/>
      <c r="E616" s="93"/>
      <c r="F616" s="93"/>
      <c r="G616" s="72"/>
      <c r="H616" s="72"/>
      <c r="I616" s="72"/>
      <c r="J616" s="72"/>
      <c r="K616" s="72"/>
      <c r="L616" s="72"/>
      <c r="M616" s="72"/>
      <c r="N616" s="72"/>
    </row>
    <row r="617" spans="1:14" s="127" customFormat="1">
      <c r="A617" s="98"/>
      <c r="B617" s="93"/>
      <c r="C617" s="93"/>
      <c r="D617" s="93"/>
      <c r="E617" s="93"/>
      <c r="F617" s="93"/>
      <c r="G617" s="72"/>
      <c r="H617" s="72"/>
      <c r="I617" s="72"/>
      <c r="J617" s="72"/>
      <c r="K617" s="72"/>
      <c r="L617" s="72"/>
      <c r="M617" s="72"/>
      <c r="N617" s="72"/>
    </row>
    <row r="618" spans="1:14" s="127" customFormat="1">
      <c r="A618" s="98"/>
      <c r="B618" s="93"/>
      <c r="C618" s="93"/>
      <c r="D618" s="93"/>
      <c r="E618" s="93"/>
      <c r="F618" s="93"/>
      <c r="G618" s="72"/>
      <c r="H618" s="72"/>
      <c r="I618" s="72"/>
      <c r="J618" s="72"/>
      <c r="K618" s="72"/>
      <c r="L618" s="72"/>
      <c r="M618" s="72"/>
      <c r="N618" s="72"/>
    </row>
    <row r="619" spans="1:14" s="127" customFormat="1">
      <c r="A619" s="98"/>
      <c r="B619" s="93"/>
      <c r="C619" s="93"/>
      <c r="D619" s="93"/>
      <c r="E619" s="93"/>
      <c r="F619" s="93"/>
      <c r="G619" s="72"/>
      <c r="H619" s="72"/>
      <c r="I619" s="72"/>
      <c r="J619" s="72"/>
      <c r="K619" s="72"/>
      <c r="L619" s="72"/>
      <c r="M619" s="72"/>
      <c r="N619" s="72"/>
    </row>
    <row r="620" spans="1:14" s="127" customFormat="1">
      <c r="A620" s="98"/>
      <c r="B620" s="93"/>
      <c r="C620" s="93"/>
      <c r="D620" s="93"/>
      <c r="E620" s="93"/>
      <c r="F620" s="93"/>
      <c r="G620" s="72"/>
      <c r="H620" s="72"/>
      <c r="I620" s="72"/>
      <c r="J620" s="72"/>
      <c r="K620" s="72"/>
      <c r="L620" s="72"/>
      <c r="M620" s="72"/>
      <c r="N620" s="72"/>
    </row>
    <row r="621" spans="1:14" s="127" customFormat="1">
      <c r="A621" s="98"/>
      <c r="B621" s="93"/>
      <c r="C621" s="93"/>
      <c r="D621" s="93"/>
      <c r="E621" s="93"/>
      <c r="F621" s="93"/>
      <c r="G621" s="72"/>
      <c r="H621" s="72"/>
      <c r="I621" s="72"/>
      <c r="J621" s="72"/>
      <c r="K621" s="72"/>
      <c r="L621" s="72"/>
      <c r="M621" s="72"/>
      <c r="N621" s="72"/>
    </row>
    <row r="622" spans="1:14" s="127" customFormat="1">
      <c r="A622" s="98"/>
      <c r="B622" s="93"/>
      <c r="C622" s="93"/>
      <c r="D622" s="93"/>
      <c r="E622" s="93"/>
      <c r="F622" s="93"/>
      <c r="G622" s="72"/>
      <c r="H622" s="72"/>
      <c r="I622" s="72"/>
      <c r="J622" s="72"/>
      <c r="K622" s="72"/>
      <c r="L622" s="72"/>
      <c r="M622" s="72"/>
      <c r="N622" s="72"/>
    </row>
    <row r="623" spans="1:14" s="127" customFormat="1">
      <c r="A623" s="98"/>
      <c r="B623" s="93"/>
      <c r="C623" s="93"/>
      <c r="D623" s="93"/>
      <c r="E623" s="93"/>
      <c r="F623" s="93"/>
      <c r="G623" s="72"/>
      <c r="H623" s="72"/>
      <c r="I623" s="72"/>
      <c r="J623" s="72"/>
      <c r="K623" s="72"/>
      <c r="L623" s="72"/>
      <c r="M623" s="72"/>
      <c r="N623" s="72"/>
    </row>
    <row r="624" spans="1:14" s="127" customFormat="1">
      <c r="A624" s="98"/>
      <c r="B624" s="93"/>
      <c r="C624" s="93"/>
      <c r="D624" s="93"/>
      <c r="E624" s="93"/>
      <c r="F624" s="93"/>
      <c r="G624" s="72"/>
      <c r="H624" s="72"/>
      <c r="I624" s="72"/>
      <c r="J624" s="72"/>
      <c r="K624" s="72"/>
      <c r="L624" s="72"/>
      <c r="M624" s="72"/>
      <c r="N624" s="72"/>
    </row>
    <row r="625" spans="1:14" s="127" customFormat="1">
      <c r="A625" s="98"/>
      <c r="B625" s="93"/>
      <c r="C625" s="93"/>
      <c r="D625" s="93"/>
      <c r="E625" s="93"/>
      <c r="F625" s="93"/>
      <c r="G625" s="72"/>
      <c r="H625" s="72"/>
      <c r="I625" s="72"/>
      <c r="J625" s="72"/>
      <c r="K625" s="72"/>
      <c r="L625" s="72"/>
      <c r="M625" s="72"/>
      <c r="N625" s="72"/>
    </row>
    <row r="626" spans="1:14" s="127" customFormat="1">
      <c r="A626" s="98"/>
      <c r="B626" s="93"/>
      <c r="C626" s="93"/>
      <c r="D626" s="93"/>
      <c r="E626" s="93"/>
      <c r="F626" s="93"/>
      <c r="G626" s="72"/>
      <c r="H626" s="72"/>
      <c r="I626" s="72"/>
      <c r="J626" s="72"/>
      <c r="K626" s="72"/>
      <c r="L626" s="72"/>
      <c r="M626" s="72"/>
      <c r="N626" s="72"/>
    </row>
    <row r="627" spans="1:14" s="127" customFormat="1">
      <c r="A627" s="98"/>
      <c r="B627" s="93"/>
      <c r="C627" s="93"/>
      <c r="D627" s="93"/>
      <c r="E627" s="93"/>
      <c r="F627" s="93"/>
      <c r="G627" s="72"/>
      <c r="H627" s="72"/>
      <c r="I627" s="72"/>
      <c r="J627" s="72"/>
      <c r="K627" s="72"/>
      <c r="L627" s="72"/>
      <c r="M627" s="72"/>
      <c r="N627" s="72"/>
    </row>
    <row r="628" spans="1:14" s="127" customFormat="1">
      <c r="A628" s="98"/>
      <c r="B628" s="93"/>
      <c r="C628" s="93"/>
      <c r="D628" s="93"/>
      <c r="E628" s="93"/>
      <c r="F628" s="93"/>
      <c r="G628" s="72"/>
      <c r="H628" s="72"/>
      <c r="I628" s="72"/>
      <c r="J628" s="72"/>
      <c r="K628" s="72"/>
      <c r="L628" s="72"/>
      <c r="M628" s="72"/>
      <c r="N628" s="72"/>
    </row>
    <row r="629" spans="1:14" s="127" customFormat="1">
      <c r="A629" s="98"/>
      <c r="B629" s="93"/>
      <c r="C629" s="93"/>
      <c r="D629" s="93"/>
      <c r="E629" s="93"/>
      <c r="F629" s="93"/>
      <c r="G629" s="72"/>
      <c r="H629" s="72"/>
      <c r="I629" s="72"/>
      <c r="J629" s="72"/>
      <c r="K629" s="72"/>
      <c r="L629" s="72"/>
      <c r="M629" s="72"/>
      <c r="N629" s="72"/>
    </row>
    <row r="630" spans="1:14" s="127" customFormat="1">
      <c r="A630" s="98"/>
      <c r="B630" s="93"/>
      <c r="C630" s="93"/>
      <c r="D630" s="93"/>
      <c r="E630" s="93"/>
      <c r="F630" s="93"/>
      <c r="G630" s="72"/>
      <c r="H630" s="72"/>
      <c r="I630" s="72"/>
      <c r="J630" s="72"/>
      <c r="K630" s="72"/>
      <c r="L630" s="72"/>
      <c r="M630" s="72"/>
      <c r="N630" s="72"/>
    </row>
    <row r="631" spans="1:14" s="127" customFormat="1">
      <c r="A631" s="98"/>
      <c r="B631" s="93"/>
      <c r="C631" s="93"/>
      <c r="D631" s="93"/>
      <c r="E631" s="93"/>
      <c r="F631" s="93"/>
      <c r="G631" s="72"/>
      <c r="H631" s="72"/>
      <c r="I631" s="72"/>
      <c r="J631" s="72"/>
      <c r="K631" s="72"/>
      <c r="L631" s="72"/>
      <c r="M631" s="72"/>
      <c r="N631" s="72"/>
    </row>
    <row r="632" spans="1:14" s="127" customFormat="1">
      <c r="A632" s="98"/>
      <c r="B632" s="93"/>
      <c r="C632" s="93"/>
      <c r="D632" s="93"/>
      <c r="E632" s="93"/>
      <c r="F632" s="93"/>
      <c r="G632" s="72"/>
      <c r="H632" s="72"/>
      <c r="I632" s="72"/>
      <c r="J632" s="72"/>
      <c r="K632" s="72"/>
      <c r="L632" s="72"/>
      <c r="M632" s="72"/>
      <c r="N632" s="72"/>
    </row>
    <row r="633" spans="1:14" s="127" customFormat="1">
      <c r="A633" s="98"/>
      <c r="B633" s="93"/>
      <c r="C633" s="93"/>
      <c r="D633" s="93"/>
      <c r="E633" s="93"/>
      <c r="F633" s="93"/>
      <c r="G633" s="72"/>
      <c r="H633" s="72"/>
      <c r="I633" s="72"/>
      <c r="J633" s="72"/>
      <c r="K633" s="72"/>
      <c r="L633" s="72"/>
      <c r="M633" s="72"/>
      <c r="N633" s="72"/>
    </row>
    <row r="634" spans="1:14" s="127" customFormat="1">
      <c r="A634" s="98"/>
      <c r="B634" s="93"/>
      <c r="C634" s="93"/>
      <c r="D634" s="93"/>
      <c r="E634" s="93"/>
      <c r="F634" s="93"/>
      <c r="G634" s="72"/>
      <c r="H634" s="72"/>
      <c r="I634" s="72"/>
      <c r="J634" s="72"/>
      <c r="K634" s="72"/>
      <c r="L634" s="72"/>
      <c r="M634" s="72"/>
      <c r="N634" s="72"/>
    </row>
    <row r="635" spans="1:14" s="127" customFormat="1">
      <c r="A635" s="98"/>
      <c r="B635" s="93"/>
      <c r="C635" s="93"/>
      <c r="D635" s="93"/>
      <c r="E635" s="93"/>
      <c r="F635" s="93"/>
      <c r="G635" s="72"/>
      <c r="H635" s="72"/>
      <c r="I635" s="72"/>
      <c r="J635" s="72"/>
      <c r="K635" s="72"/>
      <c r="L635" s="72"/>
      <c r="M635" s="72"/>
      <c r="N635" s="72"/>
    </row>
    <row r="636" spans="1:14" s="127" customFormat="1">
      <c r="A636" s="98"/>
      <c r="B636" s="93"/>
      <c r="C636" s="93"/>
      <c r="D636" s="93"/>
      <c r="E636" s="93"/>
      <c r="F636" s="93"/>
      <c r="G636" s="72"/>
      <c r="H636" s="72"/>
      <c r="I636" s="72"/>
      <c r="J636" s="72"/>
      <c r="K636" s="72"/>
      <c r="L636" s="72"/>
      <c r="M636" s="72"/>
      <c r="N636" s="72"/>
    </row>
    <row r="637" spans="1:14" s="127" customFormat="1">
      <c r="A637" s="98"/>
      <c r="B637" s="93"/>
      <c r="C637" s="93"/>
      <c r="D637" s="93"/>
      <c r="E637" s="93"/>
      <c r="F637" s="93"/>
      <c r="G637" s="72"/>
      <c r="H637" s="72"/>
      <c r="I637" s="72"/>
      <c r="J637" s="72"/>
      <c r="K637" s="72"/>
      <c r="L637" s="72"/>
      <c r="M637" s="72"/>
      <c r="N637" s="72"/>
    </row>
    <row r="638" spans="1:14" s="127" customFormat="1">
      <c r="A638" s="98"/>
      <c r="B638" s="93"/>
      <c r="C638" s="93"/>
      <c r="D638" s="93"/>
      <c r="E638" s="93"/>
      <c r="F638" s="93"/>
      <c r="G638" s="72"/>
      <c r="H638" s="72"/>
      <c r="I638" s="72"/>
      <c r="J638" s="72"/>
      <c r="K638" s="72"/>
      <c r="L638" s="72"/>
      <c r="M638" s="72"/>
      <c r="N638" s="72"/>
    </row>
    <row r="639" spans="1:14" s="127" customFormat="1">
      <c r="A639" s="98"/>
      <c r="B639" s="93"/>
      <c r="C639" s="93"/>
      <c r="D639" s="93"/>
      <c r="E639" s="93"/>
      <c r="F639" s="93"/>
      <c r="G639" s="72"/>
      <c r="H639" s="72"/>
      <c r="I639" s="72"/>
      <c r="J639" s="72"/>
      <c r="K639" s="72"/>
      <c r="L639" s="72"/>
      <c r="M639" s="72"/>
      <c r="N639" s="72"/>
    </row>
    <row r="640" spans="1:14" s="127" customFormat="1">
      <c r="A640" s="98"/>
      <c r="B640" s="93"/>
      <c r="C640" s="93"/>
      <c r="D640" s="93"/>
      <c r="E640" s="93"/>
      <c r="F640" s="93"/>
      <c r="G640" s="72"/>
      <c r="H640" s="72"/>
      <c r="I640" s="72"/>
      <c r="J640" s="72"/>
      <c r="K640" s="72"/>
      <c r="L640" s="72"/>
      <c r="M640" s="72"/>
      <c r="N640" s="72"/>
    </row>
    <row r="641" spans="1:14" s="127" customFormat="1">
      <c r="A641" s="98"/>
      <c r="B641" s="93"/>
      <c r="C641" s="93"/>
      <c r="D641" s="93"/>
      <c r="E641" s="93"/>
      <c r="F641" s="93"/>
      <c r="G641" s="72"/>
      <c r="H641" s="72"/>
      <c r="I641" s="72"/>
      <c r="J641" s="72"/>
      <c r="K641" s="72"/>
      <c r="L641" s="72"/>
      <c r="M641" s="72"/>
      <c r="N641" s="72"/>
    </row>
    <row r="642" spans="1:14" s="127" customFormat="1">
      <c r="A642" s="98"/>
      <c r="B642" s="93"/>
      <c r="C642" s="93"/>
      <c r="D642" s="93"/>
      <c r="E642" s="93"/>
      <c r="F642" s="93"/>
      <c r="G642" s="72"/>
      <c r="H642" s="72"/>
      <c r="I642" s="72"/>
      <c r="J642" s="72"/>
      <c r="K642" s="72"/>
      <c r="L642" s="72"/>
      <c r="M642" s="72"/>
      <c r="N642" s="72"/>
    </row>
    <row r="643" spans="1:14" s="127" customFormat="1">
      <c r="A643" s="98"/>
      <c r="B643" s="93"/>
      <c r="C643" s="93"/>
      <c r="D643" s="93"/>
      <c r="E643" s="93"/>
      <c r="F643" s="93"/>
      <c r="G643" s="72"/>
      <c r="H643" s="72"/>
      <c r="I643" s="72"/>
      <c r="J643" s="72"/>
      <c r="K643" s="72"/>
      <c r="L643" s="72"/>
      <c r="M643" s="72"/>
      <c r="N643" s="72"/>
    </row>
    <row r="644" spans="1:14" s="127" customFormat="1">
      <c r="A644" s="98"/>
      <c r="B644" s="93"/>
      <c r="C644" s="93"/>
      <c r="D644" s="93"/>
      <c r="E644" s="93"/>
      <c r="F644" s="93"/>
      <c r="G644" s="72"/>
      <c r="H644" s="72"/>
      <c r="I644" s="72"/>
      <c r="J644" s="72"/>
      <c r="K644" s="72"/>
      <c r="L644" s="72"/>
      <c r="M644" s="72"/>
      <c r="N644" s="72"/>
    </row>
    <row r="645" spans="1:14" s="127" customFormat="1">
      <c r="A645" s="98"/>
      <c r="B645" s="93"/>
      <c r="C645" s="93"/>
      <c r="D645" s="93"/>
      <c r="E645" s="93"/>
      <c r="F645" s="93"/>
      <c r="G645" s="72"/>
      <c r="H645" s="72"/>
      <c r="I645" s="72"/>
      <c r="J645" s="72"/>
      <c r="K645" s="72"/>
      <c r="L645" s="72"/>
      <c r="M645" s="72"/>
      <c r="N645" s="72"/>
    </row>
    <row r="646" spans="1:14" s="127" customFormat="1">
      <c r="A646" s="98"/>
      <c r="B646" s="93"/>
      <c r="C646" s="93"/>
      <c r="D646" s="93"/>
      <c r="E646" s="93"/>
      <c r="F646" s="93"/>
      <c r="G646" s="72"/>
      <c r="H646" s="72"/>
      <c r="I646" s="72"/>
      <c r="J646" s="72"/>
      <c r="K646" s="72"/>
      <c r="L646" s="72"/>
      <c r="M646" s="72"/>
      <c r="N646" s="72"/>
    </row>
    <row r="647" spans="1:14" s="127" customFormat="1">
      <c r="A647" s="98"/>
      <c r="B647" s="93"/>
      <c r="C647" s="93"/>
      <c r="D647" s="93"/>
      <c r="E647" s="93"/>
      <c r="F647" s="93"/>
      <c r="G647" s="72"/>
      <c r="H647" s="72"/>
      <c r="I647" s="72"/>
      <c r="J647" s="72"/>
      <c r="K647" s="72"/>
      <c r="L647" s="72"/>
      <c r="M647" s="72"/>
      <c r="N647" s="72"/>
    </row>
    <row r="648" spans="1:14" s="127" customFormat="1">
      <c r="A648" s="98"/>
      <c r="B648" s="93"/>
      <c r="C648" s="93"/>
      <c r="D648" s="93"/>
      <c r="E648" s="93"/>
      <c r="F648" s="93"/>
      <c r="G648" s="72"/>
      <c r="H648" s="72"/>
      <c r="I648" s="72"/>
      <c r="J648" s="72"/>
      <c r="K648" s="72"/>
      <c r="L648" s="72"/>
      <c r="M648" s="72"/>
      <c r="N648" s="72"/>
    </row>
    <row r="649" spans="1:14" s="127" customFormat="1">
      <c r="A649" s="98"/>
      <c r="B649" s="93"/>
      <c r="C649" s="93"/>
      <c r="D649" s="93"/>
      <c r="E649" s="93"/>
      <c r="F649" s="93"/>
      <c r="G649" s="72"/>
      <c r="H649" s="72"/>
      <c r="I649" s="72"/>
      <c r="J649" s="72"/>
      <c r="K649" s="72"/>
      <c r="L649" s="72"/>
      <c r="M649" s="72"/>
      <c r="N649" s="72"/>
    </row>
    <row r="650" spans="1:14" s="127" customFormat="1">
      <c r="A650" s="98"/>
      <c r="B650" s="93"/>
      <c r="C650" s="93"/>
      <c r="D650" s="93"/>
      <c r="E650" s="93"/>
      <c r="F650" s="93"/>
      <c r="G650" s="72"/>
      <c r="H650" s="72"/>
      <c r="I650" s="72"/>
      <c r="J650" s="72"/>
      <c r="K650" s="72"/>
      <c r="L650" s="72"/>
      <c r="M650" s="72"/>
      <c r="N650" s="72"/>
    </row>
    <row r="651" spans="1:14" s="127" customFormat="1">
      <c r="A651" s="98"/>
      <c r="B651" s="93"/>
      <c r="C651" s="93"/>
      <c r="D651" s="93"/>
      <c r="E651" s="93"/>
      <c r="F651" s="93"/>
      <c r="G651" s="72"/>
      <c r="H651" s="72"/>
      <c r="I651" s="72"/>
      <c r="J651" s="72"/>
      <c r="K651" s="72"/>
      <c r="L651" s="72"/>
      <c r="M651" s="72"/>
      <c r="N651" s="72"/>
    </row>
    <row r="652" spans="1:14" s="127" customFormat="1">
      <c r="A652" s="98"/>
      <c r="B652" s="93"/>
      <c r="C652" s="93"/>
      <c r="D652" s="93"/>
      <c r="E652" s="93"/>
      <c r="F652" s="93"/>
      <c r="G652" s="72"/>
      <c r="H652" s="72"/>
      <c r="I652" s="72"/>
      <c r="J652" s="72"/>
      <c r="K652" s="72"/>
      <c r="L652" s="72"/>
      <c r="M652" s="72"/>
      <c r="N652" s="72"/>
    </row>
    <row r="653" spans="1:14" s="127" customFormat="1">
      <c r="A653" s="98"/>
      <c r="B653" s="93"/>
      <c r="C653" s="93"/>
      <c r="D653" s="93"/>
      <c r="E653" s="93"/>
      <c r="F653" s="93"/>
      <c r="G653" s="72"/>
      <c r="H653" s="72"/>
      <c r="I653" s="72"/>
      <c r="J653" s="72"/>
      <c r="K653" s="72"/>
      <c r="L653" s="72"/>
      <c r="M653" s="72"/>
      <c r="N653" s="72"/>
    </row>
    <row r="654" spans="1:14" s="127" customFormat="1">
      <c r="A654" s="98"/>
      <c r="B654" s="93"/>
      <c r="C654" s="93"/>
      <c r="D654" s="93"/>
      <c r="E654" s="93"/>
      <c r="F654" s="93"/>
      <c r="G654" s="72"/>
      <c r="H654" s="72"/>
      <c r="I654" s="72"/>
      <c r="J654" s="72"/>
      <c r="K654" s="72"/>
      <c r="L654" s="72"/>
      <c r="M654" s="72"/>
      <c r="N654" s="72"/>
    </row>
    <row r="655" spans="1:14" s="127" customFormat="1">
      <c r="A655" s="98"/>
      <c r="B655" s="93"/>
      <c r="C655" s="93"/>
      <c r="D655" s="93"/>
      <c r="E655" s="93"/>
      <c r="F655" s="93"/>
      <c r="G655" s="72"/>
      <c r="H655" s="72"/>
      <c r="I655" s="72"/>
      <c r="J655" s="72"/>
      <c r="K655" s="72"/>
      <c r="L655" s="72"/>
      <c r="M655" s="72"/>
      <c r="N655" s="72"/>
    </row>
    <row r="656" spans="1:14" s="127" customFormat="1">
      <c r="A656" s="98"/>
      <c r="B656" s="93"/>
      <c r="C656" s="93"/>
      <c r="D656" s="93"/>
      <c r="E656" s="93"/>
      <c r="F656" s="93"/>
      <c r="G656" s="72"/>
      <c r="H656" s="72"/>
      <c r="I656" s="72"/>
      <c r="J656" s="72"/>
      <c r="K656" s="72"/>
      <c r="L656" s="72"/>
      <c r="M656" s="72"/>
      <c r="N656" s="72"/>
    </row>
    <row r="657" spans="1:14" s="127" customFormat="1">
      <c r="A657" s="98"/>
      <c r="B657" s="93"/>
      <c r="C657" s="93"/>
      <c r="D657" s="93"/>
      <c r="E657" s="93"/>
      <c r="F657" s="93"/>
      <c r="G657" s="72"/>
      <c r="H657" s="72"/>
      <c r="I657" s="72"/>
      <c r="J657" s="72"/>
      <c r="K657" s="72"/>
      <c r="L657" s="72"/>
      <c r="M657" s="72"/>
      <c r="N657" s="72"/>
    </row>
    <row r="658" spans="1:14" s="127" customFormat="1">
      <c r="A658" s="98"/>
      <c r="B658" s="93"/>
      <c r="C658" s="93"/>
      <c r="D658" s="93"/>
      <c r="E658" s="93"/>
      <c r="F658" s="93"/>
      <c r="G658" s="72"/>
      <c r="H658" s="72"/>
      <c r="I658" s="72"/>
      <c r="J658" s="72"/>
      <c r="K658" s="72"/>
      <c r="L658" s="72"/>
      <c r="M658" s="72"/>
      <c r="N658" s="72"/>
    </row>
    <row r="659" spans="1:14" s="127" customFormat="1">
      <c r="A659" s="98"/>
      <c r="B659" s="93"/>
      <c r="C659" s="93"/>
      <c r="D659" s="93"/>
      <c r="E659" s="93"/>
      <c r="F659" s="93"/>
      <c r="G659" s="72"/>
      <c r="H659" s="72"/>
      <c r="I659" s="72"/>
      <c r="J659" s="72"/>
      <c r="K659" s="72"/>
      <c r="L659" s="72"/>
      <c r="M659" s="72"/>
      <c r="N659" s="72"/>
    </row>
    <row r="660" spans="1:14" s="127" customFormat="1">
      <c r="A660" s="98"/>
      <c r="B660" s="93"/>
      <c r="C660" s="93"/>
      <c r="D660" s="93"/>
      <c r="E660" s="93"/>
      <c r="F660" s="93"/>
      <c r="G660" s="72"/>
      <c r="H660" s="72"/>
      <c r="I660" s="72"/>
      <c r="J660" s="72"/>
      <c r="K660" s="72"/>
      <c r="L660" s="72"/>
      <c r="M660" s="72"/>
      <c r="N660" s="72"/>
    </row>
    <row r="661" spans="1:14" s="127" customFormat="1">
      <c r="A661" s="98"/>
      <c r="B661" s="93"/>
      <c r="C661" s="93"/>
      <c r="D661" s="93"/>
      <c r="E661" s="93"/>
      <c r="F661" s="93"/>
      <c r="G661" s="72"/>
      <c r="H661" s="72"/>
      <c r="I661" s="72"/>
      <c r="J661" s="72"/>
      <c r="K661" s="72"/>
      <c r="L661" s="72"/>
      <c r="M661" s="72"/>
      <c r="N661" s="72"/>
    </row>
    <row r="662" spans="1:14" s="127" customFormat="1">
      <c r="A662" s="98"/>
      <c r="B662" s="93"/>
      <c r="C662" s="93"/>
      <c r="D662" s="93"/>
      <c r="E662" s="93"/>
      <c r="F662" s="93"/>
      <c r="G662" s="72"/>
      <c r="H662" s="72"/>
      <c r="I662" s="72"/>
      <c r="J662" s="72"/>
      <c r="K662" s="72"/>
      <c r="L662" s="72"/>
      <c r="M662" s="72"/>
      <c r="N662" s="72"/>
    </row>
    <row r="663" spans="1:14" s="127" customFormat="1">
      <c r="A663" s="98"/>
      <c r="B663" s="93"/>
      <c r="C663" s="93"/>
      <c r="D663" s="93"/>
      <c r="E663" s="93"/>
      <c r="F663" s="93"/>
      <c r="G663" s="72"/>
      <c r="H663" s="72"/>
      <c r="I663" s="72"/>
      <c r="J663" s="72"/>
      <c r="K663" s="72"/>
      <c r="L663" s="72"/>
      <c r="M663" s="72"/>
      <c r="N663" s="72"/>
    </row>
    <row r="664" spans="1:14" s="127" customFormat="1">
      <c r="A664" s="98"/>
      <c r="B664" s="93"/>
      <c r="C664" s="93"/>
      <c r="D664" s="93"/>
      <c r="E664" s="93"/>
      <c r="F664" s="93"/>
      <c r="G664" s="72"/>
      <c r="H664" s="72"/>
      <c r="I664" s="72"/>
      <c r="J664" s="72"/>
      <c r="K664" s="72"/>
      <c r="L664" s="72"/>
      <c r="M664" s="72"/>
      <c r="N664" s="72"/>
    </row>
    <row r="665" spans="1:14" s="127" customFormat="1">
      <c r="A665" s="98"/>
      <c r="B665" s="93"/>
      <c r="C665" s="93"/>
      <c r="D665" s="93"/>
      <c r="E665" s="93"/>
      <c r="F665" s="93"/>
      <c r="G665" s="72"/>
      <c r="H665" s="72"/>
      <c r="I665" s="72"/>
      <c r="J665" s="72"/>
      <c r="K665" s="72"/>
      <c r="L665" s="72"/>
      <c r="M665" s="72"/>
      <c r="N665" s="72"/>
    </row>
    <row r="666" spans="1:14" s="127" customFormat="1">
      <c r="A666" s="98"/>
      <c r="B666" s="93"/>
      <c r="C666" s="93"/>
      <c r="D666" s="93"/>
      <c r="E666" s="93"/>
      <c r="F666" s="93"/>
      <c r="G666" s="72"/>
      <c r="H666" s="72"/>
      <c r="I666" s="72"/>
      <c r="J666" s="72"/>
      <c r="K666" s="72"/>
      <c r="L666" s="72"/>
      <c r="M666" s="72"/>
      <c r="N666" s="72"/>
    </row>
    <row r="667" spans="1:14" s="127" customFormat="1">
      <c r="A667" s="98"/>
      <c r="B667" s="93"/>
      <c r="C667" s="93"/>
      <c r="D667" s="93"/>
      <c r="E667" s="93"/>
      <c r="F667" s="93"/>
      <c r="G667" s="72"/>
      <c r="H667" s="72"/>
      <c r="I667" s="72"/>
      <c r="J667" s="72"/>
      <c r="K667" s="72"/>
      <c r="L667" s="72"/>
      <c r="M667" s="72"/>
      <c r="N667" s="72"/>
    </row>
    <row r="668" spans="1:14" s="127" customFormat="1">
      <c r="A668" s="98"/>
      <c r="B668" s="93"/>
      <c r="C668" s="93"/>
      <c r="D668" s="93"/>
      <c r="E668" s="93"/>
      <c r="F668" s="93"/>
      <c r="G668" s="72"/>
      <c r="H668" s="72"/>
      <c r="I668" s="72"/>
      <c r="J668" s="72"/>
      <c r="K668" s="72"/>
      <c r="L668" s="72"/>
      <c r="M668" s="72"/>
      <c r="N668" s="72"/>
    </row>
    <row r="669" spans="1:14" s="127" customFormat="1">
      <c r="A669" s="98"/>
      <c r="B669" s="93"/>
      <c r="C669" s="93"/>
      <c r="D669" s="93"/>
      <c r="E669" s="93"/>
      <c r="F669" s="93"/>
      <c r="G669" s="72"/>
      <c r="H669" s="72"/>
      <c r="I669" s="72"/>
      <c r="J669" s="72"/>
      <c r="K669" s="72"/>
      <c r="L669" s="72"/>
      <c r="M669" s="72"/>
      <c r="N669" s="72"/>
    </row>
    <row r="670" spans="1:14" s="127" customFormat="1">
      <c r="A670" s="98"/>
      <c r="B670" s="93"/>
      <c r="C670" s="93"/>
      <c r="D670" s="93"/>
      <c r="E670" s="93"/>
      <c r="F670" s="93"/>
      <c r="G670" s="72"/>
      <c r="H670" s="72"/>
      <c r="I670" s="72"/>
      <c r="J670" s="72"/>
      <c r="K670" s="72"/>
      <c r="L670" s="72"/>
      <c r="M670" s="72"/>
      <c r="N670" s="72"/>
    </row>
    <row r="671" spans="1:14" s="127" customFormat="1">
      <c r="A671" s="98"/>
      <c r="B671" s="93"/>
      <c r="C671" s="93"/>
      <c r="D671" s="93"/>
      <c r="E671" s="93"/>
      <c r="F671" s="93"/>
      <c r="G671" s="72"/>
      <c r="H671" s="72"/>
      <c r="I671" s="72"/>
      <c r="J671" s="72"/>
      <c r="K671" s="72"/>
      <c r="L671" s="72"/>
      <c r="M671" s="72"/>
      <c r="N671" s="72"/>
    </row>
    <row r="672" spans="1:14" s="127" customFormat="1">
      <c r="A672" s="98"/>
      <c r="B672" s="93"/>
      <c r="C672" s="93"/>
      <c r="D672" s="93"/>
      <c r="E672" s="93"/>
      <c r="F672" s="93"/>
      <c r="G672" s="72"/>
      <c r="H672" s="72"/>
      <c r="I672" s="72"/>
      <c r="J672" s="72"/>
      <c r="K672" s="72"/>
      <c r="L672" s="72"/>
      <c r="M672" s="72"/>
      <c r="N672" s="72"/>
    </row>
    <row r="673" spans="1:14" s="127" customFormat="1">
      <c r="A673" s="98"/>
      <c r="B673" s="93"/>
      <c r="C673" s="93"/>
      <c r="D673" s="93"/>
      <c r="E673" s="93"/>
      <c r="F673" s="93"/>
      <c r="G673" s="72"/>
      <c r="H673" s="72"/>
      <c r="I673" s="72"/>
      <c r="J673" s="72"/>
      <c r="K673" s="72"/>
      <c r="L673" s="72"/>
      <c r="M673" s="72"/>
      <c r="N673" s="72"/>
    </row>
    <row r="674" spans="1:14" s="127" customFormat="1">
      <c r="A674" s="98"/>
      <c r="B674" s="93"/>
      <c r="C674" s="93"/>
      <c r="D674" s="93"/>
      <c r="E674" s="93"/>
      <c r="F674" s="93"/>
      <c r="G674" s="72"/>
      <c r="H674" s="72"/>
      <c r="I674" s="72"/>
      <c r="J674" s="72"/>
      <c r="K674" s="72"/>
      <c r="L674" s="72"/>
      <c r="M674" s="72"/>
      <c r="N674" s="72"/>
    </row>
  </sheetData>
  <mergeCells count="13">
    <mergeCell ref="A23:A29"/>
    <mergeCell ref="I6:I7"/>
    <mergeCell ref="A10:A15"/>
    <mergeCell ref="A6:A7"/>
    <mergeCell ref="B6:B7"/>
    <mergeCell ref="C6:C7"/>
    <mergeCell ref="D6:D7"/>
    <mergeCell ref="E6:F6"/>
    <mergeCell ref="B1:F1"/>
    <mergeCell ref="A3:F3"/>
    <mergeCell ref="A4:F4"/>
    <mergeCell ref="B5:F5"/>
    <mergeCell ref="G6:H6"/>
  </mergeCells>
  <printOptions horizontalCentered="1"/>
  <pageMargins left="0.11811023622047245" right="0.11811023622047245" top="0.94488188976377963" bottom="0.74803149606299213" header="0.55118110236220474" footer="0.31496062992125984"/>
  <pageSetup scale="72" orientation="landscape" r:id="rId1"/>
  <headerFooter scaleWithDoc="0" alignWithMargins="0"/>
  <rowBreaks count="1" manualBreakCount="1">
    <brk id="82" max="1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012FBE-DF1C-498E-A9A9-200E60192787}">
  <sheetPr>
    <tabColor theme="0"/>
  </sheetPr>
  <dimension ref="A1:AV693"/>
  <sheetViews>
    <sheetView topLeftCell="A155" zoomScale="70" zoomScaleNormal="70" workbookViewId="0">
      <selection activeCell="R10" sqref="R10"/>
    </sheetView>
  </sheetViews>
  <sheetFormatPr defaultColWidth="9.109375" defaultRowHeight="14.4"/>
  <cols>
    <col min="1" max="1" width="3.88671875" style="94" customWidth="1"/>
    <col min="2" max="2" width="45.6640625" style="92" customWidth="1"/>
    <col min="3" max="3" width="8.6640625" style="93" customWidth="1"/>
    <col min="4" max="4" width="10.6640625" style="95" bestFit="1" customWidth="1"/>
    <col min="5" max="5" width="11.109375" style="95" bestFit="1" customWidth="1"/>
    <col min="6" max="6" width="13.44140625" style="95" bestFit="1" customWidth="1"/>
    <col min="7" max="7" width="12.5546875" style="352" customWidth="1"/>
    <col min="8" max="8" width="15.77734375" style="352" customWidth="1"/>
    <col min="9" max="9" width="20.88671875" style="352" customWidth="1"/>
    <col min="10" max="16384" width="9.109375" style="72"/>
  </cols>
  <sheetData>
    <row r="1" spans="1:9" customFormat="1" ht="30" customHeight="1">
      <c r="A1" s="67"/>
      <c r="B1" s="422" t="s">
        <v>293</v>
      </c>
      <c r="C1" s="417"/>
      <c r="D1" s="417"/>
      <c r="E1" s="417"/>
      <c r="F1" s="417"/>
      <c r="G1" s="66"/>
      <c r="H1" s="66"/>
      <c r="I1" s="66"/>
    </row>
    <row r="2" spans="1:9" s="1" customFormat="1" ht="16.2">
      <c r="A2" s="411" t="s">
        <v>106</v>
      </c>
      <c r="B2" s="411"/>
      <c r="C2" s="411"/>
      <c r="D2" s="411"/>
      <c r="E2" s="411"/>
      <c r="F2" s="411"/>
      <c r="G2" s="351"/>
      <c r="H2" s="351"/>
      <c r="I2" s="351"/>
    </row>
    <row r="3" spans="1:9" ht="15.6">
      <c r="A3" s="423" t="s">
        <v>51</v>
      </c>
      <c r="B3" s="423"/>
      <c r="C3" s="423"/>
      <c r="D3" s="423"/>
      <c r="E3" s="423"/>
      <c r="F3" s="423"/>
    </row>
    <row r="4" spans="1:9" ht="17.399999999999999">
      <c r="A4" s="75"/>
      <c r="B4" s="421"/>
      <c r="C4" s="421"/>
      <c r="D4" s="421"/>
      <c r="E4" s="421"/>
      <c r="F4" s="421"/>
    </row>
    <row r="5" spans="1:9" customFormat="1" ht="27.75" customHeight="1">
      <c r="A5" s="408" t="s">
        <v>25</v>
      </c>
      <c r="B5" s="405" t="s">
        <v>26</v>
      </c>
      <c r="C5" s="405" t="s">
        <v>27</v>
      </c>
      <c r="D5" s="405" t="s">
        <v>31</v>
      </c>
      <c r="E5" s="409" t="s">
        <v>1</v>
      </c>
      <c r="F5" s="409"/>
      <c r="G5" s="409" t="s">
        <v>2</v>
      </c>
      <c r="H5" s="409"/>
      <c r="I5" s="403" t="s">
        <v>3</v>
      </c>
    </row>
    <row r="6" spans="1:9" customFormat="1" ht="26.4" customHeight="1">
      <c r="A6" s="408"/>
      <c r="B6" s="405"/>
      <c r="C6" s="405"/>
      <c r="D6" s="405"/>
      <c r="E6" s="247" t="s">
        <v>68</v>
      </c>
      <c r="F6" s="176" t="s">
        <v>3</v>
      </c>
      <c r="G6" s="247" t="s">
        <v>68</v>
      </c>
      <c r="H6" s="176" t="s">
        <v>3</v>
      </c>
      <c r="I6" s="403"/>
    </row>
    <row r="7" spans="1:9" ht="16.2">
      <c r="A7" s="225">
        <v>1</v>
      </c>
      <c r="B7" s="283">
        <v>2</v>
      </c>
      <c r="C7" s="225">
        <v>3</v>
      </c>
      <c r="D7" s="283">
        <v>4</v>
      </c>
      <c r="E7" s="225">
        <v>5</v>
      </c>
      <c r="F7" s="283">
        <v>6</v>
      </c>
      <c r="G7" s="225">
        <v>7</v>
      </c>
      <c r="H7" s="283">
        <v>8</v>
      </c>
      <c r="I7" s="225">
        <v>9</v>
      </c>
    </row>
    <row r="8" spans="1:9">
      <c r="A8" s="176"/>
      <c r="B8" s="175" t="s">
        <v>52</v>
      </c>
      <c r="C8" s="246"/>
      <c r="D8" s="247"/>
      <c r="E8" s="247"/>
      <c r="F8" s="248"/>
      <c r="G8" s="353"/>
      <c r="H8" s="353"/>
      <c r="I8" s="353"/>
    </row>
    <row r="9" spans="1:9">
      <c r="A9" s="176"/>
      <c r="B9" s="176" t="s">
        <v>91</v>
      </c>
      <c r="C9" s="246"/>
      <c r="D9" s="247"/>
      <c r="E9" s="247"/>
      <c r="F9" s="248"/>
      <c r="G9" s="353"/>
      <c r="H9" s="353"/>
      <c r="I9" s="353"/>
    </row>
    <row r="10" spans="1:9" ht="111">
      <c r="A10" s="176">
        <v>1</v>
      </c>
      <c r="B10" s="103" t="s">
        <v>414</v>
      </c>
      <c r="C10" s="100" t="s">
        <v>73</v>
      </c>
      <c r="D10" s="221">
        <v>1</v>
      </c>
      <c r="E10" s="247"/>
      <c r="F10" s="207">
        <f t="shared" ref="F10" si="0">D10*E10</f>
        <v>0</v>
      </c>
      <c r="G10" s="208"/>
      <c r="H10" s="208">
        <f t="shared" ref="H10" si="1">D10*G10</f>
        <v>0</v>
      </c>
      <c r="I10" s="374">
        <f t="shared" ref="I10" si="2">F10+H10</f>
        <v>0</v>
      </c>
    </row>
    <row r="11" spans="1:9" ht="16.8">
      <c r="A11" s="176">
        <v>2</v>
      </c>
      <c r="B11" s="346" t="s">
        <v>238</v>
      </c>
      <c r="C11" s="100" t="s">
        <v>74</v>
      </c>
      <c r="D11" s="347">
        <v>52</v>
      </c>
      <c r="E11" s="247"/>
      <c r="F11" s="207">
        <f t="shared" ref="F11:F123" si="3">D11*E11</f>
        <v>0</v>
      </c>
      <c r="G11" s="208"/>
      <c r="H11" s="208">
        <f t="shared" ref="H11:H123" si="4">D11*G11</f>
        <v>0</v>
      </c>
      <c r="I11" s="374">
        <f t="shared" ref="I11:I123" si="5">F11+H11</f>
        <v>0</v>
      </c>
    </row>
    <row r="12" spans="1:9" ht="16.8">
      <c r="A12" s="176">
        <v>3</v>
      </c>
      <c r="B12" s="346" t="s">
        <v>415</v>
      </c>
      <c r="C12" s="100" t="s">
        <v>74</v>
      </c>
      <c r="D12" s="347">
        <v>40</v>
      </c>
      <c r="E12" s="247"/>
      <c r="F12" s="207">
        <f t="shared" ref="F12" si="6">D12*E12</f>
        <v>0</v>
      </c>
      <c r="G12" s="208"/>
      <c r="H12" s="208">
        <f t="shared" ref="H12" si="7">D12*G12</f>
        <v>0</v>
      </c>
      <c r="I12" s="374">
        <f t="shared" ref="I12" si="8">F12+H12</f>
        <v>0</v>
      </c>
    </row>
    <row r="13" spans="1:9" ht="16.8">
      <c r="A13" s="176">
        <v>4</v>
      </c>
      <c r="B13" s="346" t="s">
        <v>239</v>
      </c>
      <c r="C13" s="100" t="s">
        <v>74</v>
      </c>
      <c r="D13" s="347">
        <v>65</v>
      </c>
      <c r="E13" s="247"/>
      <c r="F13" s="207">
        <f t="shared" si="3"/>
        <v>0</v>
      </c>
      <c r="G13" s="208"/>
      <c r="H13" s="208">
        <f t="shared" si="4"/>
        <v>0</v>
      </c>
      <c r="I13" s="374">
        <f t="shared" si="5"/>
        <v>0</v>
      </c>
    </row>
    <row r="14" spans="1:9" ht="16.8">
      <c r="A14" s="176">
        <v>5</v>
      </c>
      <c r="B14" s="346" t="s">
        <v>232</v>
      </c>
      <c r="C14" s="100" t="s">
        <v>74</v>
      </c>
      <c r="D14" s="347">
        <v>25</v>
      </c>
      <c r="E14" s="247"/>
      <c r="F14" s="207">
        <f t="shared" si="3"/>
        <v>0</v>
      </c>
      <c r="G14" s="208"/>
      <c r="H14" s="208">
        <f t="shared" si="4"/>
        <v>0</v>
      </c>
      <c r="I14" s="374">
        <f t="shared" si="5"/>
        <v>0</v>
      </c>
    </row>
    <row r="15" spans="1:9" ht="16.8">
      <c r="A15" s="176">
        <v>6</v>
      </c>
      <c r="B15" s="346" t="s">
        <v>240</v>
      </c>
      <c r="C15" s="100" t="s">
        <v>74</v>
      </c>
      <c r="D15" s="347">
        <v>10</v>
      </c>
      <c r="E15" s="247"/>
      <c r="F15" s="207">
        <f t="shared" si="3"/>
        <v>0</v>
      </c>
      <c r="G15" s="208"/>
      <c r="H15" s="208">
        <f t="shared" si="4"/>
        <v>0</v>
      </c>
      <c r="I15" s="374">
        <f t="shared" si="5"/>
        <v>0</v>
      </c>
    </row>
    <row r="16" spans="1:9" ht="16.8">
      <c r="A16" s="176">
        <v>7</v>
      </c>
      <c r="B16" s="346" t="s">
        <v>241</v>
      </c>
      <c r="C16" s="100" t="s">
        <v>74</v>
      </c>
      <c r="D16" s="347">
        <v>12</v>
      </c>
      <c r="E16" s="247"/>
      <c r="F16" s="207">
        <f t="shared" si="3"/>
        <v>0</v>
      </c>
      <c r="G16" s="208"/>
      <c r="H16" s="208">
        <f t="shared" si="4"/>
        <v>0</v>
      </c>
      <c r="I16" s="374">
        <f t="shared" si="5"/>
        <v>0</v>
      </c>
    </row>
    <row r="17" spans="1:9" ht="16.8">
      <c r="A17" s="176">
        <v>8</v>
      </c>
      <c r="B17" s="346" t="s">
        <v>233</v>
      </c>
      <c r="C17" s="100" t="s">
        <v>74</v>
      </c>
      <c r="D17" s="347">
        <v>36</v>
      </c>
      <c r="E17" s="247"/>
      <c r="F17" s="207">
        <f t="shared" si="3"/>
        <v>0</v>
      </c>
      <c r="G17" s="208"/>
      <c r="H17" s="208">
        <f t="shared" si="4"/>
        <v>0</v>
      </c>
      <c r="I17" s="374">
        <f t="shared" si="5"/>
        <v>0</v>
      </c>
    </row>
    <row r="18" spans="1:9" ht="16.8">
      <c r="A18" s="176">
        <v>9</v>
      </c>
      <c r="B18" s="346" t="s">
        <v>243</v>
      </c>
      <c r="C18" s="100" t="s">
        <v>73</v>
      </c>
      <c r="D18" s="340">
        <v>1</v>
      </c>
      <c r="E18" s="247"/>
      <c r="F18" s="207">
        <f t="shared" si="3"/>
        <v>0</v>
      </c>
      <c r="G18" s="208"/>
      <c r="H18" s="208">
        <f t="shared" si="4"/>
        <v>0</v>
      </c>
      <c r="I18" s="374">
        <f t="shared" si="5"/>
        <v>0</v>
      </c>
    </row>
    <row r="19" spans="1:9" ht="16.8">
      <c r="A19" s="176">
        <v>10</v>
      </c>
      <c r="B19" s="346" t="s">
        <v>416</v>
      </c>
      <c r="C19" s="100" t="s">
        <v>73</v>
      </c>
      <c r="D19" s="340">
        <v>9</v>
      </c>
      <c r="E19" s="247"/>
      <c r="F19" s="207">
        <f t="shared" ref="F19" si="9">D19*E19</f>
        <v>0</v>
      </c>
      <c r="G19" s="208"/>
      <c r="H19" s="208">
        <f t="shared" ref="H19" si="10">D19*G19</f>
        <v>0</v>
      </c>
      <c r="I19" s="374">
        <f t="shared" ref="I19" si="11">F19+H19</f>
        <v>0</v>
      </c>
    </row>
    <row r="20" spans="1:9" ht="16.8">
      <c r="A20" s="176">
        <v>11</v>
      </c>
      <c r="B20" s="346" t="s">
        <v>245</v>
      </c>
      <c r="C20" s="100" t="s">
        <v>73</v>
      </c>
      <c r="D20" s="340">
        <v>3</v>
      </c>
      <c r="E20" s="247"/>
      <c r="F20" s="207">
        <f t="shared" si="3"/>
        <v>0</v>
      </c>
      <c r="G20" s="208"/>
      <c r="H20" s="208">
        <f t="shared" si="4"/>
        <v>0</v>
      </c>
      <c r="I20" s="374">
        <f t="shared" si="5"/>
        <v>0</v>
      </c>
    </row>
    <row r="21" spans="1:9" ht="16.8">
      <c r="A21" s="176">
        <v>12</v>
      </c>
      <c r="B21" s="346" t="s">
        <v>234</v>
      </c>
      <c r="C21" s="100" t="s">
        <v>73</v>
      </c>
      <c r="D21" s="340">
        <v>3</v>
      </c>
      <c r="E21" s="247"/>
      <c r="F21" s="207">
        <f t="shared" si="3"/>
        <v>0</v>
      </c>
      <c r="G21" s="208"/>
      <c r="H21" s="208">
        <f t="shared" si="4"/>
        <v>0</v>
      </c>
      <c r="I21" s="374">
        <f t="shared" si="5"/>
        <v>0</v>
      </c>
    </row>
    <row r="22" spans="1:9" ht="16.8">
      <c r="A22" s="176">
        <v>13</v>
      </c>
      <c r="B22" s="346" t="s">
        <v>75</v>
      </c>
      <c r="C22" s="100" t="s">
        <v>76</v>
      </c>
      <c r="D22" s="348">
        <v>5.5</v>
      </c>
      <c r="E22" s="247"/>
      <c r="F22" s="207">
        <f t="shared" si="3"/>
        <v>0</v>
      </c>
      <c r="G22" s="208"/>
      <c r="H22" s="208">
        <f t="shared" si="4"/>
        <v>0</v>
      </c>
      <c r="I22" s="374">
        <f t="shared" si="5"/>
        <v>0</v>
      </c>
    </row>
    <row r="23" spans="1:9" ht="15">
      <c r="A23" s="176">
        <v>14</v>
      </c>
      <c r="B23" s="101" t="s">
        <v>77</v>
      </c>
      <c r="C23" s="100" t="s">
        <v>74</v>
      </c>
      <c r="D23" s="221">
        <v>160</v>
      </c>
      <c r="E23" s="247"/>
      <c r="F23" s="207">
        <f t="shared" si="3"/>
        <v>0</v>
      </c>
      <c r="G23" s="208"/>
      <c r="H23" s="208">
        <f t="shared" si="4"/>
        <v>0</v>
      </c>
      <c r="I23" s="374">
        <f t="shared" si="5"/>
        <v>0</v>
      </c>
    </row>
    <row r="24" spans="1:9" ht="27.6">
      <c r="A24" s="176">
        <v>15</v>
      </c>
      <c r="B24" s="101" t="s">
        <v>246</v>
      </c>
      <c r="C24" s="100" t="s">
        <v>74</v>
      </c>
      <c r="D24" s="349">
        <v>52</v>
      </c>
      <c r="E24" s="247"/>
      <c r="F24" s="207">
        <f t="shared" si="3"/>
        <v>0</v>
      </c>
      <c r="G24" s="208"/>
      <c r="H24" s="208">
        <f t="shared" si="4"/>
        <v>0</v>
      </c>
      <c r="I24" s="374">
        <f t="shared" si="5"/>
        <v>0</v>
      </c>
    </row>
    <row r="25" spans="1:9" ht="27.6">
      <c r="A25" s="176">
        <v>16</v>
      </c>
      <c r="B25" s="101" t="s">
        <v>417</v>
      </c>
      <c r="C25" s="100" t="s">
        <v>74</v>
      </c>
      <c r="D25" s="349">
        <v>40</v>
      </c>
      <c r="E25" s="247"/>
      <c r="F25" s="207">
        <f>D25*E25</f>
        <v>0</v>
      </c>
      <c r="G25" s="208"/>
      <c r="H25" s="208">
        <f>D25*G25</f>
        <v>0</v>
      </c>
      <c r="I25" s="374">
        <f>F25+H25</f>
        <v>0</v>
      </c>
    </row>
    <row r="26" spans="1:9" ht="27.6">
      <c r="A26" s="176">
        <v>17</v>
      </c>
      <c r="B26" s="101" t="s">
        <v>247</v>
      </c>
      <c r="C26" s="100" t="s">
        <v>74</v>
      </c>
      <c r="D26" s="349">
        <v>65</v>
      </c>
      <c r="E26" s="247"/>
      <c r="F26" s="207">
        <f t="shared" si="3"/>
        <v>0</v>
      </c>
      <c r="G26" s="208"/>
      <c r="H26" s="208">
        <f t="shared" si="4"/>
        <v>0</v>
      </c>
      <c r="I26" s="374">
        <f t="shared" si="5"/>
        <v>0</v>
      </c>
    </row>
    <row r="27" spans="1:9" ht="27.6">
      <c r="A27" s="176">
        <v>18</v>
      </c>
      <c r="B27" s="101" t="s">
        <v>235</v>
      </c>
      <c r="C27" s="100" t="s">
        <v>74</v>
      </c>
      <c r="D27" s="349">
        <v>25</v>
      </c>
      <c r="E27" s="247"/>
      <c r="F27" s="207">
        <f t="shared" si="3"/>
        <v>0</v>
      </c>
      <c r="G27" s="208"/>
      <c r="H27" s="208">
        <f t="shared" si="4"/>
        <v>0</v>
      </c>
      <c r="I27" s="374">
        <f t="shared" si="5"/>
        <v>0</v>
      </c>
    </row>
    <row r="28" spans="1:9" ht="27.6">
      <c r="A28" s="176">
        <v>19</v>
      </c>
      <c r="B28" s="101" t="s">
        <v>248</v>
      </c>
      <c r="C28" s="100" t="s">
        <v>74</v>
      </c>
      <c r="D28" s="349">
        <v>10</v>
      </c>
      <c r="E28" s="247"/>
      <c r="F28" s="207">
        <f t="shared" si="3"/>
        <v>0</v>
      </c>
      <c r="G28" s="208"/>
      <c r="H28" s="208">
        <f t="shared" si="4"/>
        <v>0</v>
      </c>
      <c r="I28" s="374">
        <f t="shared" si="5"/>
        <v>0</v>
      </c>
    </row>
    <row r="29" spans="1:9" ht="27.6">
      <c r="A29" s="176">
        <v>20</v>
      </c>
      <c r="B29" s="101" t="s">
        <v>249</v>
      </c>
      <c r="C29" s="100" t="s">
        <v>74</v>
      </c>
      <c r="D29" s="349">
        <v>12</v>
      </c>
      <c r="E29" s="247"/>
      <c r="F29" s="207">
        <f t="shared" si="3"/>
        <v>0</v>
      </c>
      <c r="G29" s="208"/>
      <c r="H29" s="208">
        <f t="shared" si="4"/>
        <v>0</v>
      </c>
      <c r="I29" s="374">
        <f t="shared" si="5"/>
        <v>0</v>
      </c>
    </row>
    <row r="30" spans="1:9" ht="27.6">
      <c r="A30" s="176">
        <v>21</v>
      </c>
      <c r="B30" s="101" t="s">
        <v>236</v>
      </c>
      <c r="C30" s="100" t="s">
        <v>74</v>
      </c>
      <c r="D30" s="349">
        <v>36</v>
      </c>
      <c r="E30" s="247"/>
      <c r="F30" s="207">
        <f t="shared" si="3"/>
        <v>0</v>
      </c>
      <c r="G30" s="208"/>
      <c r="H30" s="208">
        <f t="shared" si="4"/>
        <v>0</v>
      </c>
      <c r="I30" s="374">
        <f t="shared" si="5"/>
        <v>0</v>
      </c>
    </row>
    <row r="31" spans="1:9" ht="15">
      <c r="A31" s="176"/>
      <c r="B31" s="342" t="s">
        <v>251</v>
      </c>
      <c r="C31" s="100"/>
      <c r="D31" s="221"/>
      <c r="E31" s="247"/>
      <c r="F31" s="207">
        <f t="shared" si="3"/>
        <v>0</v>
      </c>
      <c r="G31" s="208"/>
      <c r="H31" s="208">
        <f t="shared" si="4"/>
        <v>0</v>
      </c>
      <c r="I31" s="374">
        <f t="shared" si="5"/>
        <v>0</v>
      </c>
    </row>
    <row r="32" spans="1:9" ht="110.4">
      <c r="A32" s="176">
        <v>22</v>
      </c>
      <c r="B32" s="103" t="s">
        <v>418</v>
      </c>
      <c r="C32" s="68" t="s">
        <v>73</v>
      </c>
      <c r="D32" s="350">
        <v>2</v>
      </c>
      <c r="E32" s="247"/>
      <c r="F32" s="207">
        <f t="shared" si="3"/>
        <v>0</v>
      </c>
      <c r="G32" s="208"/>
      <c r="H32" s="208">
        <f t="shared" si="4"/>
        <v>0</v>
      </c>
      <c r="I32" s="374">
        <f t="shared" si="5"/>
        <v>0</v>
      </c>
    </row>
    <row r="33" spans="1:9" ht="110.4">
      <c r="A33" s="176">
        <v>23</v>
      </c>
      <c r="B33" s="103" t="s">
        <v>419</v>
      </c>
      <c r="C33" s="68" t="s">
        <v>73</v>
      </c>
      <c r="D33" s="350">
        <v>4</v>
      </c>
      <c r="E33" s="247"/>
      <c r="F33" s="207">
        <f t="shared" si="3"/>
        <v>0</v>
      </c>
      <c r="G33" s="208"/>
      <c r="H33" s="208">
        <f t="shared" si="4"/>
        <v>0</v>
      </c>
      <c r="I33" s="374">
        <f t="shared" si="5"/>
        <v>0</v>
      </c>
    </row>
    <row r="34" spans="1:9" ht="110.4">
      <c r="A34" s="176">
        <v>24</v>
      </c>
      <c r="B34" s="103" t="s">
        <v>420</v>
      </c>
      <c r="C34" s="68" t="s">
        <v>73</v>
      </c>
      <c r="D34" s="350">
        <v>3</v>
      </c>
      <c r="E34" s="247"/>
      <c r="F34" s="207">
        <f t="shared" si="3"/>
        <v>0</v>
      </c>
      <c r="G34" s="208"/>
      <c r="H34" s="208">
        <f t="shared" si="4"/>
        <v>0</v>
      </c>
      <c r="I34" s="374">
        <f t="shared" si="5"/>
        <v>0</v>
      </c>
    </row>
    <row r="35" spans="1:9" ht="110.4">
      <c r="A35" s="176">
        <v>25</v>
      </c>
      <c r="B35" s="103" t="s">
        <v>421</v>
      </c>
      <c r="C35" s="68" t="s">
        <v>73</v>
      </c>
      <c r="D35" s="350">
        <v>2</v>
      </c>
      <c r="E35" s="247"/>
      <c r="F35" s="207">
        <f t="shared" si="3"/>
        <v>0</v>
      </c>
      <c r="G35" s="208"/>
      <c r="H35" s="208">
        <f t="shared" si="4"/>
        <v>0</v>
      </c>
      <c r="I35" s="374">
        <f t="shared" si="5"/>
        <v>0</v>
      </c>
    </row>
    <row r="36" spans="1:9" ht="110.4">
      <c r="A36" s="176">
        <v>26</v>
      </c>
      <c r="B36" s="103" t="s">
        <v>422</v>
      </c>
      <c r="C36" s="68" t="s">
        <v>73</v>
      </c>
      <c r="D36" s="350">
        <v>1</v>
      </c>
      <c r="E36" s="247"/>
      <c r="F36" s="207">
        <f t="shared" si="3"/>
        <v>0</v>
      </c>
      <c r="G36" s="208"/>
      <c r="H36" s="208">
        <f t="shared" si="4"/>
        <v>0</v>
      </c>
      <c r="I36" s="374">
        <f t="shared" si="5"/>
        <v>0</v>
      </c>
    </row>
    <row r="37" spans="1:9" ht="110.4">
      <c r="A37" s="176">
        <v>27</v>
      </c>
      <c r="B37" s="103" t="s">
        <v>423</v>
      </c>
      <c r="C37" s="68" t="s">
        <v>73</v>
      </c>
      <c r="D37" s="350">
        <v>2</v>
      </c>
      <c r="E37" s="247"/>
      <c r="F37" s="207">
        <f t="shared" si="3"/>
        <v>0</v>
      </c>
      <c r="G37" s="208"/>
      <c r="H37" s="208">
        <f t="shared" si="4"/>
        <v>0</v>
      </c>
      <c r="I37" s="374">
        <f t="shared" si="5"/>
        <v>0</v>
      </c>
    </row>
    <row r="38" spans="1:9" ht="110.4">
      <c r="A38" s="176">
        <v>28</v>
      </c>
      <c r="B38" s="103" t="s">
        <v>424</v>
      </c>
      <c r="C38" s="68" t="s">
        <v>73</v>
      </c>
      <c r="D38" s="350">
        <v>2</v>
      </c>
      <c r="E38" s="247"/>
      <c r="F38" s="207">
        <f t="shared" si="3"/>
        <v>0</v>
      </c>
      <c r="G38" s="208"/>
      <c r="H38" s="208">
        <f t="shared" si="4"/>
        <v>0</v>
      </c>
      <c r="I38" s="374">
        <f t="shared" si="5"/>
        <v>0</v>
      </c>
    </row>
    <row r="39" spans="1:9" ht="15">
      <c r="A39" s="176">
        <v>29</v>
      </c>
      <c r="B39" s="102" t="s">
        <v>252</v>
      </c>
      <c r="C39" s="100" t="s">
        <v>73</v>
      </c>
      <c r="D39" s="221">
        <v>16</v>
      </c>
      <c r="E39" s="247"/>
      <c r="F39" s="207">
        <f t="shared" si="3"/>
        <v>0</v>
      </c>
      <c r="G39" s="208"/>
      <c r="H39" s="208">
        <f t="shared" si="4"/>
        <v>0</v>
      </c>
      <c r="I39" s="374">
        <f t="shared" si="5"/>
        <v>0</v>
      </c>
    </row>
    <row r="40" spans="1:9" ht="15">
      <c r="A40" s="176">
        <v>33</v>
      </c>
      <c r="B40" s="342" t="s">
        <v>92</v>
      </c>
      <c r="C40" s="100"/>
      <c r="D40" s="221"/>
      <c r="E40" s="247"/>
      <c r="F40" s="207">
        <f t="shared" si="3"/>
        <v>0</v>
      </c>
      <c r="G40" s="208"/>
      <c r="H40" s="208">
        <f t="shared" si="4"/>
        <v>0</v>
      </c>
      <c r="I40" s="374">
        <f t="shared" si="5"/>
        <v>0</v>
      </c>
    </row>
    <row r="41" spans="1:9" ht="111">
      <c r="A41" s="176">
        <v>34</v>
      </c>
      <c r="B41" s="103" t="s">
        <v>425</v>
      </c>
      <c r="C41" s="100" t="s">
        <v>73</v>
      </c>
      <c r="D41" s="221">
        <v>1</v>
      </c>
      <c r="E41" s="247"/>
      <c r="F41" s="207">
        <f t="shared" si="3"/>
        <v>0</v>
      </c>
      <c r="G41" s="208"/>
      <c r="H41" s="208">
        <f t="shared" si="4"/>
        <v>0</v>
      </c>
      <c r="I41" s="374">
        <f t="shared" si="5"/>
        <v>0</v>
      </c>
    </row>
    <row r="42" spans="1:9" ht="16.8">
      <c r="A42" s="176">
        <v>35</v>
      </c>
      <c r="B42" s="346" t="s">
        <v>238</v>
      </c>
      <c r="C42" s="100" t="s">
        <v>74</v>
      </c>
      <c r="D42" s="347">
        <v>12</v>
      </c>
      <c r="E42" s="247"/>
      <c r="F42" s="207">
        <f t="shared" si="3"/>
        <v>0</v>
      </c>
      <c r="G42" s="208"/>
      <c r="H42" s="208">
        <f t="shared" si="4"/>
        <v>0</v>
      </c>
      <c r="I42" s="374">
        <f t="shared" si="5"/>
        <v>0</v>
      </c>
    </row>
    <row r="43" spans="1:9" ht="16.8">
      <c r="A43" s="176">
        <v>36</v>
      </c>
      <c r="B43" s="346" t="s">
        <v>415</v>
      </c>
      <c r="C43" s="100" t="s">
        <v>74</v>
      </c>
      <c r="D43" s="347">
        <v>26</v>
      </c>
      <c r="E43" s="247"/>
      <c r="F43" s="207">
        <f t="shared" ref="F43" si="12">D43*E43</f>
        <v>0</v>
      </c>
      <c r="G43" s="208"/>
      <c r="H43" s="208">
        <f t="shared" ref="H43" si="13">D43*G43</f>
        <v>0</v>
      </c>
      <c r="I43" s="374">
        <f t="shared" ref="I43" si="14">F43+H43</f>
        <v>0</v>
      </c>
    </row>
    <row r="44" spans="1:9" ht="16.8">
      <c r="A44" s="176">
        <v>37</v>
      </c>
      <c r="B44" s="346" t="s">
        <v>239</v>
      </c>
      <c r="C44" s="100" t="s">
        <v>74</v>
      </c>
      <c r="D44" s="347">
        <v>12</v>
      </c>
      <c r="E44" s="247"/>
      <c r="F44" s="207">
        <f t="shared" si="3"/>
        <v>0</v>
      </c>
      <c r="G44" s="208"/>
      <c r="H44" s="208">
        <f t="shared" si="4"/>
        <v>0</v>
      </c>
      <c r="I44" s="374">
        <f t="shared" si="5"/>
        <v>0</v>
      </c>
    </row>
    <row r="45" spans="1:9" ht="16.8">
      <c r="A45" s="176">
        <v>38</v>
      </c>
      <c r="B45" s="346" t="s">
        <v>232</v>
      </c>
      <c r="C45" s="100" t="s">
        <v>74</v>
      </c>
      <c r="D45" s="347">
        <v>26</v>
      </c>
      <c r="E45" s="247"/>
      <c r="F45" s="207">
        <f t="shared" si="3"/>
        <v>0</v>
      </c>
      <c r="G45" s="208"/>
      <c r="H45" s="208">
        <f t="shared" si="4"/>
        <v>0</v>
      </c>
      <c r="I45" s="374">
        <f t="shared" si="5"/>
        <v>0</v>
      </c>
    </row>
    <row r="46" spans="1:9" ht="16.8">
      <c r="A46" s="176">
        <v>39</v>
      </c>
      <c r="B46" s="346" t="s">
        <v>416</v>
      </c>
      <c r="C46" s="100" t="s">
        <v>73</v>
      </c>
      <c r="D46" s="340">
        <v>3</v>
      </c>
      <c r="E46" s="247"/>
      <c r="F46" s="207">
        <f t="shared" si="3"/>
        <v>0</v>
      </c>
      <c r="G46" s="208"/>
      <c r="H46" s="208">
        <f t="shared" si="4"/>
        <v>0</v>
      </c>
      <c r="I46" s="374">
        <f t="shared" si="5"/>
        <v>0</v>
      </c>
    </row>
    <row r="47" spans="1:9" ht="16.8">
      <c r="A47" s="176">
        <v>40</v>
      </c>
      <c r="B47" s="346" t="s">
        <v>75</v>
      </c>
      <c r="C47" s="100" t="s">
        <v>76</v>
      </c>
      <c r="D47" s="348">
        <v>17</v>
      </c>
      <c r="E47" s="247"/>
      <c r="F47" s="207">
        <f t="shared" si="3"/>
        <v>0</v>
      </c>
      <c r="G47" s="208"/>
      <c r="H47" s="208">
        <f t="shared" si="4"/>
        <v>0</v>
      </c>
      <c r="I47" s="374">
        <f t="shared" si="5"/>
        <v>0</v>
      </c>
    </row>
    <row r="48" spans="1:9" ht="15">
      <c r="A48" s="176">
        <v>41</v>
      </c>
      <c r="B48" s="101" t="s">
        <v>77</v>
      </c>
      <c r="C48" s="100" t="s">
        <v>74</v>
      </c>
      <c r="D48" s="221">
        <v>51</v>
      </c>
      <c r="E48" s="247"/>
      <c r="F48" s="207">
        <f t="shared" si="3"/>
        <v>0</v>
      </c>
      <c r="G48" s="208"/>
      <c r="H48" s="208">
        <f t="shared" si="4"/>
        <v>0</v>
      </c>
      <c r="I48" s="374">
        <f t="shared" si="5"/>
        <v>0</v>
      </c>
    </row>
    <row r="49" spans="1:9" ht="27.6">
      <c r="A49" s="176">
        <v>42</v>
      </c>
      <c r="B49" s="101" t="s">
        <v>246</v>
      </c>
      <c r="C49" s="100" t="s">
        <v>74</v>
      </c>
      <c r="D49" s="349">
        <f>D42</f>
        <v>12</v>
      </c>
      <c r="E49" s="247"/>
      <c r="F49" s="207">
        <f t="shared" si="3"/>
        <v>0</v>
      </c>
      <c r="G49" s="208"/>
      <c r="H49" s="208">
        <f t="shared" si="4"/>
        <v>0</v>
      </c>
      <c r="I49" s="374">
        <f t="shared" si="5"/>
        <v>0</v>
      </c>
    </row>
    <row r="50" spans="1:9" ht="27.6">
      <c r="A50" s="176">
        <v>43</v>
      </c>
      <c r="B50" s="101" t="s">
        <v>417</v>
      </c>
      <c r="C50" s="100" t="s">
        <v>74</v>
      </c>
      <c r="D50" s="349">
        <f>D43</f>
        <v>26</v>
      </c>
      <c r="E50" s="247"/>
      <c r="F50" s="207">
        <f t="shared" si="3"/>
        <v>0</v>
      </c>
      <c r="G50" s="208"/>
      <c r="H50" s="208">
        <f t="shared" si="4"/>
        <v>0</v>
      </c>
      <c r="I50" s="374">
        <f t="shared" si="5"/>
        <v>0</v>
      </c>
    </row>
    <row r="51" spans="1:9" ht="27.6">
      <c r="A51" s="176">
        <v>44</v>
      </c>
      <c r="B51" s="101" t="s">
        <v>247</v>
      </c>
      <c r="C51" s="100" t="s">
        <v>74</v>
      </c>
      <c r="D51" s="349">
        <f>D44</f>
        <v>12</v>
      </c>
      <c r="E51" s="247"/>
      <c r="F51" s="207">
        <f t="shared" si="3"/>
        <v>0</v>
      </c>
      <c r="G51" s="208"/>
      <c r="H51" s="208">
        <f t="shared" si="4"/>
        <v>0</v>
      </c>
      <c r="I51" s="374">
        <f t="shared" si="5"/>
        <v>0</v>
      </c>
    </row>
    <row r="52" spans="1:9" ht="27.6">
      <c r="A52" s="176">
        <v>45</v>
      </c>
      <c r="B52" s="101" t="s">
        <v>235</v>
      </c>
      <c r="C52" s="100" t="s">
        <v>74</v>
      </c>
      <c r="D52" s="349">
        <f>D45</f>
        <v>26</v>
      </c>
      <c r="E52" s="247"/>
      <c r="F52" s="207">
        <f t="shared" si="3"/>
        <v>0</v>
      </c>
      <c r="G52" s="208"/>
      <c r="H52" s="208">
        <f t="shared" si="4"/>
        <v>0</v>
      </c>
      <c r="I52" s="374">
        <f t="shared" si="5"/>
        <v>0</v>
      </c>
    </row>
    <row r="53" spans="1:9">
      <c r="A53" s="176"/>
      <c r="B53" s="342" t="s">
        <v>251</v>
      </c>
      <c r="C53" s="246"/>
      <c r="D53" s="247"/>
      <c r="E53" s="247"/>
      <c r="F53" s="207">
        <f t="shared" si="3"/>
        <v>0</v>
      </c>
      <c r="G53" s="208"/>
      <c r="H53" s="208">
        <f t="shared" si="4"/>
        <v>0</v>
      </c>
      <c r="I53" s="374">
        <f t="shared" si="5"/>
        <v>0</v>
      </c>
    </row>
    <row r="54" spans="1:9" ht="110.4">
      <c r="A54" s="176">
        <v>46</v>
      </c>
      <c r="B54" s="103" t="s">
        <v>426</v>
      </c>
      <c r="C54" s="68" t="s">
        <v>73</v>
      </c>
      <c r="D54" s="350">
        <v>3</v>
      </c>
      <c r="E54" s="247"/>
      <c r="F54" s="207">
        <f t="shared" si="3"/>
        <v>0</v>
      </c>
      <c r="G54" s="208"/>
      <c r="H54" s="208">
        <f t="shared" si="4"/>
        <v>0</v>
      </c>
      <c r="I54" s="374">
        <f t="shared" si="5"/>
        <v>0</v>
      </c>
    </row>
    <row r="55" spans="1:9" ht="110.4">
      <c r="A55" s="176">
        <v>47</v>
      </c>
      <c r="B55" s="103" t="s">
        <v>427</v>
      </c>
      <c r="C55" s="68" t="s">
        <v>73</v>
      </c>
      <c r="D55" s="350">
        <v>1</v>
      </c>
      <c r="E55" s="247"/>
      <c r="F55" s="207">
        <f t="shared" si="3"/>
        <v>0</v>
      </c>
      <c r="G55" s="208"/>
      <c r="H55" s="208">
        <f t="shared" si="4"/>
        <v>0</v>
      </c>
      <c r="I55" s="374">
        <f t="shared" si="5"/>
        <v>0</v>
      </c>
    </row>
    <row r="56" spans="1:9" ht="15">
      <c r="A56" s="176">
        <v>48</v>
      </c>
      <c r="B56" s="102" t="s">
        <v>252</v>
      </c>
      <c r="C56" s="100" t="s">
        <v>73</v>
      </c>
      <c r="D56" s="221">
        <v>4</v>
      </c>
      <c r="E56" s="247"/>
      <c r="F56" s="207">
        <f t="shared" si="3"/>
        <v>0</v>
      </c>
      <c r="G56" s="208"/>
      <c r="H56" s="208">
        <f t="shared" si="4"/>
        <v>0</v>
      </c>
      <c r="I56" s="374">
        <f t="shared" si="5"/>
        <v>0</v>
      </c>
    </row>
    <row r="57" spans="1:9">
      <c r="A57" s="176"/>
      <c r="B57" s="175" t="s">
        <v>428</v>
      </c>
      <c r="C57" s="246"/>
      <c r="D57" s="247"/>
      <c r="E57" s="247"/>
      <c r="F57" s="248"/>
      <c r="G57" s="353"/>
      <c r="H57" s="353"/>
      <c r="I57" s="353"/>
    </row>
    <row r="58" spans="1:9" ht="111">
      <c r="A58" s="176">
        <v>1</v>
      </c>
      <c r="B58" s="103" t="s">
        <v>414</v>
      </c>
      <c r="C58" s="100" t="s">
        <v>73</v>
      </c>
      <c r="D58" s="221">
        <v>1</v>
      </c>
      <c r="E58" s="247"/>
      <c r="F58" s="207">
        <f t="shared" ref="F58:F73" si="15">D58*E58</f>
        <v>0</v>
      </c>
      <c r="G58" s="208"/>
      <c r="H58" s="208">
        <f t="shared" ref="H58:H73" si="16">D58*G58</f>
        <v>0</v>
      </c>
      <c r="I58" s="374">
        <f t="shared" ref="I58:I73" si="17">F58+H58</f>
        <v>0</v>
      </c>
    </row>
    <row r="59" spans="1:9" ht="16.8">
      <c r="A59" s="176">
        <v>2</v>
      </c>
      <c r="B59" s="346" t="s">
        <v>238</v>
      </c>
      <c r="C59" s="100" t="s">
        <v>74</v>
      </c>
      <c r="D59" s="347">
        <v>63</v>
      </c>
      <c r="E59" s="247"/>
      <c r="F59" s="207">
        <f t="shared" si="15"/>
        <v>0</v>
      </c>
      <c r="G59" s="208"/>
      <c r="H59" s="208">
        <f t="shared" si="16"/>
        <v>0</v>
      </c>
      <c r="I59" s="374">
        <f t="shared" si="17"/>
        <v>0</v>
      </c>
    </row>
    <row r="60" spans="1:9" ht="16.8">
      <c r="A60" s="176">
        <v>3</v>
      </c>
      <c r="B60" s="346" t="s">
        <v>415</v>
      </c>
      <c r="C60" s="100" t="s">
        <v>74</v>
      </c>
      <c r="D60" s="347">
        <v>53</v>
      </c>
      <c r="E60" s="247"/>
      <c r="F60" s="207">
        <f t="shared" si="15"/>
        <v>0</v>
      </c>
      <c r="G60" s="208"/>
      <c r="H60" s="208">
        <f t="shared" si="16"/>
        <v>0</v>
      </c>
      <c r="I60" s="374">
        <f t="shared" si="17"/>
        <v>0</v>
      </c>
    </row>
    <row r="61" spans="1:9" ht="16.8">
      <c r="A61" s="176">
        <v>4</v>
      </c>
      <c r="B61" s="346" t="s">
        <v>239</v>
      </c>
      <c r="C61" s="100" t="s">
        <v>74</v>
      </c>
      <c r="D61" s="347">
        <v>70</v>
      </c>
      <c r="E61" s="247"/>
      <c r="F61" s="207">
        <f t="shared" si="15"/>
        <v>0</v>
      </c>
      <c r="G61" s="208"/>
      <c r="H61" s="208">
        <f t="shared" si="16"/>
        <v>0</v>
      </c>
      <c r="I61" s="374">
        <f t="shared" si="17"/>
        <v>0</v>
      </c>
    </row>
    <row r="62" spans="1:9" ht="16.8">
      <c r="A62" s="176">
        <v>5</v>
      </c>
      <c r="B62" s="346" t="s">
        <v>232</v>
      </c>
      <c r="C62" s="100" t="s">
        <v>74</v>
      </c>
      <c r="D62" s="347">
        <v>10</v>
      </c>
      <c r="E62" s="247"/>
      <c r="F62" s="207">
        <f t="shared" si="15"/>
        <v>0</v>
      </c>
      <c r="G62" s="208"/>
      <c r="H62" s="208">
        <f t="shared" si="16"/>
        <v>0</v>
      </c>
      <c r="I62" s="374">
        <f t="shared" si="17"/>
        <v>0</v>
      </c>
    </row>
    <row r="63" spans="1:9" ht="16.8">
      <c r="A63" s="176">
        <v>6</v>
      </c>
      <c r="B63" s="346" t="s">
        <v>240</v>
      </c>
      <c r="C63" s="100" t="s">
        <v>74</v>
      </c>
      <c r="D63" s="347">
        <v>38</v>
      </c>
      <c r="E63" s="247"/>
      <c r="F63" s="207">
        <f t="shared" si="15"/>
        <v>0</v>
      </c>
      <c r="G63" s="208"/>
      <c r="H63" s="208">
        <f t="shared" si="16"/>
        <v>0</v>
      </c>
      <c r="I63" s="374">
        <f t="shared" si="17"/>
        <v>0</v>
      </c>
    </row>
    <row r="64" spans="1:9" ht="16.8">
      <c r="A64" s="176">
        <v>7</v>
      </c>
      <c r="B64" s="346" t="s">
        <v>241</v>
      </c>
      <c r="C64" s="100" t="s">
        <v>74</v>
      </c>
      <c r="D64" s="347">
        <v>10</v>
      </c>
      <c r="E64" s="247"/>
      <c r="F64" s="207">
        <f t="shared" si="15"/>
        <v>0</v>
      </c>
      <c r="G64" s="208"/>
      <c r="H64" s="208">
        <f t="shared" si="16"/>
        <v>0</v>
      </c>
      <c r="I64" s="374">
        <f t="shared" si="17"/>
        <v>0</v>
      </c>
    </row>
    <row r="65" spans="1:9" ht="16.8">
      <c r="A65" s="176">
        <v>8</v>
      </c>
      <c r="B65" s="346" t="s">
        <v>242</v>
      </c>
      <c r="C65" s="100" t="s">
        <v>74</v>
      </c>
      <c r="D65" s="347">
        <v>13</v>
      </c>
      <c r="E65" s="247"/>
      <c r="F65" s="207">
        <f t="shared" ref="F65" si="18">D65*E65</f>
        <v>0</v>
      </c>
      <c r="G65" s="208"/>
      <c r="H65" s="208">
        <f t="shared" ref="H65" si="19">D65*G65</f>
        <v>0</v>
      </c>
      <c r="I65" s="374">
        <f t="shared" ref="I65" si="20">F65+H65</f>
        <v>0</v>
      </c>
    </row>
    <row r="66" spans="1:9" ht="16.8">
      <c r="A66" s="176">
        <v>9</v>
      </c>
      <c r="B66" s="346" t="s">
        <v>233</v>
      </c>
      <c r="C66" s="100" t="s">
        <v>74</v>
      </c>
      <c r="D66" s="347">
        <v>16</v>
      </c>
      <c r="E66" s="247"/>
      <c r="F66" s="207">
        <f t="shared" si="15"/>
        <v>0</v>
      </c>
      <c r="G66" s="208"/>
      <c r="H66" s="208">
        <f t="shared" si="16"/>
        <v>0</v>
      </c>
      <c r="I66" s="374">
        <f t="shared" si="17"/>
        <v>0</v>
      </c>
    </row>
    <row r="67" spans="1:9" ht="16.8">
      <c r="A67" s="176">
        <v>10</v>
      </c>
      <c r="B67" s="346" t="s">
        <v>244</v>
      </c>
      <c r="C67" s="100" t="s">
        <v>73</v>
      </c>
      <c r="D67" s="340">
        <v>3</v>
      </c>
      <c r="E67" s="247"/>
      <c r="F67" s="207">
        <f t="shared" si="15"/>
        <v>0</v>
      </c>
      <c r="G67" s="208"/>
      <c r="H67" s="208">
        <f t="shared" si="16"/>
        <v>0</v>
      </c>
      <c r="I67" s="374">
        <f t="shared" si="17"/>
        <v>0</v>
      </c>
    </row>
    <row r="68" spans="1:9" ht="16.8">
      <c r="A68" s="176">
        <v>11</v>
      </c>
      <c r="B68" s="346" t="s">
        <v>416</v>
      </c>
      <c r="C68" s="100" t="s">
        <v>73</v>
      </c>
      <c r="D68" s="340">
        <v>11</v>
      </c>
      <c r="E68" s="247"/>
      <c r="F68" s="207">
        <f t="shared" si="15"/>
        <v>0</v>
      </c>
      <c r="G68" s="208"/>
      <c r="H68" s="208">
        <f t="shared" si="16"/>
        <v>0</v>
      </c>
      <c r="I68" s="374">
        <f t="shared" si="17"/>
        <v>0</v>
      </c>
    </row>
    <row r="69" spans="1:9" ht="16.8">
      <c r="A69" s="176">
        <v>12</v>
      </c>
      <c r="B69" s="346" t="s">
        <v>245</v>
      </c>
      <c r="C69" s="100" t="s">
        <v>73</v>
      </c>
      <c r="D69" s="340">
        <v>6</v>
      </c>
      <c r="E69" s="247"/>
      <c r="F69" s="207">
        <f t="shared" si="15"/>
        <v>0</v>
      </c>
      <c r="G69" s="208"/>
      <c r="H69" s="208">
        <f t="shared" si="16"/>
        <v>0</v>
      </c>
      <c r="I69" s="374">
        <f t="shared" si="17"/>
        <v>0</v>
      </c>
    </row>
    <row r="70" spans="1:9" ht="16.8">
      <c r="A70" s="176">
        <v>13</v>
      </c>
      <c r="B70" s="346" t="s">
        <v>234</v>
      </c>
      <c r="C70" s="100" t="s">
        <v>73</v>
      </c>
      <c r="D70" s="340">
        <v>2</v>
      </c>
      <c r="E70" s="247"/>
      <c r="F70" s="207">
        <f t="shared" si="15"/>
        <v>0</v>
      </c>
      <c r="G70" s="208"/>
      <c r="H70" s="208">
        <f t="shared" si="16"/>
        <v>0</v>
      </c>
      <c r="I70" s="374">
        <f t="shared" si="17"/>
        <v>0</v>
      </c>
    </row>
    <row r="71" spans="1:9" ht="16.8">
      <c r="A71" s="176">
        <v>14</v>
      </c>
      <c r="B71" s="346" t="s">
        <v>75</v>
      </c>
      <c r="C71" s="100" t="s">
        <v>76</v>
      </c>
      <c r="D71" s="348">
        <v>11</v>
      </c>
      <c r="E71" s="247"/>
      <c r="F71" s="207">
        <f t="shared" si="15"/>
        <v>0</v>
      </c>
      <c r="G71" s="208"/>
      <c r="H71" s="208">
        <f t="shared" si="16"/>
        <v>0</v>
      </c>
      <c r="I71" s="374">
        <f t="shared" si="17"/>
        <v>0</v>
      </c>
    </row>
    <row r="72" spans="1:9" ht="15">
      <c r="A72" s="176">
        <v>15</v>
      </c>
      <c r="B72" s="101" t="s">
        <v>77</v>
      </c>
      <c r="C72" s="100" t="s">
        <v>74</v>
      </c>
      <c r="D72" s="221">
        <f>(D59+D61+D62+D63+D66+D64+D65)/1.5</f>
        <v>146.66666666666666</v>
      </c>
      <c r="E72" s="247"/>
      <c r="F72" s="207">
        <f t="shared" si="15"/>
        <v>0</v>
      </c>
      <c r="G72" s="208"/>
      <c r="H72" s="208">
        <f t="shared" si="16"/>
        <v>0</v>
      </c>
      <c r="I72" s="374">
        <f t="shared" si="17"/>
        <v>0</v>
      </c>
    </row>
    <row r="73" spans="1:9" ht="27.6">
      <c r="A73" s="176">
        <v>16</v>
      </c>
      <c r="B73" s="101" t="s">
        <v>246</v>
      </c>
      <c r="C73" s="100" t="s">
        <v>74</v>
      </c>
      <c r="D73" s="349">
        <f t="shared" ref="D73:D80" si="21">D59</f>
        <v>63</v>
      </c>
      <c r="E73" s="247"/>
      <c r="F73" s="207">
        <f t="shared" si="15"/>
        <v>0</v>
      </c>
      <c r="G73" s="208"/>
      <c r="H73" s="208">
        <f t="shared" si="16"/>
        <v>0</v>
      </c>
      <c r="I73" s="374">
        <f t="shared" si="17"/>
        <v>0</v>
      </c>
    </row>
    <row r="74" spans="1:9" ht="27.6">
      <c r="A74" s="176">
        <v>17</v>
      </c>
      <c r="B74" s="101" t="s">
        <v>417</v>
      </c>
      <c r="C74" s="100" t="s">
        <v>74</v>
      </c>
      <c r="D74" s="349">
        <f t="shared" si="21"/>
        <v>53</v>
      </c>
      <c r="E74" s="247"/>
      <c r="F74" s="207">
        <f>D74*E74</f>
        <v>0</v>
      </c>
      <c r="G74" s="208"/>
      <c r="H74" s="208">
        <f>D74*G74</f>
        <v>0</v>
      </c>
      <c r="I74" s="374">
        <f>F74+H74</f>
        <v>0</v>
      </c>
    </row>
    <row r="75" spans="1:9" ht="27.6">
      <c r="A75" s="176">
        <v>18</v>
      </c>
      <c r="B75" s="101" t="s">
        <v>247</v>
      </c>
      <c r="C75" s="100" t="s">
        <v>74</v>
      </c>
      <c r="D75" s="349">
        <f t="shared" si="21"/>
        <v>70</v>
      </c>
      <c r="E75" s="247"/>
      <c r="F75" s="207">
        <f t="shared" ref="F75:F90" si="22">D75*E75</f>
        <v>0</v>
      </c>
      <c r="G75" s="208"/>
      <c r="H75" s="208">
        <f t="shared" ref="H75:H90" si="23">D75*G75</f>
        <v>0</v>
      </c>
      <c r="I75" s="374">
        <f t="shared" ref="I75:I90" si="24">F75+H75</f>
        <v>0</v>
      </c>
    </row>
    <row r="76" spans="1:9" ht="27.6">
      <c r="A76" s="176">
        <v>19</v>
      </c>
      <c r="B76" s="101" t="s">
        <v>235</v>
      </c>
      <c r="C76" s="100" t="s">
        <v>74</v>
      </c>
      <c r="D76" s="349">
        <f t="shared" si="21"/>
        <v>10</v>
      </c>
      <c r="E76" s="247"/>
      <c r="F76" s="207">
        <f t="shared" si="22"/>
        <v>0</v>
      </c>
      <c r="G76" s="208"/>
      <c r="H76" s="208">
        <f t="shared" si="23"/>
        <v>0</v>
      </c>
      <c r="I76" s="374">
        <f t="shared" si="24"/>
        <v>0</v>
      </c>
    </row>
    <row r="77" spans="1:9" ht="27.6">
      <c r="A77" s="176">
        <v>20</v>
      </c>
      <c r="B77" s="101" t="s">
        <v>248</v>
      </c>
      <c r="C77" s="100" t="s">
        <v>74</v>
      </c>
      <c r="D77" s="349">
        <f t="shared" si="21"/>
        <v>38</v>
      </c>
      <c r="E77" s="247"/>
      <c r="F77" s="207">
        <f t="shared" si="22"/>
        <v>0</v>
      </c>
      <c r="G77" s="208"/>
      <c r="H77" s="208">
        <f t="shared" si="23"/>
        <v>0</v>
      </c>
      <c r="I77" s="374">
        <f t="shared" si="24"/>
        <v>0</v>
      </c>
    </row>
    <row r="78" spans="1:9" ht="27.6">
      <c r="A78" s="176">
        <v>21</v>
      </c>
      <c r="B78" s="101" t="s">
        <v>249</v>
      </c>
      <c r="C78" s="100" t="s">
        <v>74</v>
      </c>
      <c r="D78" s="349">
        <f t="shared" si="21"/>
        <v>10</v>
      </c>
      <c r="E78" s="247"/>
      <c r="F78" s="207">
        <f t="shared" si="22"/>
        <v>0</v>
      </c>
      <c r="G78" s="208"/>
      <c r="H78" s="208">
        <f t="shared" si="23"/>
        <v>0</v>
      </c>
      <c r="I78" s="374">
        <f t="shared" si="24"/>
        <v>0</v>
      </c>
    </row>
    <row r="79" spans="1:9" ht="27.6">
      <c r="A79" s="176">
        <v>22</v>
      </c>
      <c r="B79" s="101" t="s">
        <v>250</v>
      </c>
      <c r="C79" s="100" t="s">
        <v>74</v>
      </c>
      <c r="D79" s="349">
        <f t="shared" si="21"/>
        <v>13</v>
      </c>
      <c r="E79" s="247"/>
      <c r="F79" s="207">
        <f t="shared" ref="F79" si="25">D79*E79</f>
        <v>0</v>
      </c>
      <c r="G79" s="208"/>
      <c r="H79" s="208">
        <f t="shared" ref="H79" si="26">D79*G79</f>
        <v>0</v>
      </c>
      <c r="I79" s="374">
        <f t="shared" ref="I79" si="27">F79+H79</f>
        <v>0</v>
      </c>
    </row>
    <row r="80" spans="1:9" ht="27.6">
      <c r="A80" s="176">
        <v>23</v>
      </c>
      <c r="B80" s="101" t="s">
        <v>236</v>
      </c>
      <c r="C80" s="100" t="s">
        <v>74</v>
      </c>
      <c r="D80" s="349">
        <f t="shared" si="21"/>
        <v>16</v>
      </c>
      <c r="E80" s="247"/>
      <c r="F80" s="207">
        <f t="shared" si="22"/>
        <v>0</v>
      </c>
      <c r="G80" s="208"/>
      <c r="H80" s="208">
        <f t="shared" si="23"/>
        <v>0</v>
      </c>
      <c r="I80" s="374">
        <f t="shared" si="24"/>
        <v>0</v>
      </c>
    </row>
    <row r="81" spans="1:9" ht="15">
      <c r="A81" s="176"/>
      <c r="B81" s="342" t="s">
        <v>251</v>
      </c>
      <c r="C81" s="100"/>
      <c r="D81" s="221"/>
      <c r="E81" s="247"/>
      <c r="F81" s="207">
        <f t="shared" si="22"/>
        <v>0</v>
      </c>
      <c r="G81" s="208"/>
      <c r="H81" s="208">
        <f t="shared" si="23"/>
        <v>0</v>
      </c>
      <c r="I81" s="374">
        <f t="shared" si="24"/>
        <v>0</v>
      </c>
    </row>
    <row r="82" spans="1:9" ht="110.4">
      <c r="A82" s="176">
        <v>22</v>
      </c>
      <c r="B82" s="103" t="s">
        <v>426</v>
      </c>
      <c r="C82" s="68" t="s">
        <v>73</v>
      </c>
      <c r="D82" s="350">
        <v>5</v>
      </c>
      <c r="E82" s="247"/>
      <c r="F82" s="207">
        <f t="shared" si="22"/>
        <v>0</v>
      </c>
      <c r="G82" s="208"/>
      <c r="H82" s="208">
        <f t="shared" si="23"/>
        <v>0</v>
      </c>
      <c r="I82" s="374">
        <f t="shared" si="24"/>
        <v>0</v>
      </c>
    </row>
    <row r="83" spans="1:9" ht="110.4">
      <c r="A83" s="176">
        <v>23</v>
      </c>
      <c r="B83" s="103" t="s">
        <v>429</v>
      </c>
      <c r="C83" s="68" t="s">
        <v>73</v>
      </c>
      <c r="D83" s="350">
        <v>1</v>
      </c>
      <c r="E83" s="247"/>
      <c r="F83" s="207">
        <f t="shared" si="22"/>
        <v>0</v>
      </c>
      <c r="G83" s="208"/>
      <c r="H83" s="208">
        <f t="shared" si="23"/>
        <v>0</v>
      </c>
      <c r="I83" s="374">
        <f t="shared" si="24"/>
        <v>0</v>
      </c>
    </row>
    <row r="84" spans="1:9" ht="110.4">
      <c r="A84" s="176">
        <v>24</v>
      </c>
      <c r="B84" s="103" t="s">
        <v>419</v>
      </c>
      <c r="C84" s="68" t="s">
        <v>73</v>
      </c>
      <c r="D84" s="350">
        <v>1</v>
      </c>
      <c r="E84" s="247"/>
      <c r="F84" s="207">
        <f t="shared" si="22"/>
        <v>0</v>
      </c>
      <c r="G84" s="208"/>
      <c r="H84" s="208">
        <f t="shared" si="23"/>
        <v>0</v>
      </c>
      <c r="I84" s="374">
        <f t="shared" si="24"/>
        <v>0</v>
      </c>
    </row>
    <row r="85" spans="1:9" ht="110.4">
      <c r="A85" s="176">
        <v>25</v>
      </c>
      <c r="B85" s="103" t="s">
        <v>420</v>
      </c>
      <c r="C85" s="68" t="s">
        <v>73</v>
      </c>
      <c r="D85" s="350">
        <v>7</v>
      </c>
      <c r="E85" s="247"/>
      <c r="F85" s="207">
        <f t="shared" si="22"/>
        <v>0</v>
      </c>
      <c r="G85" s="208"/>
      <c r="H85" s="208">
        <f t="shared" si="23"/>
        <v>0</v>
      </c>
      <c r="I85" s="374">
        <f t="shared" si="24"/>
        <v>0</v>
      </c>
    </row>
    <row r="86" spans="1:9" ht="110.4">
      <c r="A86" s="176">
        <v>26</v>
      </c>
      <c r="B86" s="103" t="s">
        <v>422</v>
      </c>
      <c r="C86" s="68" t="s">
        <v>73</v>
      </c>
      <c r="D86" s="350">
        <v>3</v>
      </c>
      <c r="E86" s="247"/>
      <c r="F86" s="207">
        <f t="shared" si="22"/>
        <v>0</v>
      </c>
      <c r="G86" s="208"/>
      <c r="H86" s="208">
        <f t="shared" si="23"/>
        <v>0</v>
      </c>
      <c r="I86" s="374">
        <f t="shared" si="24"/>
        <v>0</v>
      </c>
    </row>
    <row r="87" spans="1:9" ht="110.4">
      <c r="A87" s="176">
        <v>27</v>
      </c>
      <c r="B87" s="103" t="s">
        <v>430</v>
      </c>
      <c r="C87" s="68" t="s">
        <v>73</v>
      </c>
      <c r="D87" s="350">
        <v>1</v>
      </c>
      <c r="E87" s="247"/>
      <c r="F87" s="207">
        <f t="shared" si="22"/>
        <v>0</v>
      </c>
      <c r="G87" s="208"/>
      <c r="H87" s="208">
        <f t="shared" si="23"/>
        <v>0</v>
      </c>
      <c r="I87" s="374">
        <f t="shared" si="24"/>
        <v>0</v>
      </c>
    </row>
    <row r="88" spans="1:9" ht="110.4">
      <c r="A88" s="176">
        <v>28</v>
      </c>
      <c r="B88" s="103" t="s">
        <v>424</v>
      </c>
      <c r="C88" s="68" t="s">
        <v>73</v>
      </c>
      <c r="D88" s="350">
        <v>1</v>
      </c>
      <c r="E88" s="247"/>
      <c r="F88" s="207">
        <f t="shared" si="22"/>
        <v>0</v>
      </c>
      <c r="G88" s="208"/>
      <c r="H88" s="208">
        <f t="shared" si="23"/>
        <v>0</v>
      </c>
      <c r="I88" s="374">
        <f t="shared" si="24"/>
        <v>0</v>
      </c>
    </row>
    <row r="89" spans="1:9" ht="110.4">
      <c r="A89" s="176">
        <v>28</v>
      </c>
      <c r="B89" s="103" t="s">
        <v>431</v>
      </c>
      <c r="C89" s="68" t="s">
        <v>73</v>
      </c>
      <c r="D89" s="350">
        <v>1</v>
      </c>
      <c r="E89" s="247"/>
      <c r="F89" s="207">
        <f t="shared" ref="F89" si="28">D89*E89</f>
        <v>0</v>
      </c>
      <c r="G89" s="208"/>
      <c r="H89" s="208">
        <f t="shared" ref="H89" si="29">D89*G89</f>
        <v>0</v>
      </c>
      <c r="I89" s="374">
        <f t="shared" ref="I89" si="30">F89+H89</f>
        <v>0</v>
      </c>
    </row>
    <row r="90" spans="1:9" ht="15">
      <c r="A90" s="176">
        <v>29</v>
      </c>
      <c r="B90" s="102" t="s">
        <v>252</v>
      </c>
      <c r="C90" s="100" t="s">
        <v>73</v>
      </c>
      <c r="D90" s="221">
        <v>20</v>
      </c>
      <c r="E90" s="247"/>
      <c r="F90" s="207">
        <f t="shared" si="22"/>
        <v>0</v>
      </c>
      <c r="G90" s="208"/>
      <c r="H90" s="208">
        <f t="shared" si="23"/>
        <v>0</v>
      </c>
      <c r="I90" s="374">
        <f t="shared" si="24"/>
        <v>0</v>
      </c>
    </row>
    <row r="91" spans="1:9">
      <c r="A91" s="176"/>
      <c r="B91" s="175" t="s">
        <v>432</v>
      </c>
      <c r="C91" s="246"/>
      <c r="D91" s="247"/>
      <c r="E91" s="247"/>
      <c r="F91" s="248"/>
      <c r="G91" s="353"/>
      <c r="H91" s="353"/>
      <c r="I91" s="353"/>
    </row>
    <row r="92" spans="1:9" ht="111">
      <c r="A92" s="176">
        <v>1</v>
      </c>
      <c r="B92" s="103" t="s">
        <v>414</v>
      </c>
      <c r="C92" s="100" t="s">
        <v>73</v>
      </c>
      <c r="D92" s="221">
        <v>1</v>
      </c>
      <c r="E92" s="247"/>
      <c r="F92" s="207">
        <f t="shared" ref="F92:F107" si="31">D92*E92</f>
        <v>0</v>
      </c>
      <c r="G92" s="208"/>
      <c r="H92" s="208">
        <f t="shared" ref="H92:H107" si="32">D92*G92</f>
        <v>0</v>
      </c>
      <c r="I92" s="374">
        <f t="shared" ref="I92:I107" si="33">F92+H92</f>
        <v>0</v>
      </c>
    </row>
    <row r="93" spans="1:9" ht="16.8">
      <c r="A93" s="176">
        <v>2</v>
      </c>
      <c r="B93" s="346" t="s">
        <v>238</v>
      </c>
      <c r="C93" s="100" t="s">
        <v>74</v>
      </c>
      <c r="D93" s="347">
        <v>70</v>
      </c>
      <c r="E93" s="247"/>
      <c r="F93" s="207">
        <f t="shared" si="31"/>
        <v>0</v>
      </c>
      <c r="G93" s="208"/>
      <c r="H93" s="208">
        <f t="shared" si="32"/>
        <v>0</v>
      </c>
      <c r="I93" s="374">
        <f t="shared" si="33"/>
        <v>0</v>
      </c>
    </row>
    <row r="94" spans="1:9" ht="16.8">
      <c r="A94" s="176">
        <v>2</v>
      </c>
      <c r="B94" s="346" t="s">
        <v>415</v>
      </c>
      <c r="C94" s="100" t="s">
        <v>74</v>
      </c>
      <c r="D94" s="347">
        <v>35</v>
      </c>
      <c r="E94" s="247"/>
      <c r="F94" s="207">
        <f t="shared" si="31"/>
        <v>0</v>
      </c>
      <c r="G94" s="208"/>
      <c r="H94" s="208">
        <f t="shared" si="32"/>
        <v>0</v>
      </c>
      <c r="I94" s="374">
        <f t="shared" si="33"/>
        <v>0</v>
      </c>
    </row>
    <row r="95" spans="1:9" ht="16.8">
      <c r="A95" s="176">
        <v>3</v>
      </c>
      <c r="B95" s="346" t="s">
        <v>239</v>
      </c>
      <c r="C95" s="100" t="s">
        <v>74</v>
      </c>
      <c r="D95" s="347">
        <v>95</v>
      </c>
      <c r="E95" s="247"/>
      <c r="F95" s="207">
        <f t="shared" si="31"/>
        <v>0</v>
      </c>
      <c r="G95" s="208"/>
      <c r="H95" s="208">
        <f t="shared" si="32"/>
        <v>0</v>
      </c>
      <c r="I95" s="374">
        <f t="shared" si="33"/>
        <v>0</v>
      </c>
    </row>
    <row r="96" spans="1:9" ht="16.8">
      <c r="A96" s="176">
        <v>5</v>
      </c>
      <c r="B96" s="346" t="s">
        <v>240</v>
      </c>
      <c r="C96" s="100" t="s">
        <v>74</v>
      </c>
      <c r="D96" s="347">
        <v>25</v>
      </c>
      <c r="E96" s="247"/>
      <c r="F96" s="207">
        <f t="shared" si="31"/>
        <v>0</v>
      </c>
      <c r="G96" s="208"/>
      <c r="H96" s="208">
        <f t="shared" si="32"/>
        <v>0</v>
      </c>
      <c r="I96" s="374">
        <f t="shared" si="33"/>
        <v>0</v>
      </c>
    </row>
    <row r="97" spans="1:9" ht="16.8">
      <c r="A97" s="176">
        <v>6</v>
      </c>
      <c r="B97" s="346" t="s">
        <v>241</v>
      </c>
      <c r="C97" s="100" t="s">
        <v>74</v>
      </c>
      <c r="D97" s="347">
        <v>8</v>
      </c>
      <c r="E97" s="247"/>
      <c r="F97" s="207">
        <f t="shared" si="31"/>
        <v>0</v>
      </c>
      <c r="G97" s="208"/>
      <c r="H97" s="208">
        <f t="shared" si="32"/>
        <v>0</v>
      </c>
      <c r="I97" s="374">
        <f t="shared" si="33"/>
        <v>0</v>
      </c>
    </row>
    <row r="98" spans="1:9" ht="16.8">
      <c r="A98" s="176">
        <v>6</v>
      </c>
      <c r="B98" s="346" t="s">
        <v>242</v>
      </c>
      <c r="C98" s="100" t="s">
        <v>74</v>
      </c>
      <c r="D98" s="347">
        <v>8</v>
      </c>
      <c r="E98" s="247"/>
      <c r="F98" s="207">
        <f t="shared" si="31"/>
        <v>0</v>
      </c>
      <c r="G98" s="208"/>
      <c r="H98" s="208">
        <f t="shared" si="32"/>
        <v>0</v>
      </c>
      <c r="I98" s="374">
        <f t="shared" si="33"/>
        <v>0</v>
      </c>
    </row>
    <row r="99" spans="1:9" ht="16.8">
      <c r="A99" s="176">
        <v>8</v>
      </c>
      <c r="B99" s="346" t="s">
        <v>233</v>
      </c>
      <c r="C99" s="100" t="s">
        <v>74</v>
      </c>
      <c r="D99" s="347">
        <v>28</v>
      </c>
      <c r="E99" s="247"/>
      <c r="F99" s="207">
        <f t="shared" si="31"/>
        <v>0</v>
      </c>
      <c r="G99" s="208"/>
      <c r="H99" s="208">
        <f t="shared" si="32"/>
        <v>0</v>
      </c>
      <c r="I99" s="374">
        <f t="shared" si="33"/>
        <v>0</v>
      </c>
    </row>
    <row r="100" spans="1:9" ht="16.8">
      <c r="A100" s="176">
        <v>9</v>
      </c>
      <c r="B100" s="346" t="s">
        <v>433</v>
      </c>
      <c r="C100" s="100" t="s">
        <v>73</v>
      </c>
      <c r="D100" s="340">
        <v>2</v>
      </c>
      <c r="E100" s="247"/>
      <c r="F100" s="207">
        <f t="shared" ref="F100" si="34">D100*E100</f>
        <v>0</v>
      </c>
      <c r="G100" s="208"/>
      <c r="H100" s="208">
        <f t="shared" ref="H100" si="35">D100*G100</f>
        <v>0</v>
      </c>
      <c r="I100" s="374">
        <f t="shared" ref="I100" si="36">F100+H100</f>
        <v>0</v>
      </c>
    </row>
    <row r="101" spans="1:9" ht="16.8">
      <c r="A101" s="176">
        <v>9</v>
      </c>
      <c r="B101" s="346" t="s">
        <v>244</v>
      </c>
      <c r="C101" s="100" t="s">
        <v>73</v>
      </c>
      <c r="D101" s="340">
        <v>2</v>
      </c>
      <c r="E101" s="247"/>
      <c r="F101" s="207">
        <f t="shared" si="31"/>
        <v>0</v>
      </c>
      <c r="G101" s="208"/>
      <c r="H101" s="208">
        <f t="shared" si="32"/>
        <v>0</v>
      </c>
      <c r="I101" s="374">
        <f t="shared" si="33"/>
        <v>0</v>
      </c>
    </row>
    <row r="102" spans="1:9" ht="16.8">
      <c r="A102" s="176">
        <v>11</v>
      </c>
      <c r="B102" s="346" t="s">
        <v>416</v>
      </c>
      <c r="C102" s="100" t="s">
        <v>73</v>
      </c>
      <c r="D102" s="340">
        <v>8</v>
      </c>
      <c r="E102" s="247"/>
      <c r="F102" s="207">
        <f t="shared" si="31"/>
        <v>0</v>
      </c>
      <c r="G102" s="208"/>
      <c r="H102" s="208">
        <f t="shared" si="32"/>
        <v>0</v>
      </c>
      <c r="I102" s="374">
        <f t="shared" si="33"/>
        <v>0</v>
      </c>
    </row>
    <row r="103" spans="1:9" ht="16.8">
      <c r="A103" s="176">
        <v>11</v>
      </c>
      <c r="B103" s="346" t="s">
        <v>245</v>
      </c>
      <c r="C103" s="100" t="s">
        <v>73</v>
      </c>
      <c r="D103" s="340">
        <v>5</v>
      </c>
      <c r="E103" s="247"/>
      <c r="F103" s="207">
        <f t="shared" si="31"/>
        <v>0</v>
      </c>
      <c r="G103" s="208"/>
      <c r="H103" s="208">
        <f t="shared" si="32"/>
        <v>0</v>
      </c>
      <c r="I103" s="374">
        <f t="shared" si="33"/>
        <v>0</v>
      </c>
    </row>
    <row r="104" spans="1:9" ht="16.8">
      <c r="A104" s="176">
        <v>12</v>
      </c>
      <c r="B104" s="346" t="s">
        <v>234</v>
      </c>
      <c r="C104" s="100" t="s">
        <v>73</v>
      </c>
      <c r="D104" s="340">
        <v>5</v>
      </c>
      <c r="E104" s="247"/>
      <c r="F104" s="207">
        <f t="shared" si="31"/>
        <v>0</v>
      </c>
      <c r="G104" s="208"/>
      <c r="H104" s="208">
        <f t="shared" si="32"/>
        <v>0</v>
      </c>
      <c r="I104" s="374">
        <f t="shared" si="33"/>
        <v>0</v>
      </c>
    </row>
    <row r="105" spans="1:9" ht="16.8">
      <c r="A105" s="176">
        <v>13</v>
      </c>
      <c r="B105" s="346" t="s">
        <v>75</v>
      </c>
      <c r="C105" s="100" t="s">
        <v>76</v>
      </c>
      <c r="D105" s="348">
        <v>6.7</v>
      </c>
      <c r="E105" s="247"/>
      <c r="F105" s="207">
        <f t="shared" si="31"/>
        <v>0</v>
      </c>
      <c r="G105" s="208"/>
      <c r="H105" s="208">
        <f t="shared" si="32"/>
        <v>0</v>
      </c>
      <c r="I105" s="374">
        <f t="shared" si="33"/>
        <v>0</v>
      </c>
    </row>
    <row r="106" spans="1:9" ht="15">
      <c r="A106" s="176">
        <v>14</v>
      </c>
      <c r="B106" s="101" t="s">
        <v>77</v>
      </c>
      <c r="C106" s="100" t="s">
        <v>74</v>
      </c>
      <c r="D106" s="221">
        <f>(D93+D95+D96+D99+D97+D98)/1.5</f>
        <v>156</v>
      </c>
      <c r="E106" s="247"/>
      <c r="F106" s="207">
        <f t="shared" si="31"/>
        <v>0</v>
      </c>
      <c r="G106" s="208"/>
      <c r="H106" s="208">
        <f t="shared" si="32"/>
        <v>0</v>
      </c>
      <c r="I106" s="374">
        <f t="shared" si="33"/>
        <v>0</v>
      </c>
    </row>
    <row r="107" spans="1:9" ht="27.6">
      <c r="A107" s="176">
        <v>15</v>
      </c>
      <c r="B107" s="101" t="s">
        <v>246</v>
      </c>
      <c r="C107" s="100" t="s">
        <v>74</v>
      </c>
      <c r="D107" s="349">
        <f>D93</f>
        <v>70</v>
      </c>
      <c r="E107" s="247"/>
      <c r="F107" s="207">
        <f t="shared" si="31"/>
        <v>0</v>
      </c>
      <c r="G107" s="208"/>
      <c r="H107" s="208">
        <f t="shared" si="32"/>
        <v>0</v>
      </c>
      <c r="I107" s="374">
        <f t="shared" si="33"/>
        <v>0</v>
      </c>
    </row>
    <row r="108" spans="1:9" ht="27.6">
      <c r="A108" s="176">
        <v>20</v>
      </c>
      <c r="B108" s="101" t="s">
        <v>417</v>
      </c>
      <c r="C108" s="100" t="s">
        <v>74</v>
      </c>
      <c r="D108" s="349">
        <f>D94</f>
        <v>35</v>
      </c>
      <c r="E108" s="247"/>
      <c r="F108" s="207">
        <f>D108*E108</f>
        <v>0</v>
      </c>
      <c r="G108" s="208"/>
      <c r="H108" s="208">
        <f>D108*G108</f>
        <v>0</v>
      </c>
      <c r="I108" s="374">
        <f>F108+H108</f>
        <v>0</v>
      </c>
    </row>
    <row r="109" spans="1:9" ht="27.6">
      <c r="A109" s="176">
        <v>16</v>
      </c>
      <c r="B109" s="101" t="s">
        <v>247</v>
      </c>
      <c r="C109" s="100" t="s">
        <v>74</v>
      </c>
      <c r="D109" s="349">
        <f>D95</f>
        <v>95</v>
      </c>
      <c r="E109" s="247"/>
      <c r="F109" s="207">
        <f t="shared" ref="F109:F122" si="37">D109*E109</f>
        <v>0</v>
      </c>
      <c r="G109" s="208"/>
      <c r="H109" s="208">
        <f t="shared" ref="H109:H122" si="38">D109*G109</f>
        <v>0</v>
      </c>
      <c r="I109" s="374">
        <f t="shared" ref="I109:I122" si="39">F109+H109</f>
        <v>0</v>
      </c>
    </row>
    <row r="110" spans="1:9" ht="27.6">
      <c r="A110" s="176">
        <v>18</v>
      </c>
      <c r="B110" s="101" t="s">
        <v>248</v>
      </c>
      <c r="C110" s="100" t="s">
        <v>74</v>
      </c>
      <c r="D110" s="349">
        <f t="shared" ref="D110:D113" si="40">D96</f>
        <v>25</v>
      </c>
      <c r="E110" s="247"/>
      <c r="F110" s="207">
        <f t="shared" si="37"/>
        <v>0</v>
      </c>
      <c r="G110" s="208"/>
      <c r="H110" s="208">
        <f t="shared" si="38"/>
        <v>0</v>
      </c>
      <c r="I110" s="374">
        <f t="shared" si="39"/>
        <v>0</v>
      </c>
    </row>
    <row r="111" spans="1:9" ht="27.6">
      <c r="A111" s="176">
        <v>19</v>
      </c>
      <c r="B111" s="101" t="s">
        <v>249</v>
      </c>
      <c r="C111" s="100" t="s">
        <v>74</v>
      </c>
      <c r="D111" s="349">
        <f t="shared" si="40"/>
        <v>8</v>
      </c>
      <c r="E111" s="247"/>
      <c r="F111" s="207">
        <f t="shared" si="37"/>
        <v>0</v>
      </c>
      <c r="G111" s="208"/>
      <c r="H111" s="208">
        <f t="shared" si="38"/>
        <v>0</v>
      </c>
      <c r="I111" s="374">
        <f t="shared" si="39"/>
        <v>0</v>
      </c>
    </row>
    <row r="112" spans="1:9" ht="27.6">
      <c r="A112" s="176">
        <v>19</v>
      </c>
      <c r="B112" s="101" t="s">
        <v>250</v>
      </c>
      <c r="C112" s="100" t="s">
        <v>74</v>
      </c>
      <c r="D112" s="349">
        <f t="shared" si="40"/>
        <v>8</v>
      </c>
      <c r="E112" s="247"/>
      <c r="F112" s="207">
        <f t="shared" si="37"/>
        <v>0</v>
      </c>
      <c r="G112" s="208"/>
      <c r="H112" s="208">
        <f t="shared" si="38"/>
        <v>0</v>
      </c>
      <c r="I112" s="374">
        <f t="shared" si="39"/>
        <v>0</v>
      </c>
    </row>
    <row r="113" spans="1:48" ht="27.6">
      <c r="A113" s="176">
        <v>21</v>
      </c>
      <c r="B113" s="101" t="s">
        <v>236</v>
      </c>
      <c r="C113" s="100" t="s">
        <v>74</v>
      </c>
      <c r="D113" s="349">
        <f t="shared" si="40"/>
        <v>28</v>
      </c>
      <c r="E113" s="247"/>
      <c r="F113" s="207">
        <f t="shared" si="37"/>
        <v>0</v>
      </c>
      <c r="G113" s="208"/>
      <c r="H113" s="208">
        <f t="shared" si="38"/>
        <v>0</v>
      </c>
      <c r="I113" s="374">
        <f t="shared" si="39"/>
        <v>0</v>
      </c>
    </row>
    <row r="114" spans="1:48" ht="15">
      <c r="A114" s="176"/>
      <c r="B114" s="342" t="s">
        <v>251</v>
      </c>
      <c r="C114" s="100"/>
      <c r="D114" s="221"/>
      <c r="E114" s="247"/>
      <c r="F114" s="207">
        <f t="shared" si="37"/>
        <v>0</v>
      </c>
      <c r="G114" s="208"/>
      <c r="H114" s="208">
        <f t="shared" si="38"/>
        <v>0</v>
      </c>
      <c r="I114" s="374">
        <f t="shared" si="39"/>
        <v>0</v>
      </c>
    </row>
    <row r="115" spans="1:48" ht="110.4">
      <c r="A115" s="176">
        <v>22</v>
      </c>
      <c r="B115" s="103" t="s">
        <v>426</v>
      </c>
      <c r="C115" s="68" t="s">
        <v>73</v>
      </c>
      <c r="D115" s="350">
        <v>2</v>
      </c>
      <c r="E115" s="247"/>
      <c r="F115" s="207">
        <f t="shared" si="37"/>
        <v>0</v>
      </c>
      <c r="G115" s="208"/>
      <c r="H115" s="208">
        <f t="shared" si="38"/>
        <v>0</v>
      </c>
      <c r="I115" s="374">
        <f t="shared" si="39"/>
        <v>0</v>
      </c>
    </row>
    <row r="116" spans="1:48" ht="110.4">
      <c r="A116" s="176">
        <v>23</v>
      </c>
      <c r="B116" s="103" t="s">
        <v>418</v>
      </c>
      <c r="C116" s="68" t="s">
        <v>73</v>
      </c>
      <c r="D116" s="350">
        <v>1</v>
      </c>
      <c r="E116" s="247"/>
      <c r="F116" s="207">
        <f t="shared" si="37"/>
        <v>0</v>
      </c>
      <c r="G116" s="208"/>
      <c r="H116" s="208">
        <f t="shared" si="38"/>
        <v>0</v>
      </c>
      <c r="I116" s="374">
        <f t="shared" si="39"/>
        <v>0</v>
      </c>
    </row>
    <row r="117" spans="1:48" ht="110.4">
      <c r="A117" s="176">
        <v>24</v>
      </c>
      <c r="B117" s="103" t="s">
        <v>419</v>
      </c>
      <c r="C117" s="68" t="s">
        <v>73</v>
      </c>
      <c r="D117" s="350">
        <v>5</v>
      </c>
      <c r="E117" s="247"/>
      <c r="F117" s="207">
        <f t="shared" si="37"/>
        <v>0</v>
      </c>
      <c r="G117" s="208"/>
      <c r="H117" s="208">
        <f t="shared" si="38"/>
        <v>0</v>
      </c>
      <c r="I117" s="374">
        <f t="shared" si="39"/>
        <v>0</v>
      </c>
    </row>
    <row r="118" spans="1:48" ht="110.4">
      <c r="A118" s="176">
        <v>25</v>
      </c>
      <c r="B118" s="103" t="s">
        <v>420</v>
      </c>
      <c r="C118" s="68" t="s">
        <v>73</v>
      </c>
      <c r="D118" s="350">
        <v>5</v>
      </c>
      <c r="E118" s="247"/>
      <c r="F118" s="207">
        <f t="shared" si="37"/>
        <v>0</v>
      </c>
      <c r="G118" s="208"/>
      <c r="H118" s="208">
        <f t="shared" si="38"/>
        <v>0</v>
      </c>
      <c r="I118" s="374">
        <f t="shared" si="39"/>
        <v>0</v>
      </c>
    </row>
    <row r="119" spans="1:48" ht="110.4">
      <c r="A119" s="176">
        <v>26</v>
      </c>
      <c r="B119" s="103" t="s">
        <v>422</v>
      </c>
      <c r="C119" s="68" t="s">
        <v>73</v>
      </c>
      <c r="D119" s="350">
        <v>4</v>
      </c>
      <c r="E119" s="247"/>
      <c r="F119" s="207">
        <f t="shared" si="37"/>
        <v>0</v>
      </c>
      <c r="G119" s="208"/>
      <c r="H119" s="208">
        <f t="shared" si="38"/>
        <v>0</v>
      </c>
      <c r="I119" s="374">
        <f t="shared" si="39"/>
        <v>0</v>
      </c>
    </row>
    <row r="120" spans="1:48" ht="110.4">
      <c r="A120" s="176">
        <v>27</v>
      </c>
      <c r="B120" s="103" t="s">
        <v>423</v>
      </c>
      <c r="C120" s="68" t="s">
        <v>73</v>
      </c>
      <c r="D120" s="350">
        <v>1</v>
      </c>
      <c r="E120" s="247"/>
      <c r="F120" s="207">
        <f t="shared" si="37"/>
        <v>0</v>
      </c>
      <c r="G120" s="208"/>
      <c r="H120" s="208">
        <f t="shared" si="38"/>
        <v>0</v>
      </c>
      <c r="I120" s="374">
        <f t="shared" si="39"/>
        <v>0</v>
      </c>
    </row>
    <row r="121" spans="1:48" ht="110.4">
      <c r="A121" s="176">
        <v>28</v>
      </c>
      <c r="B121" s="103" t="s">
        <v>431</v>
      </c>
      <c r="C121" s="68" t="s">
        <v>73</v>
      </c>
      <c r="D121" s="350">
        <v>1</v>
      </c>
      <c r="E121" s="247"/>
      <c r="F121" s="207">
        <f t="shared" si="37"/>
        <v>0</v>
      </c>
      <c r="G121" s="208"/>
      <c r="H121" s="208">
        <f t="shared" si="38"/>
        <v>0</v>
      </c>
      <c r="I121" s="374">
        <f t="shared" si="39"/>
        <v>0</v>
      </c>
    </row>
    <row r="122" spans="1:48" ht="15">
      <c r="A122" s="176">
        <v>29</v>
      </c>
      <c r="B122" s="102" t="s">
        <v>252</v>
      </c>
      <c r="C122" s="100" t="s">
        <v>73</v>
      </c>
      <c r="D122" s="221">
        <v>19</v>
      </c>
      <c r="E122" s="247"/>
      <c r="F122" s="207">
        <f t="shared" si="37"/>
        <v>0</v>
      </c>
      <c r="G122" s="208"/>
      <c r="H122" s="208">
        <f t="shared" si="38"/>
        <v>0</v>
      </c>
      <c r="I122" s="374">
        <f t="shared" si="39"/>
        <v>0</v>
      </c>
    </row>
    <row r="123" spans="1:48" ht="27.6">
      <c r="A123" s="176">
        <v>57</v>
      </c>
      <c r="B123" s="103" t="s">
        <v>434</v>
      </c>
      <c r="C123" s="100" t="s">
        <v>73</v>
      </c>
      <c r="D123" s="221">
        <v>2</v>
      </c>
      <c r="E123" s="247"/>
      <c r="F123" s="207">
        <f t="shared" si="3"/>
        <v>0</v>
      </c>
      <c r="G123" s="208"/>
      <c r="H123" s="208">
        <f t="shared" si="4"/>
        <v>0</v>
      </c>
      <c r="I123" s="374">
        <f t="shared" si="5"/>
        <v>0</v>
      </c>
    </row>
    <row r="124" spans="1:48">
      <c r="A124" s="246"/>
      <c r="B124" s="251" t="s">
        <v>3</v>
      </c>
      <c r="C124" s="252"/>
      <c r="D124" s="253"/>
      <c r="E124" s="254"/>
      <c r="F124" s="254">
        <f>SUM(F10:F123)</f>
        <v>0</v>
      </c>
      <c r="G124" s="353"/>
      <c r="H124" s="353">
        <f>SUM(H10:H123)</f>
        <v>0</v>
      </c>
      <c r="I124" s="379">
        <f>SUM(I10:I123)</f>
        <v>0</v>
      </c>
    </row>
    <row r="125" spans="1:48" s="32" customFormat="1" ht="36" customHeight="1">
      <c r="A125" s="3"/>
      <c r="B125" s="193" t="s">
        <v>156</v>
      </c>
      <c r="C125" s="241">
        <v>0.05</v>
      </c>
      <c r="D125" s="239"/>
      <c r="E125" s="29"/>
      <c r="F125" s="29"/>
      <c r="G125" s="3"/>
      <c r="H125" s="3"/>
      <c r="I125" s="207">
        <f>F124*C125</f>
        <v>0</v>
      </c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</row>
    <row r="126" spans="1:48" s="32" customFormat="1" ht="16.2">
      <c r="A126" s="3"/>
      <c r="B126" s="283" t="s">
        <v>3</v>
      </c>
      <c r="C126" s="240"/>
      <c r="D126" s="239"/>
      <c r="E126" s="29"/>
      <c r="F126" s="29"/>
      <c r="G126" s="3"/>
      <c r="H126" s="3"/>
      <c r="I126" s="376">
        <f>SUM(I124:I125)</f>
        <v>0</v>
      </c>
      <c r="J126" s="31"/>
      <c r="K126" s="31"/>
      <c r="L126" s="31"/>
      <c r="M126" s="31"/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1"/>
      <c r="AM126" s="31"/>
      <c r="AN126" s="31"/>
      <c r="AO126" s="31"/>
      <c r="AP126" s="31"/>
      <c r="AQ126" s="31"/>
      <c r="AR126" s="31"/>
      <c r="AS126" s="31"/>
      <c r="AT126" s="31"/>
      <c r="AU126" s="31"/>
      <c r="AV126" s="31"/>
    </row>
    <row r="127" spans="1:48">
      <c r="A127" s="246"/>
      <c r="B127" s="255" t="s">
        <v>53</v>
      </c>
      <c r="C127" s="163">
        <v>0.68</v>
      </c>
      <c r="D127" s="256"/>
      <c r="E127" s="257"/>
      <c r="F127" s="257"/>
      <c r="G127" s="257"/>
      <c r="H127" s="353"/>
      <c r="I127" s="207">
        <f>H124*C127</f>
        <v>0</v>
      </c>
    </row>
    <row r="128" spans="1:48">
      <c r="A128" s="246"/>
      <c r="B128" s="258" t="s">
        <v>3</v>
      </c>
      <c r="C128" s="259"/>
      <c r="D128" s="256"/>
      <c r="E128" s="257"/>
      <c r="F128" s="254"/>
      <c r="G128" s="254"/>
      <c r="H128" s="353"/>
      <c r="I128" s="376">
        <f>SUM(I126:I127)</f>
        <v>0</v>
      </c>
    </row>
    <row r="129" spans="1:9" ht="26.4">
      <c r="A129" s="246"/>
      <c r="B129" s="180" t="s">
        <v>54</v>
      </c>
      <c r="C129" s="163">
        <v>0.08</v>
      </c>
      <c r="D129" s="256"/>
      <c r="E129" s="257"/>
      <c r="F129" s="257"/>
      <c r="G129" s="257"/>
      <c r="H129" s="353"/>
      <c r="I129" s="207">
        <f>(I128-F124)*C127</f>
        <v>0</v>
      </c>
    </row>
    <row r="130" spans="1:9">
      <c r="A130" s="246"/>
      <c r="B130" s="258" t="s">
        <v>3</v>
      </c>
      <c r="C130" s="252"/>
      <c r="D130" s="253"/>
      <c r="E130" s="257"/>
      <c r="F130" s="254"/>
      <c r="G130" s="254"/>
      <c r="H130" s="353"/>
      <c r="I130" s="376">
        <f>SUM(I128:I129)</f>
        <v>0</v>
      </c>
    </row>
    <row r="131" spans="1:9" customFormat="1" ht="16.2">
      <c r="A131" s="154"/>
      <c r="B131" s="150" t="s">
        <v>67</v>
      </c>
      <c r="C131" s="144">
        <v>0.03</v>
      </c>
      <c r="D131" s="148"/>
      <c r="E131" s="198"/>
      <c r="F131" s="146"/>
      <c r="G131" s="3"/>
      <c r="H131" s="202"/>
      <c r="I131" s="207">
        <f>I130*C131</f>
        <v>0</v>
      </c>
    </row>
    <row r="132" spans="1:9" customFormat="1" ht="16.2">
      <c r="A132" s="154"/>
      <c r="B132" s="147" t="s">
        <v>3</v>
      </c>
      <c r="C132" s="136"/>
      <c r="D132" s="148"/>
      <c r="E132" s="198"/>
      <c r="F132" s="149"/>
      <c r="G132" s="3"/>
      <c r="H132" s="202"/>
      <c r="I132" s="376">
        <f>SUM(I130:I131)</f>
        <v>0</v>
      </c>
    </row>
    <row r="133" spans="1:9" customFormat="1" ht="28.8">
      <c r="A133" s="154"/>
      <c r="B133" s="143" t="s">
        <v>18</v>
      </c>
      <c r="C133" s="144">
        <v>0.02</v>
      </c>
      <c r="D133" s="148"/>
      <c r="E133" s="198"/>
      <c r="F133" s="146"/>
      <c r="G133" s="3"/>
      <c r="H133" s="202"/>
      <c r="I133" s="207">
        <f>H124*C133</f>
        <v>0</v>
      </c>
    </row>
    <row r="134" spans="1:9" customFormat="1" ht="16.2">
      <c r="A134" s="225"/>
      <c r="B134" s="147" t="s">
        <v>3</v>
      </c>
      <c r="C134" s="138"/>
      <c r="D134" s="151"/>
      <c r="E134" s="260"/>
      <c r="F134" s="149"/>
      <c r="G134" s="152"/>
      <c r="H134" s="202"/>
      <c r="I134" s="376">
        <f>SUM(I132:I133)</f>
        <v>0</v>
      </c>
    </row>
    <row r="135" spans="1:9" customFormat="1" ht="16.2">
      <c r="A135" s="225"/>
      <c r="B135" s="143" t="s">
        <v>19</v>
      </c>
      <c r="C135" s="144">
        <v>0.18</v>
      </c>
      <c r="D135" s="157"/>
      <c r="E135" s="198"/>
      <c r="F135" s="146"/>
      <c r="G135" s="152"/>
      <c r="H135" s="202"/>
      <c r="I135" s="207">
        <f>I134*C135</f>
        <v>0</v>
      </c>
    </row>
    <row r="136" spans="1:9">
      <c r="A136" s="175"/>
      <c r="B136" s="181" t="s">
        <v>55</v>
      </c>
      <c r="C136" s="175"/>
      <c r="D136" s="175"/>
      <c r="E136" s="182"/>
      <c r="F136" s="177"/>
      <c r="G136" s="177"/>
      <c r="H136" s="353"/>
      <c r="I136" s="376">
        <f>SUM(I134:I135)</f>
        <v>0</v>
      </c>
    </row>
    <row r="137" spans="1:9">
      <c r="A137" s="176"/>
      <c r="B137" s="261"/>
      <c r="C137" s="246"/>
      <c r="D137" s="262"/>
      <c r="E137" s="182"/>
      <c r="F137" s="182"/>
      <c r="G137" s="353"/>
      <c r="H137" s="353"/>
      <c r="I137" s="353"/>
    </row>
    <row r="138" spans="1:9">
      <c r="A138" s="263"/>
      <c r="B138" s="175" t="s">
        <v>97</v>
      </c>
      <c r="C138" s="264"/>
      <c r="D138" s="354"/>
      <c r="E138" s="257"/>
      <c r="F138" s="182"/>
      <c r="G138" s="353"/>
      <c r="H138" s="353"/>
      <c r="I138" s="353"/>
    </row>
    <row r="139" spans="1:9" s="2" customFormat="1" ht="48" customHeight="1">
      <c r="A139" s="176">
        <v>1</v>
      </c>
      <c r="B139" s="266" t="s">
        <v>94</v>
      </c>
      <c r="C139" s="244" t="s">
        <v>8</v>
      </c>
      <c r="D139" s="267">
        <v>282</v>
      </c>
      <c r="E139" s="131"/>
      <c r="F139" s="182"/>
      <c r="G139" s="265"/>
      <c r="H139" s="208">
        <f>D139*G139</f>
        <v>0</v>
      </c>
      <c r="I139" s="374">
        <f t="shared" ref="I139" si="41">F139+H139</f>
        <v>0</v>
      </c>
    </row>
    <row r="140" spans="1:9" s="2" customFormat="1" ht="13.8">
      <c r="A140" s="176">
        <v>2</v>
      </c>
      <c r="B140" s="268" t="s">
        <v>93</v>
      </c>
      <c r="C140" s="142" t="s">
        <v>8</v>
      </c>
      <c r="D140" s="269">
        <f>D139</f>
        <v>282</v>
      </c>
      <c r="E140" s="131"/>
      <c r="F140" s="207">
        <f t="shared" ref="F140:F155" si="42">D140*E140</f>
        <v>0</v>
      </c>
      <c r="G140" s="265"/>
      <c r="H140" s="208">
        <f t="shared" ref="H140:H155" si="43">D140*G140</f>
        <v>0</v>
      </c>
      <c r="I140" s="374">
        <f t="shared" ref="I140:I155" si="44">F140+H140</f>
        <v>0</v>
      </c>
    </row>
    <row r="141" spans="1:9" s="2" customFormat="1" ht="15">
      <c r="A141" s="176">
        <v>3</v>
      </c>
      <c r="B141" s="268" t="s">
        <v>100</v>
      </c>
      <c r="C141" s="142" t="s">
        <v>5</v>
      </c>
      <c r="D141" s="269">
        <v>178</v>
      </c>
      <c r="E141" s="131"/>
      <c r="F141" s="207">
        <f t="shared" si="42"/>
        <v>0</v>
      </c>
      <c r="G141" s="265"/>
      <c r="H141" s="208">
        <f t="shared" si="43"/>
        <v>0</v>
      </c>
      <c r="I141" s="374">
        <f t="shared" si="44"/>
        <v>0</v>
      </c>
    </row>
    <row r="142" spans="1:9" s="2" customFormat="1" ht="13.8">
      <c r="A142" s="176">
        <v>4</v>
      </c>
      <c r="B142" s="270" t="s">
        <v>23</v>
      </c>
      <c r="C142" s="271" t="s">
        <v>5</v>
      </c>
      <c r="D142" s="271">
        <v>235</v>
      </c>
      <c r="E142" s="131"/>
      <c r="F142" s="207">
        <f t="shared" si="42"/>
        <v>0</v>
      </c>
      <c r="G142" s="265"/>
      <c r="H142" s="208">
        <f t="shared" si="43"/>
        <v>0</v>
      </c>
      <c r="I142" s="374">
        <f t="shared" si="44"/>
        <v>0</v>
      </c>
    </row>
    <row r="143" spans="1:9" s="2" customFormat="1" ht="13.8">
      <c r="A143" s="176">
        <v>5</v>
      </c>
      <c r="B143" s="270" t="s">
        <v>9</v>
      </c>
      <c r="C143" s="271" t="s">
        <v>5</v>
      </c>
      <c r="D143" s="272">
        <v>235</v>
      </c>
      <c r="E143" s="131"/>
      <c r="F143" s="207">
        <f t="shared" si="42"/>
        <v>0</v>
      </c>
      <c r="G143" s="265"/>
      <c r="H143" s="208">
        <f t="shared" si="43"/>
        <v>0</v>
      </c>
      <c r="I143" s="374">
        <f t="shared" si="44"/>
        <v>0</v>
      </c>
    </row>
    <row r="144" spans="1:9" ht="21.75" customHeight="1">
      <c r="A144" s="176">
        <v>6</v>
      </c>
      <c r="B144" s="273" t="s">
        <v>78</v>
      </c>
      <c r="C144" s="274" t="s">
        <v>8</v>
      </c>
      <c r="D144" s="275">
        <v>126</v>
      </c>
      <c r="E144" s="276"/>
      <c r="F144" s="207">
        <f t="shared" si="42"/>
        <v>0</v>
      </c>
      <c r="G144" s="353"/>
      <c r="H144" s="208">
        <f t="shared" si="43"/>
        <v>0</v>
      </c>
      <c r="I144" s="374">
        <f t="shared" si="44"/>
        <v>0</v>
      </c>
    </row>
    <row r="145" spans="1:48">
      <c r="A145" s="176">
        <v>7</v>
      </c>
      <c r="B145" s="277" t="s">
        <v>79</v>
      </c>
      <c r="C145" s="278" t="s">
        <v>8</v>
      </c>
      <c r="D145" s="279">
        <f>D144</f>
        <v>126</v>
      </c>
      <c r="E145" s="106"/>
      <c r="F145" s="207">
        <f t="shared" si="42"/>
        <v>0</v>
      </c>
      <c r="G145" s="353"/>
      <c r="H145" s="208">
        <f t="shared" si="43"/>
        <v>0</v>
      </c>
      <c r="I145" s="374">
        <f t="shared" si="44"/>
        <v>0</v>
      </c>
    </row>
    <row r="146" spans="1:48">
      <c r="A146" s="176">
        <v>8</v>
      </c>
      <c r="B146" s="209" t="s">
        <v>98</v>
      </c>
      <c r="C146" s="220" t="s">
        <v>7</v>
      </c>
      <c r="D146" s="280">
        <v>82</v>
      </c>
      <c r="E146" s="106"/>
      <c r="F146" s="207">
        <f t="shared" si="42"/>
        <v>0</v>
      </c>
      <c r="G146" s="353"/>
      <c r="H146" s="208">
        <f t="shared" si="43"/>
        <v>0</v>
      </c>
      <c r="I146" s="374">
        <f t="shared" si="44"/>
        <v>0</v>
      </c>
    </row>
    <row r="147" spans="1:48">
      <c r="A147" s="176">
        <v>9</v>
      </c>
      <c r="B147" s="209" t="s">
        <v>95</v>
      </c>
      <c r="C147" s="220" t="s">
        <v>7</v>
      </c>
      <c r="D147" s="280">
        <v>28</v>
      </c>
      <c r="E147" s="106"/>
      <c r="F147" s="207">
        <f t="shared" si="42"/>
        <v>0</v>
      </c>
      <c r="G147" s="353"/>
      <c r="H147" s="208">
        <f t="shared" si="43"/>
        <v>0</v>
      </c>
      <c r="I147" s="374">
        <f t="shared" si="44"/>
        <v>0</v>
      </c>
    </row>
    <row r="148" spans="1:48">
      <c r="A148" s="176">
        <v>10</v>
      </c>
      <c r="B148" s="209" t="s">
        <v>80</v>
      </c>
      <c r="C148" s="220" t="s">
        <v>7</v>
      </c>
      <c r="D148" s="280">
        <v>105</v>
      </c>
      <c r="E148" s="106"/>
      <c r="F148" s="207">
        <f t="shared" si="42"/>
        <v>0</v>
      </c>
      <c r="G148" s="353"/>
      <c r="H148" s="208">
        <f t="shared" si="43"/>
        <v>0</v>
      </c>
      <c r="I148" s="374">
        <f t="shared" si="44"/>
        <v>0</v>
      </c>
    </row>
    <row r="149" spans="1:48" s="2" customFormat="1" ht="13.8">
      <c r="A149" s="176">
        <v>11</v>
      </c>
      <c r="B149" s="270" t="s">
        <v>111</v>
      </c>
      <c r="C149" s="271" t="s">
        <v>5</v>
      </c>
      <c r="D149" s="271">
        <v>105</v>
      </c>
      <c r="E149" s="131"/>
      <c r="F149" s="207">
        <f t="shared" si="42"/>
        <v>0</v>
      </c>
      <c r="G149" s="265"/>
      <c r="H149" s="208">
        <f t="shared" si="43"/>
        <v>0</v>
      </c>
      <c r="I149" s="374">
        <f t="shared" si="44"/>
        <v>0</v>
      </c>
    </row>
    <row r="150" spans="1:48" s="109" customFormat="1" ht="26.4">
      <c r="A150" s="176">
        <v>12</v>
      </c>
      <c r="B150" s="222" t="s">
        <v>101</v>
      </c>
      <c r="C150" s="249" t="s">
        <v>66</v>
      </c>
      <c r="D150" s="250">
        <f>174+108</f>
        <v>282</v>
      </c>
      <c r="E150" s="105"/>
      <c r="F150" s="207">
        <f t="shared" si="42"/>
        <v>0</v>
      </c>
      <c r="G150" s="355"/>
      <c r="H150" s="208">
        <f t="shared" si="43"/>
        <v>0</v>
      </c>
      <c r="I150" s="374">
        <f t="shared" si="44"/>
        <v>0</v>
      </c>
    </row>
    <row r="151" spans="1:48" s="109" customFormat="1" ht="26.4">
      <c r="A151" s="176">
        <v>13</v>
      </c>
      <c r="B151" s="222" t="s">
        <v>102</v>
      </c>
      <c r="C151" s="249" t="s">
        <v>66</v>
      </c>
      <c r="D151" s="250">
        <f>34+20</f>
        <v>54</v>
      </c>
      <c r="E151" s="105"/>
      <c r="F151" s="207">
        <f t="shared" si="42"/>
        <v>0</v>
      </c>
      <c r="G151" s="355"/>
      <c r="H151" s="208">
        <f t="shared" si="43"/>
        <v>0</v>
      </c>
      <c r="I151" s="374">
        <f t="shared" si="44"/>
        <v>0</v>
      </c>
    </row>
    <row r="152" spans="1:48" s="109" customFormat="1" ht="22.5" customHeight="1">
      <c r="A152" s="176">
        <v>14</v>
      </c>
      <c r="B152" s="281" t="s">
        <v>116</v>
      </c>
      <c r="C152" s="274" t="s">
        <v>7</v>
      </c>
      <c r="D152" s="356">
        <v>24</v>
      </c>
      <c r="E152" s="105"/>
      <c r="F152" s="207">
        <f t="shared" si="42"/>
        <v>0</v>
      </c>
      <c r="G152" s="355"/>
      <c r="H152" s="208">
        <f t="shared" si="43"/>
        <v>0</v>
      </c>
      <c r="I152" s="374">
        <f t="shared" si="44"/>
        <v>0</v>
      </c>
    </row>
    <row r="153" spans="1:48" s="109" customFormat="1" ht="22.5" customHeight="1">
      <c r="A153" s="176">
        <v>15</v>
      </c>
      <c r="B153" s="281" t="s">
        <v>81</v>
      </c>
      <c r="C153" s="274" t="s">
        <v>7</v>
      </c>
      <c r="D153" s="356">
        <v>22</v>
      </c>
      <c r="E153" s="105"/>
      <c r="F153" s="207">
        <f t="shared" si="42"/>
        <v>0</v>
      </c>
      <c r="G153" s="355"/>
      <c r="H153" s="208">
        <f t="shared" si="43"/>
        <v>0</v>
      </c>
      <c r="I153" s="374">
        <f t="shared" si="44"/>
        <v>0</v>
      </c>
    </row>
    <row r="154" spans="1:48" s="109" customFormat="1" ht="39.75" customHeight="1">
      <c r="A154" s="176">
        <v>16</v>
      </c>
      <c r="B154" s="281" t="s">
        <v>117</v>
      </c>
      <c r="C154" s="274" t="s">
        <v>7</v>
      </c>
      <c r="D154" s="356">
        <v>24</v>
      </c>
      <c r="E154" s="105"/>
      <c r="F154" s="207">
        <f t="shared" si="42"/>
        <v>0</v>
      </c>
      <c r="G154" s="355"/>
      <c r="H154" s="208">
        <f t="shared" si="43"/>
        <v>0</v>
      </c>
      <c r="I154" s="374">
        <f t="shared" si="44"/>
        <v>0</v>
      </c>
    </row>
    <row r="155" spans="1:48" s="109" customFormat="1" ht="39.75" customHeight="1">
      <c r="A155" s="176">
        <v>17</v>
      </c>
      <c r="B155" s="281" t="s">
        <v>96</v>
      </c>
      <c r="C155" s="274" t="s">
        <v>7</v>
      </c>
      <c r="D155" s="356">
        <v>22</v>
      </c>
      <c r="E155" s="105"/>
      <c r="F155" s="207">
        <f t="shared" si="42"/>
        <v>0</v>
      </c>
      <c r="G155" s="355"/>
      <c r="H155" s="208">
        <f t="shared" si="43"/>
        <v>0</v>
      </c>
      <c r="I155" s="374">
        <f t="shared" si="44"/>
        <v>0</v>
      </c>
    </row>
    <row r="156" spans="1:48">
      <c r="A156" s="175"/>
      <c r="B156" s="175" t="s">
        <v>3</v>
      </c>
      <c r="C156" s="175"/>
      <c r="D156" s="175"/>
      <c r="E156" s="177"/>
      <c r="F156" s="177">
        <f>SUM(F139:F155)</f>
        <v>0</v>
      </c>
      <c r="G156" s="353"/>
      <c r="H156" s="382">
        <f>SUM(H139:H155)</f>
        <v>0</v>
      </c>
      <c r="I156" s="380">
        <f>SUM(I139:I155)</f>
        <v>0</v>
      </c>
    </row>
    <row r="157" spans="1:48" s="32" customFormat="1" ht="16.2">
      <c r="A157" s="3"/>
      <c r="B157" s="357" t="s">
        <v>156</v>
      </c>
      <c r="C157" s="241">
        <v>0.05</v>
      </c>
      <c r="D157" s="239"/>
      <c r="E157" s="29"/>
      <c r="F157" s="29"/>
      <c r="G157" s="155"/>
      <c r="H157" s="155"/>
      <c r="I157" s="207">
        <f>F156*C157</f>
        <v>0</v>
      </c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1"/>
      <c r="U157" s="31"/>
      <c r="V157" s="31"/>
      <c r="W157" s="31"/>
      <c r="X157" s="31"/>
      <c r="Y157" s="31"/>
      <c r="Z157" s="31"/>
      <c r="AA157" s="31"/>
      <c r="AB157" s="31"/>
      <c r="AC157" s="31"/>
      <c r="AD157" s="31"/>
      <c r="AE157" s="31"/>
      <c r="AF157" s="31"/>
      <c r="AG157" s="31"/>
      <c r="AH157" s="31"/>
      <c r="AI157" s="31"/>
      <c r="AJ157" s="31"/>
      <c r="AK157" s="31"/>
      <c r="AL157" s="31"/>
      <c r="AM157" s="31"/>
      <c r="AN157" s="31"/>
      <c r="AO157" s="31"/>
      <c r="AP157" s="31"/>
      <c r="AQ157" s="31"/>
      <c r="AR157" s="31"/>
      <c r="AS157" s="31"/>
      <c r="AT157" s="31"/>
      <c r="AU157" s="31"/>
      <c r="AV157" s="31"/>
    </row>
    <row r="158" spans="1:48" s="32" customFormat="1" ht="16.2">
      <c r="A158" s="3"/>
      <c r="B158" s="283" t="s">
        <v>3</v>
      </c>
      <c r="C158" s="240"/>
      <c r="D158" s="239"/>
      <c r="E158" s="29"/>
      <c r="F158" s="29"/>
      <c r="G158" s="155"/>
      <c r="H158" s="155"/>
      <c r="I158" s="376">
        <f>SUM(I156:I157)</f>
        <v>0</v>
      </c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</row>
    <row r="159" spans="1:48">
      <c r="A159" s="175"/>
      <c r="B159" s="180" t="s">
        <v>32</v>
      </c>
      <c r="C159" s="282">
        <v>0.1</v>
      </c>
      <c r="D159" s="282"/>
      <c r="E159" s="182"/>
      <c r="F159" s="182"/>
      <c r="G159" s="182"/>
      <c r="H159" s="353"/>
      <c r="I159" s="207">
        <f>I158*C159</f>
        <v>0</v>
      </c>
    </row>
    <row r="160" spans="1:48">
      <c r="A160" s="175"/>
      <c r="B160" s="180" t="s">
        <v>3</v>
      </c>
      <c r="C160" s="175"/>
      <c r="D160" s="175"/>
      <c r="E160" s="182"/>
      <c r="F160" s="177"/>
      <c r="G160" s="177"/>
      <c r="H160" s="353"/>
      <c r="I160" s="376">
        <f>SUM(I158:I159)</f>
        <v>0</v>
      </c>
    </row>
    <row r="161" spans="1:10">
      <c r="A161" s="175"/>
      <c r="B161" s="180" t="s">
        <v>50</v>
      </c>
      <c r="C161" s="282">
        <v>0.08</v>
      </c>
      <c r="D161" s="282"/>
      <c r="E161" s="182"/>
      <c r="F161" s="182"/>
      <c r="G161" s="182"/>
      <c r="H161" s="353"/>
      <c r="I161" s="207">
        <f>I160*C161</f>
        <v>0</v>
      </c>
    </row>
    <row r="162" spans="1:10">
      <c r="A162" s="175"/>
      <c r="B162" s="181" t="s">
        <v>56</v>
      </c>
      <c r="C162" s="282"/>
      <c r="D162" s="282"/>
      <c r="E162" s="182"/>
      <c r="F162" s="177"/>
      <c r="G162" s="177"/>
      <c r="H162" s="353"/>
      <c r="I162" s="376">
        <f>SUM(I160:I161)</f>
        <v>0</v>
      </c>
    </row>
    <row r="163" spans="1:10" ht="16.2">
      <c r="A163" s="154"/>
      <c r="B163" s="150" t="s">
        <v>67</v>
      </c>
      <c r="C163" s="144">
        <v>0.03</v>
      </c>
      <c r="D163" s="148"/>
      <c r="E163" s="198"/>
      <c r="F163" s="146"/>
      <c r="G163" s="3"/>
      <c r="H163" s="353"/>
      <c r="I163" s="207">
        <f>I162*C163</f>
        <v>0</v>
      </c>
    </row>
    <row r="164" spans="1:10" ht="16.2">
      <c r="A164" s="154"/>
      <c r="B164" s="147" t="s">
        <v>3</v>
      </c>
      <c r="C164" s="136"/>
      <c r="D164" s="148"/>
      <c r="E164" s="198"/>
      <c r="F164" s="149"/>
      <c r="G164" s="3"/>
      <c r="H164" s="353"/>
      <c r="I164" s="376">
        <f>SUM(I162:I163)</f>
        <v>0</v>
      </c>
    </row>
    <row r="165" spans="1:10" ht="28.8">
      <c r="A165" s="154"/>
      <c r="B165" s="143" t="s">
        <v>18</v>
      </c>
      <c r="C165" s="144">
        <v>0.02</v>
      </c>
      <c r="D165" s="148"/>
      <c r="E165" s="198"/>
      <c r="F165" s="146"/>
      <c r="G165" s="3"/>
      <c r="H165" s="353"/>
      <c r="I165" s="207">
        <f>H156*C165</f>
        <v>0</v>
      </c>
    </row>
    <row r="166" spans="1:10" ht="16.2">
      <c r="A166" s="225"/>
      <c r="B166" s="147" t="s">
        <v>3</v>
      </c>
      <c r="C166" s="138"/>
      <c r="D166" s="151"/>
      <c r="E166" s="260"/>
      <c r="F166" s="149"/>
      <c r="G166" s="152"/>
      <c r="H166" s="353"/>
      <c r="I166" s="376">
        <f>SUM(I164:I165)</f>
        <v>0</v>
      </c>
    </row>
    <row r="167" spans="1:10" ht="16.2">
      <c r="A167" s="225"/>
      <c r="B167" s="143" t="s">
        <v>19</v>
      </c>
      <c r="C167" s="144">
        <v>0.18</v>
      </c>
      <c r="D167" s="157"/>
      <c r="E167" s="198"/>
      <c r="F167" s="146"/>
      <c r="G167" s="152"/>
      <c r="H167" s="353"/>
      <c r="I167" s="207">
        <f>I166*C167</f>
        <v>0</v>
      </c>
    </row>
    <row r="168" spans="1:10">
      <c r="A168" s="175"/>
      <c r="B168" s="181" t="s">
        <v>56</v>
      </c>
      <c r="C168" s="175"/>
      <c r="D168" s="175"/>
      <c r="E168" s="182"/>
      <c r="F168" s="177"/>
      <c r="G168" s="177"/>
      <c r="H168" s="353"/>
      <c r="I168" s="376">
        <f>SUM(I166:I167)</f>
        <v>0</v>
      </c>
    </row>
    <row r="169" spans="1:10">
      <c r="A169" s="175"/>
      <c r="B169" s="181" t="s">
        <v>4</v>
      </c>
      <c r="C169" s="180"/>
      <c r="D169" s="175"/>
      <c r="E169" s="182"/>
      <c r="F169" s="177"/>
      <c r="G169" s="177"/>
      <c r="H169" s="353"/>
      <c r="I169" s="379">
        <f>I168+I136</f>
        <v>0</v>
      </c>
    </row>
    <row r="170" spans="1:10">
      <c r="B170" s="96"/>
    </row>
    <row r="171" spans="1:10">
      <c r="B171" s="96"/>
    </row>
    <row r="172" spans="1:10">
      <c r="B172" s="96"/>
    </row>
    <row r="173" spans="1:10" s="93" customFormat="1">
      <c r="A173" s="94"/>
      <c r="B173" s="96"/>
      <c r="D173" s="95"/>
      <c r="E173" s="95"/>
      <c r="F173" s="95"/>
      <c r="G173" s="352"/>
      <c r="H173" s="352"/>
      <c r="I173" s="352"/>
      <c r="J173" s="72"/>
    </row>
    <row r="174" spans="1:10" s="93" customFormat="1">
      <c r="A174" s="94"/>
      <c r="B174" s="96"/>
      <c r="D174" s="95"/>
      <c r="E174" s="95"/>
      <c r="F174" s="95"/>
      <c r="G174" s="352"/>
      <c r="H174" s="352"/>
      <c r="I174" s="352"/>
      <c r="J174" s="72"/>
    </row>
    <row r="175" spans="1:10" s="93" customFormat="1">
      <c r="A175" s="94"/>
      <c r="B175" s="96"/>
      <c r="D175" s="95"/>
      <c r="E175" s="95"/>
      <c r="F175" s="95"/>
      <c r="G175" s="352"/>
      <c r="H175" s="352"/>
      <c r="I175" s="352"/>
      <c r="J175" s="72"/>
    </row>
    <row r="176" spans="1:10" s="93" customFormat="1">
      <c r="A176" s="94"/>
      <c r="B176" s="96"/>
      <c r="D176" s="95"/>
      <c r="E176" s="95"/>
      <c r="F176" s="95"/>
      <c r="G176" s="352"/>
      <c r="H176" s="352"/>
      <c r="I176" s="352"/>
      <c r="J176" s="72"/>
    </row>
    <row r="177" spans="1:10" s="93" customFormat="1">
      <c r="A177" s="94"/>
      <c r="B177" s="96"/>
      <c r="D177" s="95"/>
      <c r="E177" s="95"/>
      <c r="F177" s="95"/>
      <c r="G177" s="352"/>
      <c r="H177" s="352"/>
      <c r="I177" s="352"/>
      <c r="J177" s="72"/>
    </row>
    <row r="178" spans="1:10" s="93" customFormat="1">
      <c r="A178" s="94"/>
      <c r="B178" s="96"/>
      <c r="D178" s="95"/>
      <c r="E178" s="95"/>
      <c r="F178" s="95"/>
      <c r="G178" s="352"/>
      <c r="H178" s="352"/>
      <c r="I178" s="352"/>
      <c r="J178" s="72"/>
    </row>
    <row r="179" spans="1:10" s="93" customFormat="1">
      <c r="A179" s="94"/>
      <c r="B179" s="96"/>
      <c r="D179" s="95"/>
      <c r="E179" s="95"/>
      <c r="F179" s="95"/>
      <c r="G179" s="352"/>
      <c r="H179" s="352"/>
      <c r="I179" s="352"/>
      <c r="J179" s="72"/>
    </row>
    <row r="180" spans="1:10" s="93" customFormat="1">
      <c r="A180" s="94"/>
      <c r="B180" s="96"/>
      <c r="D180" s="95"/>
      <c r="E180" s="95"/>
      <c r="F180" s="95"/>
      <c r="G180" s="352"/>
      <c r="H180" s="352"/>
      <c r="I180" s="352"/>
      <c r="J180" s="72"/>
    </row>
    <row r="181" spans="1:10" s="93" customFormat="1">
      <c r="A181" s="94"/>
      <c r="B181" s="96"/>
      <c r="D181" s="95"/>
      <c r="E181" s="95"/>
      <c r="F181" s="95"/>
      <c r="G181" s="352"/>
      <c r="H181" s="352"/>
      <c r="I181" s="352"/>
      <c r="J181" s="72"/>
    </row>
    <row r="182" spans="1:10" s="93" customFormat="1">
      <c r="A182" s="94"/>
      <c r="B182" s="96"/>
      <c r="D182" s="95"/>
      <c r="E182" s="95"/>
      <c r="F182" s="95"/>
      <c r="G182" s="352"/>
      <c r="H182" s="352"/>
      <c r="I182" s="352"/>
      <c r="J182" s="72"/>
    </row>
    <row r="183" spans="1:10" s="93" customFormat="1">
      <c r="A183" s="94"/>
      <c r="B183" s="96"/>
      <c r="D183" s="95"/>
      <c r="E183" s="95"/>
      <c r="F183" s="95"/>
      <c r="G183" s="352"/>
      <c r="H183" s="352"/>
      <c r="I183" s="352"/>
      <c r="J183" s="72"/>
    </row>
    <row r="184" spans="1:10" s="93" customFormat="1">
      <c r="A184" s="94"/>
      <c r="B184" s="96"/>
      <c r="D184" s="95"/>
      <c r="E184" s="95"/>
      <c r="F184" s="95"/>
      <c r="G184" s="352"/>
      <c r="H184" s="352"/>
      <c r="I184" s="352"/>
      <c r="J184" s="72"/>
    </row>
    <row r="185" spans="1:10" s="93" customFormat="1">
      <c r="A185" s="94"/>
      <c r="B185" s="96"/>
      <c r="D185" s="95"/>
      <c r="E185" s="95"/>
      <c r="F185" s="95"/>
      <c r="G185" s="352"/>
      <c r="H185" s="352"/>
      <c r="I185" s="352"/>
      <c r="J185" s="72"/>
    </row>
    <row r="186" spans="1:10" s="93" customFormat="1">
      <c r="A186" s="94"/>
      <c r="B186" s="96"/>
      <c r="D186" s="95"/>
      <c r="E186" s="95"/>
      <c r="F186" s="95"/>
      <c r="G186" s="352"/>
      <c r="H186" s="352"/>
      <c r="I186" s="352"/>
      <c r="J186" s="72"/>
    </row>
    <row r="187" spans="1:10" s="93" customFormat="1">
      <c r="A187" s="94"/>
      <c r="B187" s="96"/>
      <c r="D187" s="95"/>
      <c r="E187" s="95"/>
      <c r="F187" s="95"/>
      <c r="G187" s="352"/>
      <c r="H187" s="352"/>
      <c r="I187" s="352"/>
      <c r="J187" s="72"/>
    </row>
    <row r="188" spans="1:10" s="93" customFormat="1">
      <c r="A188" s="94"/>
      <c r="B188" s="96"/>
      <c r="D188" s="95"/>
      <c r="E188" s="95"/>
      <c r="F188" s="95"/>
      <c r="G188" s="352"/>
      <c r="H188" s="352"/>
      <c r="I188" s="352"/>
      <c r="J188" s="72"/>
    </row>
    <row r="189" spans="1:10" s="93" customFormat="1">
      <c r="A189" s="94"/>
      <c r="B189" s="96"/>
      <c r="D189" s="95"/>
      <c r="E189" s="95"/>
      <c r="F189" s="95"/>
      <c r="G189" s="352"/>
      <c r="H189" s="352"/>
      <c r="I189" s="352"/>
      <c r="J189" s="72"/>
    </row>
    <row r="190" spans="1:10" s="93" customFormat="1">
      <c r="A190" s="94"/>
      <c r="B190" s="96"/>
      <c r="D190" s="95"/>
      <c r="E190" s="95"/>
      <c r="F190" s="95"/>
      <c r="G190" s="352"/>
      <c r="H190" s="352"/>
      <c r="I190" s="352"/>
      <c r="J190" s="72"/>
    </row>
    <row r="191" spans="1:10" s="93" customFormat="1">
      <c r="A191" s="94"/>
      <c r="B191" s="96"/>
      <c r="D191" s="95"/>
      <c r="E191" s="95"/>
      <c r="F191" s="95"/>
      <c r="G191" s="352"/>
      <c r="H191" s="352"/>
      <c r="I191" s="352"/>
      <c r="J191" s="72"/>
    </row>
    <row r="192" spans="1:10" s="93" customFormat="1">
      <c r="A192" s="94"/>
      <c r="B192" s="96"/>
      <c r="D192" s="95"/>
      <c r="E192" s="95"/>
      <c r="F192" s="95"/>
      <c r="G192" s="352"/>
      <c r="H192" s="352"/>
      <c r="I192" s="352"/>
      <c r="J192" s="72"/>
    </row>
    <row r="193" spans="1:10" s="93" customFormat="1">
      <c r="A193" s="94"/>
      <c r="B193" s="96"/>
      <c r="D193" s="95"/>
      <c r="E193" s="95"/>
      <c r="F193" s="95"/>
      <c r="G193" s="352"/>
      <c r="H193" s="352"/>
      <c r="I193" s="352"/>
      <c r="J193" s="72"/>
    </row>
    <row r="194" spans="1:10" s="93" customFormat="1">
      <c r="A194" s="94"/>
      <c r="B194" s="96"/>
      <c r="D194" s="95"/>
      <c r="E194" s="95"/>
      <c r="F194" s="95"/>
      <c r="G194" s="352"/>
      <c r="H194" s="352"/>
      <c r="I194" s="352"/>
      <c r="J194" s="72"/>
    </row>
    <row r="195" spans="1:10" s="93" customFormat="1">
      <c r="A195" s="94"/>
      <c r="B195" s="96"/>
      <c r="D195" s="95"/>
      <c r="E195" s="95"/>
      <c r="F195" s="95"/>
      <c r="G195" s="352"/>
      <c r="H195" s="352"/>
      <c r="I195" s="352"/>
      <c r="J195" s="72"/>
    </row>
    <row r="196" spans="1:10" s="93" customFormat="1">
      <c r="A196" s="94"/>
      <c r="B196" s="96"/>
      <c r="D196" s="95"/>
      <c r="E196" s="95"/>
      <c r="F196" s="95"/>
      <c r="G196" s="352"/>
      <c r="H196" s="352"/>
      <c r="I196" s="352"/>
      <c r="J196" s="72"/>
    </row>
    <row r="197" spans="1:10" s="93" customFormat="1">
      <c r="A197" s="94"/>
      <c r="B197" s="96"/>
      <c r="D197" s="95"/>
      <c r="E197" s="95"/>
      <c r="F197" s="95"/>
      <c r="G197" s="352"/>
      <c r="H197" s="352"/>
      <c r="I197" s="352"/>
      <c r="J197" s="72"/>
    </row>
    <row r="198" spans="1:10" s="93" customFormat="1">
      <c r="A198" s="94"/>
      <c r="B198" s="96"/>
      <c r="D198" s="95"/>
      <c r="E198" s="95"/>
      <c r="F198" s="95"/>
      <c r="G198" s="352"/>
      <c r="H198" s="352"/>
      <c r="I198" s="352"/>
      <c r="J198" s="72"/>
    </row>
    <row r="199" spans="1:10" s="93" customFormat="1">
      <c r="A199" s="94"/>
      <c r="B199" s="96"/>
      <c r="D199" s="95"/>
      <c r="E199" s="95"/>
      <c r="F199" s="95"/>
      <c r="G199" s="352"/>
      <c r="H199" s="352"/>
      <c r="I199" s="352"/>
      <c r="J199" s="72"/>
    </row>
    <row r="200" spans="1:10" s="93" customFormat="1">
      <c r="A200" s="94"/>
      <c r="B200" s="96"/>
      <c r="D200" s="95"/>
      <c r="E200" s="95"/>
      <c r="F200" s="95"/>
      <c r="G200" s="352"/>
      <c r="H200" s="352"/>
      <c r="I200" s="352"/>
      <c r="J200" s="72"/>
    </row>
    <row r="201" spans="1:10" s="93" customFormat="1">
      <c r="A201" s="94"/>
      <c r="B201" s="96"/>
      <c r="D201" s="95"/>
      <c r="E201" s="95"/>
      <c r="F201" s="95"/>
      <c r="G201" s="352"/>
      <c r="H201" s="352"/>
      <c r="I201" s="352"/>
      <c r="J201" s="72"/>
    </row>
    <row r="202" spans="1:10" s="93" customFormat="1">
      <c r="A202" s="94"/>
      <c r="B202" s="96"/>
      <c r="D202" s="95"/>
      <c r="E202" s="95"/>
      <c r="F202" s="95"/>
      <c r="G202" s="352"/>
      <c r="H202" s="352"/>
      <c r="I202" s="352"/>
      <c r="J202" s="72"/>
    </row>
    <row r="203" spans="1:10" s="93" customFormat="1">
      <c r="A203" s="94"/>
      <c r="B203" s="96"/>
      <c r="D203" s="95"/>
      <c r="E203" s="95"/>
      <c r="F203" s="95"/>
      <c r="G203" s="352"/>
      <c r="H203" s="352"/>
      <c r="I203" s="352"/>
      <c r="J203" s="72"/>
    </row>
    <row r="204" spans="1:10" s="93" customFormat="1">
      <c r="A204" s="94"/>
      <c r="B204" s="96"/>
      <c r="D204" s="95"/>
      <c r="E204" s="95"/>
      <c r="F204" s="95"/>
      <c r="G204" s="352"/>
      <c r="H204" s="352"/>
      <c r="I204" s="352"/>
      <c r="J204" s="72"/>
    </row>
    <row r="205" spans="1:10">
      <c r="B205" s="96"/>
    </row>
    <row r="206" spans="1:10">
      <c r="B206" s="96"/>
    </row>
    <row r="207" spans="1:10">
      <c r="B207" s="96"/>
    </row>
    <row r="208" spans="1:10">
      <c r="B208" s="96"/>
    </row>
    <row r="209" spans="1:10">
      <c r="B209" s="96"/>
    </row>
    <row r="210" spans="1:10">
      <c r="B210" s="96"/>
    </row>
    <row r="211" spans="1:10">
      <c r="B211" s="96"/>
    </row>
    <row r="212" spans="1:10">
      <c r="B212" s="96"/>
    </row>
    <row r="213" spans="1:10">
      <c r="B213" s="96"/>
    </row>
    <row r="214" spans="1:10">
      <c r="B214" s="96"/>
    </row>
    <row r="215" spans="1:10">
      <c r="B215" s="96"/>
    </row>
    <row r="216" spans="1:10">
      <c r="B216" s="96"/>
    </row>
    <row r="217" spans="1:10">
      <c r="B217" s="96"/>
    </row>
    <row r="218" spans="1:10">
      <c r="B218" s="96"/>
    </row>
    <row r="219" spans="1:10" s="93" customFormat="1">
      <c r="A219" s="94"/>
      <c r="B219" s="96"/>
      <c r="D219" s="95"/>
      <c r="E219" s="95"/>
      <c r="F219" s="95"/>
      <c r="G219" s="352"/>
      <c r="H219" s="352"/>
      <c r="I219" s="352"/>
      <c r="J219" s="72"/>
    </row>
    <row r="220" spans="1:10" s="93" customFormat="1">
      <c r="A220" s="94"/>
      <c r="B220" s="96"/>
      <c r="D220" s="95"/>
      <c r="E220" s="95"/>
      <c r="F220" s="95"/>
      <c r="G220" s="352"/>
      <c r="H220" s="352"/>
      <c r="I220" s="352"/>
      <c r="J220" s="72"/>
    </row>
    <row r="221" spans="1:10" s="93" customFormat="1">
      <c r="A221" s="94"/>
      <c r="B221" s="96"/>
      <c r="D221" s="95"/>
      <c r="E221" s="95"/>
      <c r="F221" s="95"/>
      <c r="G221" s="352"/>
      <c r="H221" s="352"/>
      <c r="I221" s="352"/>
      <c r="J221" s="72"/>
    </row>
    <row r="222" spans="1:10" s="93" customFormat="1">
      <c r="A222" s="94"/>
      <c r="B222" s="96"/>
      <c r="D222" s="95"/>
      <c r="E222" s="95"/>
      <c r="F222" s="95"/>
      <c r="G222" s="352"/>
      <c r="H222" s="352"/>
      <c r="I222" s="352"/>
      <c r="J222" s="72"/>
    </row>
    <row r="223" spans="1:10" s="93" customFormat="1">
      <c r="A223" s="94"/>
      <c r="B223" s="96"/>
      <c r="D223" s="95"/>
      <c r="E223" s="95"/>
      <c r="F223" s="95"/>
      <c r="G223" s="352"/>
      <c r="H223" s="352"/>
      <c r="I223" s="352"/>
      <c r="J223" s="72"/>
    </row>
    <row r="224" spans="1:10" s="93" customFormat="1">
      <c r="A224" s="94"/>
      <c r="B224" s="96"/>
      <c r="D224" s="95"/>
      <c r="E224" s="95"/>
      <c r="F224" s="95"/>
      <c r="G224" s="352"/>
      <c r="H224" s="352"/>
      <c r="I224" s="352"/>
      <c r="J224" s="72"/>
    </row>
    <row r="225" spans="1:10" s="93" customFormat="1">
      <c r="A225" s="94"/>
      <c r="B225" s="96"/>
      <c r="D225" s="95"/>
      <c r="E225" s="95"/>
      <c r="F225" s="95"/>
      <c r="G225" s="352"/>
      <c r="H225" s="352"/>
      <c r="I225" s="352"/>
      <c r="J225" s="72"/>
    </row>
    <row r="226" spans="1:10" s="93" customFormat="1">
      <c r="A226" s="94"/>
      <c r="B226" s="96"/>
      <c r="D226" s="95"/>
      <c r="E226" s="95"/>
      <c r="F226" s="95"/>
      <c r="G226" s="352"/>
      <c r="H226" s="352"/>
      <c r="I226" s="352"/>
      <c r="J226" s="72"/>
    </row>
    <row r="227" spans="1:10" s="93" customFormat="1">
      <c r="A227" s="94"/>
      <c r="B227" s="96"/>
      <c r="D227" s="95"/>
      <c r="E227" s="95"/>
      <c r="F227" s="95"/>
      <c r="G227" s="352"/>
      <c r="H227" s="352"/>
      <c r="I227" s="352"/>
      <c r="J227" s="72"/>
    </row>
    <row r="228" spans="1:10" s="93" customFormat="1">
      <c r="A228" s="94"/>
      <c r="B228" s="96"/>
      <c r="D228" s="95"/>
      <c r="E228" s="95"/>
      <c r="F228" s="95"/>
      <c r="G228" s="352"/>
      <c r="H228" s="352"/>
      <c r="I228" s="352"/>
      <c r="J228" s="72"/>
    </row>
    <row r="229" spans="1:10" s="93" customFormat="1">
      <c r="A229" s="94"/>
      <c r="B229" s="96"/>
      <c r="D229" s="95"/>
      <c r="E229" s="95"/>
      <c r="F229" s="95"/>
      <c r="G229" s="352"/>
      <c r="H229" s="352"/>
      <c r="I229" s="352"/>
      <c r="J229" s="72"/>
    </row>
    <row r="230" spans="1:10" s="93" customFormat="1">
      <c r="A230" s="94"/>
      <c r="B230" s="96"/>
      <c r="D230" s="95"/>
      <c r="E230" s="95"/>
      <c r="F230" s="95"/>
      <c r="G230" s="352"/>
      <c r="H230" s="352"/>
      <c r="I230" s="352"/>
      <c r="J230" s="72"/>
    </row>
    <row r="231" spans="1:10" s="93" customFormat="1">
      <c r="A231" s="94"/>
      <c r="B231" s="96"/>
      <c r="D231" s="95"/>
      <c r="E231" s="95"/>
      <c r="F231" s="95"/>
      <c r="G231" s="352"/>
      <c r="H231" s="352"/>
      <c r="I231" s="352"/>
      <c r="J231" s="72"/>
    </row>
    <row r="232" spans="1:10" s="93" customFormat="1">
      <c r="A232" s="94"/>
      <c r="B232" s="96"/>
      <c r="D232" s="95"/>
      <c r="E232" s="95"/>
      <c r="F232" s="95"/>
      <c r="G232" s="352"/>
      <c r="H232" s="352"/>
      <c r="I232" s="352"/>
      <c r="J232" s="72"/>
    </row>
    <row r="233" spans="1:10" s="93" customFormat="1">
      <c r="A233" s="94"/>
      <c r="B233" s="96"/>
      <c r="D233" s="95"/>
      <c r="E233" s="95"/>
      <c r="F233" s="95"/>
      <c r="G233" s="352"/>
      <c r="H233" s="352"/>
      <c r="I233" s="352"/>
      <c r="J233" s="72"/>
    </row>
    <row r="234" spans="1:10" s="93" customFormat="1">
      <c r="A234" s="94"/>
      <c r="B234" s="96"/>
      <c r="D234" s="95"/>
      <c r="E234" s="95"/>
      <c r="F234" s="95"/>
      <c r="G234" s="352"/>
      <c r="H234" s="352"/>
      <c r="I234" s="352"/>
      <c r="J234" s="72"/>
    </row>
    <row r="235" spans="1:10" s="93" customFormat="1">
      <c r="A235" s="94"/>
      <c r="B235" s="96"/>
      <c r="D235" s="95"/>
      <c r="E235" s="95"/>
      <c r="F235" s="95"/>
      <c r="G235" s="352"/>
      <c r="H235" s="352"/>
      <c r="I235" s="352"/>
      <c r="J235" s="72"/>
    </row>
    <row r="236" spans="1:10" s="93" customFormat="1">
      <c r="A236" s="94"/>
      <c r="B236" s="96"/>
      <c r="D236" s="95"/>
      <c r="E236" s="95"/>
      <c r="F236" s="95"/>
      <c r="G236" s="352"/>
      <c r="H236" s="352"/>
      <c r="I236" s="352"/>
      <c r="J236" s="72"/>
    </row>
    <row r="237" spans="1:10" s="93" customFormat="1">
      <c r="A237" s="94"/>
      <c r="B237" s="96"/>
      <c r="D237" s="95"/>
      <c r="E237" s="95"/>
      <c r="F237" s="95"/>
      <c r="G237" s="352"/>
      <c r="H237" s="352"/>
      <c r="I237" s="352"/>
      <c r="J237" s="72"/>
    </row>
    <row r="238" spans="1:10" s="93" customFormat="1">
      <c r="A238" s="94"/>
      <c r="B238" s="96"/>
      <c r="D238" s="95"/>
      <c r="E238" s="95"/>
      <c r="F238" s="95"/>
      <c r="G238" s="352"/>
      <c r="H238" s="352"/>
      <c r="I238" s="352"/>
      <c r="J238" s="72"/>
    </row>
    <row r="239" spans="1:10" s="93" customFormat="1">
      <c r="A239" s="94"/>
      <c r="B239" s="96"/>
      <c r="D239" s="95"/>
      <c r="E239" s="95"/>
      <c r="F239" s="95"/>
      <c r="G239" s="352"/>
      <c r="H239" s="352"/>
      <c r="I239" s="352"/>
      <c r="J239" s="72"/>
    </row>
    <row r="240" spans="1:10" s="93" customFormat="1">
      <c r="A240" s="94"/>
      <c r="B240" s="96"/>
      <c r="D240" s="95"/>
      <c r="E240" s="95"/>
      <c r="F240" s="95"/>
      <c r="G240" s="352"/>
      <c r="H240" s="352"/>
      <c r="I240" s="352"/>
      <c r="J240" s="72"/>
    </row>
    <row r="241" spans="1:10" s="93" customFormat="1">
      <c r="A241" s="94"/>
      <c r="B241" s="96"/>
      <c r="D241" s="95"/>
      <c r="E241" s="95"/>
      <c r="F241" s="95"/>
      <c r="G241" s="352"/>
      <c r="H241" s="352"/>
      <c r="I241" s="352"/>
      <c r="J241" s="72"/>
    </row>
    <row r="242" spans="1:10" s="93" customFormat="1">
      <c r="A242" s="94"/>
      <c r="B242" s="96"/>
      <c r="D242" s="95"/>
      <c r="E242" s="95"/>
      <c r="F242" s="95"/>
      <c r="G242" s="352"/>
      <c r="H242" s="352"/>
      <c r="I242" s="352"/>
      <c r="J242" s="72"/>
    </row>
    <row r="243" spans="1:10" s="93" customFormat="1">
      <c r="A243" s="94"/>
      <c r="B243" s="96"/>
      <c r="D243" s="95"/>
      <c r="E243" s="95"/>
      <c r="F243" s="95"/>
      <c r="G243" s="352"/>
      <c r="H243" s="352"/>
      <c r="I243" s="352"/>
      <c r="J243" s="72"/>
    </row>
    <row r="244" spans="1:10" s="93" customFormat="1">
      <c r="A244" s="94"/>
      <c r="B244" s="96"/>
      <c r="D244" s="95"/>
      <c r="E244" s="95"/>
      <c r="F244" s="95"/>
      <c r="G244" s="352"/>
      <c r="H244" s="352"/>
      <c r="I244" s="352"/>
      <c r="J244" s="72"/>
    </row>
    <row r="245" spans="1:10" s="93" customFormat="1">
      <c r="A245" s="94"/>
      <c r="B245" s="96"/>
      <c r="D245" s="95"/>
      <c r="E245" s="95"/>
      <c r="F245" s="95"/>
      <c r="G245" s="352"/>
      <c r="H245" s="352"/>
      <c r="I245" s="352"/>
      <c r="J245" s="72"/>
    </row>
    <row r="246" spans="1:10" s="93" customFormat="1">
      <c r="A246" s="94"/>
      <c r="B246" s="96"/>
      <c r="D246" s="95"/>
      <c r="E246" s="95"/>
      <c r="F246" s="95"/>
      <c r="G246" s="352"/>
      <c r="H246" s="352"/>
      <c r="I246" s="352"/>
      <c r="J246" s="72"/>
    </row>
    <row r="247" spans="1:10" s="93" customFormat="1">
      <c r="A247" s="94"/>
      <c r="B247" s="96"/>
      <c r="D247" s="95"/>
      <c r="E247" s="95"/>
      <c r="F247" s="95"/>
      <c r="G247" s="352"/>
      <c r="H247" s="352"/>
      <c r="I247" s="352"/>
      <c r="J247" s="72"/>
    </row>
    <row r="248" spans="1:10" s="93" customFormat="1">
      <c r="A248" s="94"/>
      <c r="B248" s="96"/>
      <c r="D248" s="95"/>
      <c r="E248" s="95"/>
      <c r="F248" s="95"/>
      <c r="G248" s="352"/>
      <c r="H248" s="352"/>
      <c r="I248" s="352"/>
      <c r="J248" s="72"/>
    </row>
    <row r="249" spans="1:10" s="93" customFormat="1">
      <c r="A249" s="94"/>
      <c r="B249" s="96"/>
      <c r="D249" s="95"/>
      <c r="E249" s="95"/>
      <c r="F249" s="95"/>
      <c r="G249" s="352"/>
      <c r="H249" s="352"/>
      <c r="I249" s="352"/>
      <c r="J249" s="72"/>
    </row>
    <row r="250" spans="1:10" s="93" customFormat="1">
      <c r="A250" s="94"/>
      <c r="B250" s="96"/>
      <c r="D250" s="95"/>
      <c r="E250" s="95"/>
      <c r="F250" s="95"/>
      <c r="G250" s="352"/>
      <c r="H250" s="352"/>
      <c r="I250" s="352"/>
      <c r="J250" s="72"/>
    </row>
    <row r="251" spans="1:10">
      <c r="B251" s="96"/>
    </row>
    <row r="252" spans="1:10">
      <c r="B252" s="96"/>
    </row>
    <row r="253" spans="1:10">
      <c r="B253" s="96"/>
    </row>
    <row r="254" spans="1:10">
      <c r="B254" s="96"/>
    </row>
    <row r="255" spans="1:10">
      <c r="B255" s="96"/>
    </row>
    <row r="256" spans="1:10">
      <c r="B256" s="96"/>
    </row>
    <row r="257" spans="1:6">
      <c r="B257" s="96"/>
    </row>
    <row r="258" spans="1:6">
      <c r="B258" s="96"/>
    </row>
    <row r="259" spans="1:6">
      <c r="B259" s="96"/>
    </row>
    <row r="260" spans="1:6">
      <c r="B260" s="96"/>
    </row>
    <row r="261" spans="1:6">
      <c r="B261" s="96"/>
    </row>
    <row r="262" spans="1:6">
      <c r="B262" s="96"/>
    </row>
    <row r="263" spans="1:6">
      <c r="B263" s="96"/>
    </row>
    <row r="264" spans="1:6">
      <c r="B264" s="96"/>
    </row>
    <row r="265" spans="1:6">
      <c r="A265" s="98"/>
      <c r="B265" s="93"/>
      <c r="D265" s="76"/>
      <c r="E265" s="76"/>
      <c r="F265" s="76"/>
    </row>
    <row r="266" spans="1:6">
      <c r="A266" s="98"/>
      <c r="B266" s="93"/>
      <c r="D266" s="76"/>
      <c r="E266" s="76"/>
      <c r="F266" s="76"/>
    </row>
    <row r="267" spans="1:6">
      <c r="A267" s="98"/>
      <c r="B267" s="93"/>
      <c r="D267" s="76"/>
      <c r="E267" s="76"/>
      <c r="F267" s="76"/>
    </row>
    <row r="268" spans="1:6">
      <c r="A268" s="98"/>
      <c r="B268" s="93"/>
      <c r="D268" s="76"/>
      <c r="E268" s="76"/>
      <c r="F268" s="76"/>
    </row>
    <row r="269" spans="1:6">
      <c r="A269" s="98"/>
      <c r="B269" s="93"/>
      <c r="D269" s="76"/>
      <c r="E269" s="76"/>
      <c r="F269" s="76"/>
    </row>
    <row r="270" spans="1:6">
      <c r="A270" s="98"/>
      <c r="B270" s="93"/>
      <c r="D270" s="76"/>
      <c r="E270" s="76"/>
      <c r="F270" s="76"/>
    </row>
    <row r="271" spans="1:6">
      <c r="A271" s="98"/>
      <c r="B271" s="93"/>
      <c r="D271" s="76"/>
      <c r="E271" s="76"/>
      <c r="F271" s="76"/>
    </row>
    <row r="272" spans="1:6">
      <c r="A272" s="98"/>
      <c r="B272" s="93"/>
      <c r="D272" s="76"/>
      <c r="E272" s="76"/>
      <c r="F272" s="76"/>
    </row>
    <row r="273" spans="1:6">
      <c r="A273" s="98"/>
      <c r="B273" s="93"/>
      <c r="D273" s="76"/>
      <c r="E273" s="76"/>
      <c r="F273" s="76"/>
    </row>
    <row r="274" spans="1:6">
      <c r="A274" s="98"/>
      <c r="B274" s="93"/>
      <c r="D274" s="76"/>
      <c r="E274" s="76"/>
      <c r="F274" s="76"/>
    </row>
    <row r="275" spans="1:6">
      <c r="A275" s="98"/>
      <c r="B275" s="93"/>
      <c r="D275" s="76"/>
      <c r="E275" s="76"/>
      <c r="F275" s="76"/>
    </row>
    <row r="276" spans="1:6">
      <c r="A276" s="98"/>
      <c r="B276" s="93"/>
      <c r="D276" s="76"/>
      <c r="E276" s="76"/>
      <c r="F276" s="76"/>
    </row>
    <row r="277" spans="1:6">
      <c r="A277" s="98"/>
      <c r="B277" s="93"/>
      <c r="D277" s="76"/>
      <c r="E277" s="76"/>
      <c r="F277" s="76"/>
    </row>
    <row r="278" spans="1:6">
      <c r="A278" s="98"/>
      <c r="B278" s="93"/>
      <c r="D278" s="76"/>
      <c r="E278" s="76"/>
      <c r="F278" s="76"/>
    </row>
    <row r="279" spans="1:6">
      <c r="A279" s="98"/>
      <c r="B279" s="93"/>
      <c r="D279" s="76"/>
      <c r="E279" s="76"/>
      <c r="F279" s="76"/>
    </row>
    <row r="280" spans="1:6">
      <c r="A280" s="98"/>
      <c r="B280" s="93"/>
      <c r="D280" s="76"/>
      <c r="E280" s="76"/>
      <c r="F280" s="76"/>
    </row>
    <row r="281" spans="1:6">
      <c r="A281" s="98"/>
      <c r="B281" s="93"/>
      <c r="D281" s="76"/>
      <c r="E281" s="76"/>
      <c r="F281" s="76"/>
    </row>
    <row r="282" spans="1:6">
      <c r="A282" s="98"/>
      <c r="B282" s="93"/>
      <c r="D282" s="76"/>
      <c r="E282" s="76"/>
      <c r="F282" s="76"/>
    </row>
    <row r="283" spans="1:6">
      <c r="A283" s="98"/>
      <c r="B283" s="93"/>
      <c r="D283" s="76"/>
      <c r="E283" s="76"/>
      <c r="F283" s="76"/>
    </row>
    <row r="284" spans="1:6">
      <c r="A284" s="98"/>
      <c r="B284" s="93"/>
      <c r="D284" s="76"/>
      <c r="E284" s="76"/>
      <c r="F284" s="76"/>
    </row>
    <row r="285" spans="1:6">
      <c r="A285" s="98"/>
      <c r="B285" s="93"/>
      <c r="D285" s="76"/>
      <c r="E285" s="76"/>
      <c r="F285" s="76"/>
    </row>
    <row r="286" spans="1:6">
      <c r="A286" s="98"/>
      <c r="B286" s="93"/>
      <c r="D286" s="76"/>
      <c r="E286" s="76"/>
      <c r="F286" s="76"/>
    </row>
    <row r="287" spans="1:6">
      <c r="A287" s="98"/>
      <c r="B287" s="93"/>
      <c r="D287" s="76"/>
      <c r="E287" s="76"/>
      <c r="F287" s="76"/>
    </row>
    <row r="288" spans="1:6">
      <c r="A288" s="98"/>
      <c r="B288" s="93"/>
      <c r="D288" s="76"/>
      <c r="E288" s="76"/>
      <c r="F288" s="76"/>
    </row>
    <row r="289" spans="1:6">
      <c r="A289" s="98"/>
      <c r="B289" s="93"/>
      <c r="D289" s="76"/>
      <c r="E289" s="76"/>
      <c r="F289" s="76"/>
    </row>
    <row r="290" spans="1:6">
      <c r="A290" s="98"/>
      <c r="B290" s="93"/>
      <c r="D290" s="76"/>
      <c r="E290" s="76"/>
      <c r="F290" s="76"/>
    </row>
    <row r="291" spans="1:6">
      <c r="A291" s="98"/>
      <c r="B291" s="93"/>
      <c r="D291" s="76"/>
      <c r="E291" s="76"/>
      <c r="F291" s="76"/>
    </row>
    <row r="292" spans="1:6">
      <c r="A292" s="98"/>
      <c r="B292" s="93"/>
      <c r="D292" s="76"/>
      <c r="E292" s="76"/>
      <c r="F292" s="76"/>
    </row>
    <row r="293" spans="1:6">
      <c r="A293" s="98"/>
      <c r="B293" s="93"/>
      <c r="D293" s="76"/>
      <c r="E293" s="76"/>
      <c r="F293" s="76"/>
    </row>
    <row r="294" spans="1:6">
      <c r="A294" s="98"/>
      <c r="B294" s="93"/>
      <c r="D294" s="76"/>
      <c r="E294" s="76"/>
      <c r="F294" s="76"/>
    </row>
    <row r="295" spans="1:6">
      <c r="A295" s="98"/>
      <c r="B295" s="93"/>
      <c r="D295" s="76"/>
      <c r="E295" s="76"/>
      <c r="F295" s="76"/>
    </row>
    <row r="296" spans="1:6">
      <c r="A296" s="98"/>
      <c r="B296" s="93"/>
      <c r="D296" s="76"/>
      <c r="E296" s="76"/>
      <c r="F296" s="76"/>
    </row>
    <row r="297" spans="1:6">
      <c r="A297" s="98"/>
      <c r="B297" s="93"/>
      <c r="D297" s="76"/>
      <c r="E297" s="76"/>
      <c r="F297" s="76"/>
    </row>
    <row r="298" spans="1:6">
      <c r="A298" s="98"/>
      <c r="B298" s="93"/>
      <c r="D298" s="76"/>
      <c r="E298" s="76"/>
      <c r="F298" s="76"/>
    </row>
    <row r="299" spans="1:6">
      <c r="A299" s="98"/>
      <c r="B299" s="93"/>
      <c r="D299" s="76"/>
      <c r="E299" s="76"/>
      <c r="F299" s="76"/>
    </row>
    <row r="300" spans="1:6">
      <c r="A300" s="98"/>
      <c r="B300" s="93"/>
      <c r="D300" s="76"/>
      <c r="E300" s="76"/>
      <c r="F300" s="76"/>
    </row>
    <row r="301" spans="1:6">
      <c r="A301" s="98"/>
      <c r="B301" s="93"/>
      <c r="D301" s="76"/>
      <c r="E301" s="76"/>
      <c r="F301" s="76"/>
    </row>
    <row r="302" spans="1:6">
      <c r="A302" s="98"/>
      <c r="B302" s="93"/>
      <c r="D302" s="76"/>
      <c r="E302" s="76"/>
      <c r="F302" s="76"/>
    </row>
    <row r="303" spans="1:6">
      <c r="A303" s="98"/>
      <c r="B303" s="93"/>
      <c r="D303" s="76"/>
      <c r="E303" s="76"/>
      <c r="F303" s="76"/>
    </row>
    <row r="304" spans="1:6">
      <c r="A304" s="98"/>
      <c r="B304" s="93"/>
      <c r="D304" s="76"/>
      <c r="E304" s="76"/>
      <c r="F304" s="76"/>
    </row>
    <row r="305" spans="1:6">
      <c r="A305" s="98"/>
      <c r="B305" s="93"/>
      <c r="D305" s="76"/>
      <c r="E305" s="76"/>
      <c r="F305" s="76"/>
    </row>
    <row r="306" spans="1:6">
      <c r="A306" s="98"/>
      <c r="B306" s="93"/>
      <c r="D306" s="76"/>
      <c r="E306" s="76"/>
      <c r="F306" s="76"/>
    </row>
    <row r="307" spans="1:6">
      <c r="A307" s="98"/>
      <c r="B307" s="93"/>
      <c r="D307" s="76"/>
      <c r="E307" s="76"/>
      <c r="F307" s="76"/>
    </row>
    <row r="308" spans="1:6">
      <c r="A308" s="98"/>
      <c r="B308" s="93"/>
      <c r="D308" s="76"/>
      <c r="E308" s="76"/>
      <c r="F308" s="76"/>
    </row>
    <row r="309" spans="1:6">
      <c r="A309" s="98"/>
      <c r="B309" s="93"/>
      <c r="D309" s="76"/>
      <c r="E309" s="76"/>
      <c r="F309" s="76"/>
    </row>
    <row r="310" spans="1:6">
      <c r="A310" s="98"/>
      <c r="B310" s="93"/>
      <c r="D310" s="76"/>
      <c r="E310" s="76"/>
      <c r="F310" s="76"/>
    </row>
    <row r="311" spans="1:6">
      <c r="A311" s="98"/>
      <c r="B311" s="93"/>
      <c r="D311" s="76"/>
      <c r="E311" s="76"/>
      <c r="F311" s="76"/>
    </row>
    <row r="312" spans="1:6">
      <c r="A312" s="98"/>
      <c r="B312" s="93"/>
      <c r="D312" s="76"/>
      <c r="E312" s="76"/>
      <c r="F312" s="76"/>
    </row>
    <row r="313" spans="1:6">
      <c r="A313" s="98"/>
      <c r="B313" s="93"/>
      <c r="D313" s="76"/>
      <c r="E313" s="76"/>
      <c r="F313" s="76"/>
    </row>
    <row r="314" spans="1:6">
      <c r="A314" s="98"/>
      <c r="B314" s="93"/>
      <c r="D314" s="76"/>
      <c r="E314" s="76"/>
      <c r="F314" s="76"/>
    </row>
    <row r="315" spans="1:6">
      <c r="A315" s="98"/>
      <c r="B315" s="93"/>
      <c r="D315" s="76"/>
      <c r="E315" s="76"/>
      <c r="F315" s="76"/>
    </row>
    <row r="316" spans="1:6">
      <c r="A316" s="98"/>
      <c r="B316" s="93"/>
      <c r="D316" s="76"/>
      <c r="E316" s="76"/>
      <c r="F316" s="76"/>
    </row>
    <row r="317" spans="1:6">
      <c r="A317" s="98"/>
      <c r="B317" s="93"/>
      <c r="D317" s="76"/>
      <c r="E317" s="76"/>
      <c r="F317" s="76"/>
    </row>
    <row r="318" spans="1:6">
      <c r="A318" s="98"/>
      <c r="B318" s="93"/>
      <c r="D318" s="76"/>
      <c r="E318" s="76"/>
      <c r="F318" s="76"/>
    </row>
    <row r="319" spans="1:6">
      <c r="A319" s="98"/>
      <c r="B319" s="93"/>
      <c r="D319" s="76"/>
      <c r="E319" s="76"/>
      <c r="F319" s="76"/>
    </row>
    <row r="320" spans="1:6">
      <c r="A320" s="98"/>
      <c r="B320" s="93"/>
      <c r="D320" s="76"/>
      <c r="E320" s="76"/>
      <c r="F320" s="76"/>
    </row>
    <row r="321" spans="1:6">
      <c r="A321" s="98"/>
      <c r="B321" s="93"/>
      <c r="D321" s="76"/>
      <c r="E321" s="76"/>
      <c r="F321" s="76"/>
    </row>
    <row r="322" spans="1:6">
      <c r="A322" s="98"/>
      <c r="B322" s="93"/>
      <c r="D322" s="76"/>
      <c r="E322" s="76"/>
      <c r="F322" s="76"/>
    </row>
    <row r="323" spans="1:6">
      <c r="A323" s="98"/>
      <c r="B323" s="93"/>
      <c r="D323" s="76"/>
      <c r="E323" s="76"/>
      <c r="F323" s="76"/>
    </row>
    <row r="324" spans="1:6">
      <c r="A324" s="98"/>
      <c r="B324" s="93"/>
      <c r="D324" s="76"/>
      <c r="E324" s="76"/>
      <c r="F324" s="76"/>
    </row>
    <row r="325" spans="1:6">
      <c r="A325" s="98"/>
      <c r="B325" s="93"/>
      <c r="D325" s="76"/>
      <c r="E325" s="76"/>
      <c r="F325" s="76"/>
    </row>
    <row r="326" spans="1:6">
      <c r="A326" s="98"/>
      <c r="B326" s="93"/>
      <c r="D326" s="76"/>
      <c r="E326" s="76"/>
      <c r="F326" s="76"/>
    </row>
    <row r="327" spans="1:6">
      <c r="A327" s="98"/>
      <c r="B327" s="93"/>
      <c r="D327" s="76"/>
      <c r="E327" s="76"/>
      <c r="F327" s="76"/>
    </row>
    <row r="328" spans="1:6">
      <c r="A328" s="98"/>
      <c r="B328" s="93"/>
      <c r="D328" s="76"/>
      <c r="E328" s="76"/>
      <c r="F328" s="76"/>
    </row>
    <row r="329" spans="1:6">
      <c r="A329" s="98"/>
      <c r="B329" s="93"/>
      <c r="D329" s="76"/>
      <c r="E329" s="76"/>
      <c r="F329" s="76"/>
    </row>
    <row r="330" spans="1:6">
      <c r="A330" s="98"/>
      <c r="B330" s="93"/>
      <c r="D330" s="76"/>
      <c r="E330" s="76"/>
      <c r="F330" s="76"/>
    </row>
    <row r="331" spans="1:6">
      <c r="A331" s="98"/>
      <c r="B331" s="93"/>
      <c r="D331" s="76"/>
      <c r="E331" s="76"/>
      <c r="F331" s="76"/>
    </row>
    <row r="332" spans="1:6">
      <c r="A332" s="98"/>
      <c r="B332" s="93"/>
      <c r="D332" s="76"/>
      <c r="E332" s="76"/>
      <c r="F332" s="76"/>
    </row>
    <row r="333" spans="1:6">
      <c r="A333" s="98"/>
      <c r="B333" s="93"/>
      <c r="D333" s="76"/>
      <c r="E333" s="76"/>
      <c r="F333" s="76"/>
    </row>
    <row r="334" spans="1:6">
      <c r="A334" s="98"/>
      <c r="B334" s="93"/>
      <c r="D334" s="76"/>
      <c r="E334" s="76"/>
      <c r="F334" s="76"/>
    </row>
    <row r="335" spans="1:6">
      <c r="A335" s="98"/>
      <c r="B335" s="93"/>
      <c r="D335" s="76"/>
      <c r="E335" s="76"/>
      <c r="F335" s="76"/>
    </row>
    <row r="336" spans="1:6">
      <c r="A336" s="98"/>
      <c r="B336" s="93"/>
      <c r="D336" s="76"/>
      <c r="E336" s="76"/>
      <c r="F336" s="76"/>
    </row>
    <row r="337" spans="1:6">
      <c r="A337" s="98"/>
      <c r="B337" s="93"/>
      <c r="D337" s="76"/>
      <c r="E337" s="76"/>
      <c r="F337" s="76"/>
    </row>
    <row r="338" spans="1:6">
      <c r="A338" s="98"/>
      <c r="B338" s="93"/>
      <c r="D338" s="76"/>
      <c r="E338" s="76"/>
      <c r="F338" s="76"/>
    </row>
    <row r="339" spans="1:6">
      <c r="A339" s="98"/>
      <c r="B339" s="93"/>
      <c r="D339" s="76"/>
      <c r="E339" s="76"/>
      <c r="F339" s="76"/>
    </row>
    <row r="340" spans="1:6">
      <c r="A340" s="98"/>
      <c r="B340" s="93"/>
      <c r="D340" s="76"/>
      <c r="E340" s="76"/>
      <c r="F340" s="76"/>
    </row>
    <row r="341" spans="1:6">
      <c r="A341" s="98"/>
      <c r="B341" s="93"/>
      <c r="D341" s="76"/>
      <c r="E341" s="76"/>
      <c r="F341" s="76"/>
    </row>
    <row r="342" spans="1:6">
      <c r="A342" s="98"/>
      <c r="B342" s="93"/>
      <c r="D342" s="76"/>
      <c r="E342" s="76"/>
      <c r="F342" s="76"/>
    </row>
    <row r="343" spans="1:6">
      <c r="A343" s="98"/>
      <c r="B343" s="93"/>
      <c r="D343" s="76"/>
      <c r="E343" s="76"/>
      <c r="F343" s="76"/>
    </row>
    <row r="344" spans="1:6">
      <c r="A344" s="98"/>
      <c r="B344" s="93"/>
      <c r="D344" s="76"/>
      <c r="E344" s="76"/>
      <c r="F344" s="76"/>
    </row>
    <row r="345" spans="1:6">
      <c r="A345" s="98"/>
      <c r="B345" s="93"/>
      <c r="D345" s="76"/>
      <c r="E345" s="76"/>
      <c r="F345" s="76"/>
    </row>
    <row r="346" spans="1:6">
      <c r="A346" s="98"/>
      <c r="B346" s="93"/>
      <c r="D346" s="76"/>
      <c r="E346" s="76"/>
      <c r="F346" s="76"/>
    </row>
    <row r="347" spans="1:6">
      <c r="A347" s="98"/>
      <c r="B347" s="93"/>
      <c r="D347" s="76"/>
      <c r="E347" s="76"/>
      <c r="F347" s="76"/>
    </row>
    <row r="348" spans="1:6">
      <c r="A348" s="98"/>
      <c r="B348" s="93"/>
      <c r="D348" s="76"/>
      <c r="E348" s="76"/>
      <c r="F348" s="76"/>
    </row>
    <row r="349" spans="1:6">
      <c r="A349" s="98"/>
      <c r="B349" s="93"/>
      <c r="D349" s="76"/>
      <c r="E349" s="76"/>
      <c r="F349" s="76"/>
    </row>
    <row r="350" spans="1:6">
      <c r="A350" s="98"/>
      <c r="B350" s="93"/>
      <c r="D350" s="76"/>
      <c r="E350" s="76"/>
      <c r="F350" s="76"/>
    </row>
    <row r="351" spans="1:6">
      <c r="A351" s="98"/>
      <c r="B351" s="93"/>
      <c r="D351" s="76"/>
      <c r="E351" s="76"/>
      <c r="F351" s="76"/>
    </row>
    <row r="352" spans="1:6">
      <c r="A352" s="98"/>
      <c r="B352" s="93"/>
      <c r="D352" s="76"/>
      <c r="E352" s="76"/>
      <c r="F352" s="76"/>
    </row>
    <row r="353" spans="1:6">
      <c r="A353" s="98"/>
      <c r="B353" s="93"/>
      <c r="D353" s="76"/>
      <c r="E353" s="76"/>
      <c r="F353" s="76"/>
    </row>
    <row r="354" spans="1:6">
      <c r="A354" s="98"/>
      <c r="B354" s="93"/>
      <c r="D354" s="76"/>
      <c r="E354" s="76"/>
      <c r="F354" s="76"/>
    </row>
    <row r="355" spans="1:6">
      <c r="A355" s="98"/>
      <c r="B355" s="93"/>
      <c r="D355" s="76"/>
      <c r="E355" s="76"/>
      <c r="F355" s="76"/>
    </row>
    <row r="356" spans="1:6">
      <c r="A356" s="98"/>
      <c r="B356" s="93"/>
      <c r="D356" s="76"/>
      <c r="E356" s="76"/>
      <c r="F356" s="76"/>
    </row>
    <row r="357" spans="1:6">
      <c r="A357" s="98"/>
      <c r="B357" s="93"/>
      <c r="D357" s="76"/>
      <c r="E357" s="76"/>
      <c r="F357" s="76"/>
    </row>
    <row r="358" spans="1:6">
      <c r="A358" s="98"/>
      <c r="B358" s="93"/>
      <c r="D358" s="76"/>
      <c r="E358" s="76"/>
      <c r="F358" s="76"/>
    </row>
    <row r="359" spans="1:6">
      <c r="A359" s="98"/>
      <c r="B359" s="93"/>
      <c r="D359" s="76"/>
      <c r="E359" s="76"/>
      <c r="F359" s="76"/>
    </row>
    <row r="360" spans="1:6">
      <c r="A360" s="98"/>
      <c r="B360" s="93"/>
      <c r="D360" s="76"/>
      <c r="E360" s="76"/>
      <c r="F360" s="76"/>
    </row>
    <row r="361" spans="1:6">
      <c r="A361" s="98"/>
      <c r="B361" s="93"/>
      <c r="D361" s="76"/>
      <c r="E361" s="76"/>
      <c r="F361" s="76"/>
    </row>
    <row r="362" spans="1:6">
      <c r="A362" s="98"/>
      <c r="B362" s="93"/>
      <c r="D362" s="76"/>
      <c r="E362" s="76"/>
      <c r="F362" s="76"/>
    </row>
    <row r="363" spans="1:6">
      <c r="A363" s="98"/>
      <c r="B363" s="93"/>
      <c r="D363" s="76"/>
      <c r="E363" s="76"/>
      <c r="F363" s="76"/>
    </row>
    <row r="364" spans="1:6">
      <c r="A364" s="98"/>
      <c r="B364" s="93"/>
      <c r="D364" s="76"/>
      <c r="E364" s="76"/>
      <c r="F364" s="76"/>
    </row>
    <row r="365" spans="1:6">
      <c r="A365" s="98"/>
      <c r="B365" s="93"/>
      <c r="D365" s="76"/>
      <c r="E365" s="76"/>
      <c r="F365" s="76"/>
    </row>
    <row r="366" spans="1:6">
      <c r="A366" s="98"/>
      <c r="B366" s="93"/>
      <c r="D366" s="76"/>
      <c r="E366" s="76"/>
      <c r="F366" s="76"/>
    </row>
    <row r="367" spans="1:6">
      <c r="A367" s="98"/>
      <c r="B367" s="93"/>
      <c r="D367" s="76"/>
      <c r="E367" s="76"/>
      <c r="F367" s="76"/>
    </row>
    <row r="368" spans="1:6">
      <c r="A368" s="98"/>
      <c r="B368" s="93"/>
      <c r="D368" s="76"/>
      <c r="E368" s="76"/>
      <c r="F368" s="76"/>
    </row>
    <row r="369" spans="1:6">
      <c r="A369" s="98"/>
      <c r="B369" s="93"/>
      <c r="D369" s="76"/>
      <c r="E369" s="76"/>
      <c r="F369" s="76"/>
    </row>
    <row r="370" spans="1:6">
      <c r="A370" s="98"/>
      <c r="B370" s="93"/>
      <c r="D370" s="76"/>
      <c r="E370" s="76"/>
      <c r="F370" s="76"/>
    </row>
    <row r="371" spans="1:6">
      <c r="A371" s="98"/>
      <c r="B371" s="93"/>
      <c r="D371" s="76"/>
      <c r="E371" s="76"/>
      <c r="F371" s="76"/>
    </row>
    <row r="372" spans="1:6">
      <c r="A372" s="98"/>
      <c r="B372" s="93"/>
      <c r="D372" s="76"/>
      <c r="E372" s="76"/>
      <c r="F372" s="76"/>
    </row>
    <row r="373" spans="1:6">
      <c r="A373" s="98"/>
      <c r="B373" s="93"/>
      <c r="D373" s="76"/>
      <c r="E373" s="76"/>
      <c r="F373" s="76"/>
    </row>
    <row r="374" spans="1:6">
      <c r="A374" s="98"/>
      <c r="B374" s="93"/>
      <c r="D374" s="76"/>
      <c r="E374" s="76"/>
      <c r="F374" s="76"/>
    </row>
    <row r="375" spans="1:6">
      <c r="A375" s="98"/>
      <c r="B375" s="93"/>
      <c r="D375" s="76"/>
      <c r="E375" s="76"/>
      <c r="F375" s="76"/>
    </row>
    <row r="376" spans="1:6">
      <c r="A376" s="98"/>
      <c r="B376" s="93"/>
      <c r="D376" s="76"/>
      <c r="E376" s="76"/>
      <c r="F376" s="76"/>
    </row>
    <row r="377" spans="1:6">
      <c r="A377" s="98"/>
      <c r="B377" s="93"/>
      <c r="D377" s="76"/>
      <c r="E377" s="76"/>
      <c r="F377" s="76"/>
    </row>
    <row r="378" spans="1:6">
      <c r="A378" s="98"/>
      <c r="B378" s="93"/>
      <c r="D378" s="76"/>
      <c r="E378" s="76"/>
      <c r="F378" s="76"/>
    </row>
    <row r="379" spans="1:6">
      <c r="A379" s="98"/>
      <c r="B379" s="93"/>
      <c r="D379" s="76"/>
      <c r="E379" s="76"/>
      <c r="F379" s="76"/>
    </row>
    <row r="380" spans="1:6">
      <c r="A380" s="98"/>
      <c r="B380" s="93"/>
      <c r="D380" s="76"/>
      <c r="E380" s="76"/>
      <c r="F380" s="76"/>
    </row>
    <row r="381" spans="1:6">
      <c r="A381" s="98"/>
      <c r="B381" s="93"/>
      <c r="D381" s="76"/>
      <c r="E381" s="76"/>
      <c r="F381" s="76"/>
    </row>
    <row r="382" spans="1:6">
      <c r="A382" s="98"/>
      <c r="B382" s="93"/>
      <c r="D382" s="76"/>
      <c r="E382" s="76"/>
      <c r="F382" s="76"/>
    </row>
    <row r="383" spans="1:6">
      <c r="A383" s="98"/>
      <c r="B383" s="93"/>
      <c r="D383" s="76"/>
      <c r="E383" s="76"/>
      <c r="F383" s="76"/>
    </row>
    <row r="384" spans="1:6">
      <c r="A384" s="98"/>
      <c r="B384" s="93"/>
      <c r="D384" s="76"/>
      <c r="E384" s="76"/>
      <c r="F384" s="76"/>
    </row>
    <row r="385" spans="1:6">
      <c r="A385" s="98"/>
      <c r="B385" s="93"/>
      <c r="D385" s="76"/>
      <c r="E385" s="76"/>
      <c r="F385" s="76"/>
    </row>
    <row r="386" spans="1:6">
      <c r="A386" s="98"/>
      <c r="B386" s="93"/>
      <c r="D386" s="76"/>
      <c r="E386" s="76"/>
      <c r="F386" s="76"/>
    </row>
    <row r="387" spans="1:6">
      <c r="A387" s="98"/>
      <c r="B387" s="93"/>
      <c r="D387" s="76"/>
      <c r="E387" s="76"/>
      <c r="F387" s="76"/>
    </row>
    <row r="388" spans="1:6">
      <c r="A388" s="98"/>
      <c r="B388" s="93"/>
      <c r="D388" s="76"/>
      <c r="E388" s="76"/>
      <c r="F388" s="76"/>
    </row>
    <row r="389" spans="1:6">
      <c r="A389" s="98"/>
      <c r="B389" s="93"/>
      <c r="D389" s="76"/>
      <c r="E389" s="76"/>
      <c r="F389" s="76"/>
    </row>
    <row r="390" spans="1:6">
      <c r="A390" s="98"/>
      <c r="B390" s="93"/>
      <c r="D390" s="76"/>
      <c r="E390" s="76"/>
      <c r="F390" s="76"/>
    </row>
    <row r="391" spans="1:6">
      <c r="A391" s="98"/>
      <c r="B391" s="93"/>
      <c r="D391" s="76"/>
      <c r="E391" s="76"/>
      <c r="F391" s="76"/>
    </row>
    <row r="392" spans="1:6">
      <c r="A392" s="98"/>
      <c r="B392" s="93"/>
      <c r="D392" s="76"/>
      <c r="E392" s="76"/>
      <c r="F392" s="76"/>
    </row>
    <row r="393" spans="1:6">
      <c r="A393" s="98"/>
      <c r="B393" s="93"/>
      <c r="D393" s="76"/>
      <c r="E393" s="76"/>
      <c r="F393" s="76"/>
    </row>
    <row r="394" spans="1:6">
      <c r="A394" s="98"/>
      <c r="B394" s="93"/>
      <c r="D394" s="76"/>
      <c r="E394" s="76"/>
      <c r="F394" s="76"/>
    </row>
    <row r="395" spans="1:6">
      <c r="A395" s="98"/>
      <c r="B395" s="93"/>
      <c r="D395" s="76"/>
      <c r="E395" s="76"/>
      <c r="F395" s="76"/>
    </row>
    <row r="396" spans="1:6">
      <c r="A396" s="98"/>
      <c r="B396" s="93"/>
      <c r="D396" s="76"/>
      <c r="E396" s="76"/>
      <c r="F396" s="76"/>
    </row>
    <row r="397" spans="1:6">
      <c r="A397" s="98"/>
      <c r="B397" s="93"/>
      <c r="D397" s="76"/>
      <c r="E397" s="76"/>
      <c r="F397" s="76"/>
    </row>
    <row r="398" spans="1:6">
      <c r="A398" s="98"/>
      <c r="B398" s="93"/>
      <c r="D398" s="76"/>
      <c r="E398" s="76"/>
      <c r="F398" s="76"/>
    </row>
    <row r="399" spans="1:6">
      <c r="A399" s="98"/>
      <c r="B399" s="93"/>
      <c r="D399" s="76"/>
      <c r="E399" s="76"/>
      <c r="F399" s="76"/>
    </row>
    <row r="400" spans="1:6">
      <c r="A400" s="98"/>
      <c r="B400" s="93"/>
      <c r="D400" s="76"/>
      <c r="E400" s="76"/>
      <c r="F400" s="76"/>
    </row>
    <row r="401" spans="1:6">
      <c r="A401" s="98"/>
      <c r="B401" s="93"/>
      <c r="D401" s="76"/>
      <c r="E401" s="76"/>
      <c r="F401" s="76"/>
    </row>
    <row r="402" spans="1:6">
      <c r="A402" s="98"/>
      <c r="B402" s="93"/>
      <c r="D402" s="76"/>
      <c r="E402" s="76"/>
      <c r="F402" s="76"/>
    </row>
    <row r="403" spans="1:6">
      <c r="A403" s="98"/>
      <c r="B403" s="93"/>
      <c r="D403" s="76"/>
      <c r="E403" s="76"/>
      <c r="F403" s="76"/>
    </row>
    <row r="404" spans="1:6">
      <c r="A404" s="98"/>
      <c r="B404" s="93"/>
      <c r="D404" s="76"/>
      <c r="E404" s="76"/>
      <c r="F404" s="76"/>
    </row>
    <row r="405" spans="1:6">
      <c r="A405" s="98"/>
      <c r="B405" s="93"/>
      <c r="D405" s="76"/>
      <c r="E405" s="76"/>
      <c r="F405" s="76"/>
    </row>
    <row r="406" spans="1:6">
      <c r="A406" s="98"/>
      <c r="B406" s="93"/>
      <c r="D406" s="76"/>
      <c r="E406" s="76"/>
      <c r="F406" s="76"/>
    </row>
    <row r="407" spans="1:6">
      <c r="A407" s="98"/>
      <c r="B407" s="93"/>
      <c r="D407" s="76"/>
      <c r="E407" s="76"/>
      <c r="F407" s="76"/>
    </row>
    <row r="408" spans="1:6">
      <c r="A408" s="98"/>
      <c r="B408" s="93"/>
      <c r="D408" s="76"/>
      <c r="E408" s="76"/>
      <c r="F408" s="76"/>
    </row>
    <row r="409" spans="1:6">
      <c r="A409" s="98"/>
      <c r="B409" s="93"/>
      <c r="D409" s="76"/>
      <c r="E409" s="76"/>
      <c r="F409" s="76"/>
    </row>
    <row r="410" spans="1:6">
      <c r="A410" s="98"/>
      <c r="B410" s="93"/>
      <c r="D410" s="76"/>
      <c r="E410" s="76"/>
      <c r="F410" s="76"/>
    </row>
    <row r="411" spans="1:6">
      <c r="A411" s="98"/>
      <c r="B411" s="93"/>
      <c r="D411" s="76"/>
      <c r="E411" s="76"/>
      <c r="F411" s="76"/>
    </row>
    <row r="412" spans="1:6">
      <c r="A412" s="98"/>
      <c r="B412" s="93"/>
      <c r="D412" s="76"/>
      <c r="E412" s="76"/>
      <c r="F412" s="76"/>
    </row>
    <row r="413" spans="1:6">
      <c r="A413" s="98"/>
      <c r="B413" s="93"/>
      <c r="D413" s="76"/>
      <c r="E413" s="76"/>
      <c r="F413" s="76"/>
    </row>
    <row r="414" spans="1:6">
      <c r="A414" s="98"/>
      <c r="B414" s="93"/>
      <c r="D414" s="76"/>
      <c r="E414" s="76"/>
      <c r="F414" s="76"/>
    </row>
    <row r="415" spans="1:6">
      <c r="A415" s="98"/>
      <c r="B415" s="93"/>
      <c r="D415" s="76"/>
      <c r="E415" s="76"/>
      <c r="F415" s="76"/>
    </row>
    <row r="416" spans="1:6">
      <c r="A416" s="98"/>
      <c r="B416" s="93"/>
      <c r="D416" s="76"/>
      <c r="E416" s="76"/>
      <c r="F416" s="76"/>
    </row>
    <row r="417" spans="1:6">
      <c r="A417" s="98"/>
      <c r="B417" s="93"/>
      <c r="D417" s="76"/>
      <c r="E417" s="76"/>
      <c r="F417" s="76"/>
    </row>
    <row r="418" spans="1:6">
      <c r="A418" s="98"/>
      <c r="B418" s="93"/>
      <c r="D418" s="76"/>
      <c r="E418" s="76"/>
      <c r="F418" s="76"/>
    </row>
    <row r="419" spans="1:6">
      <c r="A419" s="98"/>
      <c r="B419" s="93"/>
      <c r="D419" s="76"/>
      <c r="E419" s="76"/>
      <c r="F419" s="76"/>
    </row>
    <row r="420" spans="1:6">
      <c r="A420" s="98"/>
      <c r="B420" s="93"/>
      <c r="D420" s="76"/>
      <c r="E420" s="76"/>
      <c r="F420" s="76"/>
    </row>
    <row r="421" spans="1:6">
      <c r="A421" s="98"/>
      <c r="B421" s="93"/>
      <c r="D421" s="76"/>
      <c r="E421" s="76"/>
      <c r="F421" s="76"/>
    </row>
    <row r="422" spans="1:6">
      <c r="A422" s="98"/>
      <c r="B422" s="93"/>
      <c r="D422" s="76"/>
      <c r="E422" s="76"/>
      <c r="F422" s="76"/>
    </row>
    <row r="423" spans="1:6">
      <c r="A423" s="98"/>
      <c r="B423" s="93"/>
      <c r="D423" s="76"/>
      <c r="E423" s="76"/>
      <c r="F423" s="76"/>
    </row>
    <row r="424" spans="1:6">
      <c r="A424" s="98"/>
      <c r="B424" s="93"/>
      <c r="D424" s="76"/>
      <c r="E424" s="76"/>
      <c r="F424" s="76"/>
    </row>
    <row r="425" spans="1:6">
      <c r="A425" s="98"/>
      <c r="B425" s="93"/>
      <c r="D425" s="76"/>
      <c r="E425" s="76"/>
      <c r="F425" s="76"/>
    </row>
    <row r="426" spans="1:6">
      <c r="A426" s="98"/>
      <c r="B426" s="93"/>
      <c r="D426" s="76"/>
      <c r="E426" s="76"/>
      <c r="F426" s="76"/>
    </row>
    <row r="427" spans="1:6">
      <c r="A427" s="98"/>
      <c r="B427" s="93"/>
      <c r="D427" s="76"/>
      <c r="E427" s="76"/>
      <c r="F427" s="76"/>
    </row>
    <row r="428" spans="1:6">
      <c r="A428" s="98"/>
      <c r="B428" s="93"/>
      <c r="D428" s="76"/>
      <c r="E428" s="76"/>
      <c r="F428" s="76"/>
    </row>
    <row r="429" spans="1:6">
      <c r="A429" s="98"/>
      <c r="B429" s="93"/>
      <c r="D429" s="76"/>
      <c r="E429" s="76"/>
      <c r="F429" s="76"/>
    </row>
    <row r="430" spans="1:6">
      <c r="A430" s="98"/>
      <c r="B430" s="93"/>
      <c r="D430" s="76"/>
      <c r="E430" s="76"/>
      <c r="F430" s="76"/>
    </row>
    <row r="431" spans="1:6">
      <c r="A431" s="98"/>
      <c r="B431" s="93"/>
      <c r="D431" s="76"/>
      <c r="E431" s="76"/>
      <c r="F431" s="76"/>
    </row>
    <row r="432" spans="1:6">
      <c r="A432" s="98"/>
      <c r="B432" s="93"/>
      <c r="D432" s="76"/>
      <c r="E432" s="76"/>
      <c r="F432" s="76"/>
    </row>
    <row r="433" spans="1:6">
      <c r="A433" s="98"/>
      <c r="B433" s="93"/>
      <c r="D433" s="76"/>
      <c r="E433" s="76"/>
      <c r="F433" s="76"/>
    </row>
    <row r="434" spans="1:6">
      <c r="A434" s="98"/>
      <c r="B434" s="93"/>
      <c r="D434" s="76"/>
      <c r="E434" s="76"/>
      <c r="F434" s="76"/>
    </row>
    <row r="435" spans="1:6">
      <c r="A435" s="98"/>
      <c r="B435" s="93"/>
      <c r="D435" s="76"/>
      <c r="E435" s="76"/>
      <c r="F435" s="76"/>
    </row>
    <row r="436" spans="1:6">
      <c r="A436" s="98"/>
      <c r="B436" s="93"/>
      <c r="D436" s="76"/>
      <c r="E436" s="76"/>
      <c r="F436" s="76"/>
    </row>
    <row r="437" spans="1:6">
      <c r="A437" s="98"/>
      <c r="B437" s="93"/>
      <c r="D437" s="76"/>
      <c r="E437" s="76"/>
      <c r="F437" s="76"/>
    </row>
    <row r="438" spans="1:6">
      <c r="A438" s="98"/>
      <c r="B438" s="93"/>
      <c r="D438" s="76"/>
      <c r="E438" s="76"/>
      <c r="F438" s="76"/>
    </row>
    <row r="439" spans="1:6">
      <c r="A439" s="98"/>
      <c r="B439" s="93"/>
      <c r="D439" s="76"/>
      <c r="E439" s="76"/>
      <c r="F439" s="76"/>
    </row>
    <row r="440" spans="1:6">
      <c r="A440" s="98"/>
      <c r="B440" s="93"/>
      <c r="D440" s="76"/>
      <c r="E440" s="76"/>
      <c r="F440" s="76"/>
    </row>
    <row r="441" spans="1:6">
      <c r="A441" s="98"/>
      <c r="B441" s="93"/>
      <c r="D441" s="76"/>
      <c r="E441" s="76"/>
      <c r="F441" s="76"/>
    </row>
    <row r="442" spans="1:6">
      <c r="A442" s="98"/>
      <c r="B442" s="93"/>
      <c r="D442" s="76"/>
      <c r="E442" s="76"/>
      <c r="F442" s="76"/>
    </row>
    <row r="443" spans="1:6">
      <c r="A443" s="98"/>
      <c r="B443" s="93"/>
      <c r="D443" s="76"/>
      <c r="E443" s="76"/>
      <c r="F443" s="76"/>
    </row>
    <row r="444" spans="1:6">
      <c r="A444" s="98"/>
      <c r="B444" s="93"/>
      <c r="D444" s="76"/>
      <c r="E444" s="76"/>
      <c r="F444" s="76"/>
    </row>
    <row r="445" spans="1:6">
      <c r="A445" s="98"/>
      <c r="B445" s="93"/>
      <c r="D445" s="76"/>
      <c r="E445" s="76"/>
      <c r="F445" s="76"/>
    </row>
    <row r="446" spans="1:6">
      <c r="A446" s="98"/>
      <c r="B446" s="93"/>
      <c r="D446" s="76"/>
      <c r="E446" s="76"/>
      <c r="F446" s="76"/>
    </row>
    <row r="447" spans="1:6">
      <c r="A447" s="98"/>
      <c r="B447" s="93"/>
      <c r="D447" s="76"/>
      <c r="E447" s="76"/>
      <c r="F447" s="76"/>
    </row>
    <row r="448" spans="1:6">
      <c r="A448" s="98"/>
      <c r="B448" s="93"/>
      <c r="D448" s="76"/>
      <c r="E448" s="76"/>
      <c r="F448" s="76"/>
    </row>
    <row r="449" spans="1:6">
      <c r="A449" s="98"/>
      <c r="B449" s="93"/>
      <c r="D449" s="76"/>
      <c r="E449" s="76"/>
      <c r="F449" s="76"/>
    </row>
    <row r="450" spans="1:6">
      <c r="A450" s="98"/>
      <c r="B450" s="93"/>
      <c r="D450" s="76"/>
      <c r="E450" s="76"/>
      <c r="F450" s="76"/>
    </row>
    <row r="451" spans="1:6">
      <c r="A451" s="98"/>
      <c r="B451" s="93"/>
      <c r="D451" s="76"/>
      <c r="E451" s="76"/>
      <c r="F451" s="76"/>
    </row>
    <row r="452" spans="1:6">
      <c r="A452" s="98"/>
      <c r="B452" s="93"/>
      <c r="D452" s="76"/>
      <c r="E452" s="76"/>
      <c r="F452" s="76"/>
    </row>
    <row r="453" spans="1:6">
      <c r="A453" s="98"/>
      <c r="B453" s="93"/>
      <c r="D453" s="76"/>
      <c r="E453" s="76"/>
      <c r="F453" s="76"/>
    </row>
    <row r="454" spans="1:6">
      <c r="A454" s="98"/>
      <c r="B454" s="93"/>
      <c r="D454" s="76"/>
      <c r="E454" s="76"/>
      <c r="F454" s="76"/>
    </row>
    <row r="455" spans="1:6">
      <c r="A455" s="98"/>
      <c r="B455" s="93"/>
      <c r="D455" s="76"/>
      <c r="E455" s="76"/>
      <c r="F455" s="76"/>
    </row>
    <row r="456" spans="1:6">
      <c r="A456" s="98"/>
      <c r="B456" s="93"/>
      <c r="D456" s="76"/>
      <c r="E456" s="76"/>
      <c r="F456" s="76"/>
    </row>
    <row r="457" spans="1:6">
      <c r="A457" s="98"/>
      <c r="B457" s="93"/>
      <c r="D457" s="76"/>
      <c r="E457" s="76"/>
      <c r="F457" s="76"/>
    </row>
    <row r="458" spans="1:6">
      <c r="A458" s="98"/>
      <c r="B458" s="93"/>
      <c r="D458" s="76"/>
      <c r="E458" s="76"/>
      <c r="F458" s="76"/>
    </row>
    <row r="459" spans="1:6">
      <c r="A459" s="98"/>
      <c r="B459" s="93"/>
      <c r="D459" s="76"/>
      <c r="E459" s="76"/>
      <c r="F459" s="76"/>
    </row>
    <row r="460" spans="1:6">
      <c r="A460" s="98"/>
      <c r="B460" s="93"/>
      <c r="D460" s="76"/>
      <c r="E460" s="76"/>
      <c r="F460" s="76"/>
    </row>
    <row r="461" spans="1:6">
      <c r="A461" s="98"/>
      <c r="B461" s="93"/>
      <c r="D461" s="76"/>
      <c r="E461" s="76"/>
      <c r="F461" s="76"/>
    </row>
    <row r="462" spans="1:6">
      <c r="A462" s="98"/>
      <c r="B462" s="93"/>
      <c r="D462" s="76"/>
      <c r="E462" s="76"/>
      <c r="F462" s="76"/>
    </row>
    <row r="463" spans="1:6">
      <c r="A463" s="98"/>
      <c r="B463" s="93"/>
      <c r="D463" s="76"/>
      <c r="E463" s="76"/>
      <c r="F463" s="76"/>
    </row>
    <row r="464" spans="1:6">
      <c r="A464" s="98"/>
      <c r="B464" s="93"/>
      <c r="D464" s="76"/>
      <c r="E464" s="76"/>
      <c r="F464" s="76"/>
    </row>
    <row r="465" spans="1:6">
      <c r="A465" s="98"/>
      <c r="B465" s="93"/>
      <c r="D465" s="76"/>
      <c r="E465" s="76"/>
      <c r="F465" s="76"/>
    </row>
    <row r="466" spans="1:6">
      <c r="A466" s="98"/>
      <c r="B466" s="93"/>
      <c r="D466" s="76"/>
      <c r="E466" s="76"/>
      <c r="F466" s="76"/>
    </row>
    <row r="467" spans="1:6">
      <c r="A467" s="98"/>
      <c r="B467" s="93"/>
      <c r="D467" s="76"/>
      <c r="E467" s="76"/>
      <c r="F467" s="76"/>
    </row>
    <row r="468" spans="1:6">
      <c r="A468" s="98"/>
      <c r="B468" s="93"/>
      <c r="D468" s="76"/>
      <c r="E468" s="76"/>
      <c r="F468" s="76"/>
    </row>
    <row r="469" spans="1:6">
      <c r="A469" s="98"/>
      <c r="B469" s="93"/>
      <c r="D469" s="76"/>
      <c r="E469" s="76"/>
      <c r="F469" s="76"/>
    </row>
    <row r="470" spans="1:6">
      <c r="A470" s="98"/>
      <c r="B470" s="93"/>
      <c r="D470" s="76"/>
      <c r="E470" s="76"/>
      <c r="F470" s="76"/>
    </row>
    <row r="471" spans="1:6">
      <c r="A471" s="98"/>
      <c r="B471" s="93"/>
      <c r="D471" s="76"/>
      <c r="E471" s="76"/>
      <c r="F471" s="76"/>
    </row>
    <row r="472" spans="1:6">
      <c r="A472" s="98"/>
      <c r="B472" s="93"/>
      <c r="D472" s="76"/>
      <c r="E472" s="76"/>
      <c r="F472" s="76"/>
    </row>
    <row r="473" spans="1:6">
      <c r="A473" s="98"/>
      <c r="B473" s="93"/>
      <c r="D473" s="76"/>
      <c r="E473" s="76"/>
      <c r="F473" s="76"/>
    </row>
    <row r="474" spans="1:6">
      <c r="A474" s="98"/>
      <c r="B474" s="93"/>
      <c r="D474" s="76"/>
      <c r="E474" s="76"/>
      <c r="F474" s="76"/>
    </row>
    <row r="475" spans="1:6">
      <c r="A475" s="98"/>
      <c r="B475" s="93"/>
      <c r="D475" s="76"/>
      <c r="E475" s="76"/>
      <c r="F475" s="76"/>
    </row>
    <row r="476" spans="1:6">
      <c r="A476" s="98"/>
      <c r="B476" s="93"/>
      <c r="D476" s="76"/>
      <c r="E476" s="76"/>
      <c r="F476" s="76"/>
    </row>
    <row r="477" spans="1:6">
      <c r="A477" s="98"/>
      <c r="B477" s="93"/>
      <c r="D477" s="76"/>
      <c r="E477" s="76"/>
      <c r="F477" s="76"/>
    </row>
    <row r="478" spans="1:6">
      <c r="A478" s="98"/>
      <c r="B478" s="93"/>
      <c r="D478" s="76"/>
      <c r="E478" s="76"/>
      <c r="F478" s="76"/>
    </row>
    <row r="479" spans="1:6">
      <c r="A479" s="98"/>
      <c r="B479" s="93"/>
      <c r="D479" s="76"/>
      <c r="E479" s="76"/>
      <c r="F479" s="76"/>
    </row>
    <row r="480" spans="1:6">
      <c r="A480" s="98"/>
      <c r="B480" s="93"/>
      <c r="D480" s="76"/>
      <c r="E480" s="76"/>
      <c r="F480" s="76"/>
    </row>
    <row r="481" spans="1:6">
      <c r="A481" s="98"/>
      <c r="B481" s="93"/>
      <c r="D481" s="76"/>
      <c r="E481" s="76"/>
      <c r="F481" s="76"/>
    </row>
    <row r="482" spans="1:6">
      <c r="A482" s="98"/>
      <c r="B482" s="93"/>
      <c r="D482" s="76"/>
      <c r="E482" s="76"/>
      <c r="F482" s="76"/>
    </row>
    <row r="483" spans="1:6">
      <c r="A483" s="98"/>
      <c r="B483" s="93"/>
      <c r="D483" s="76"/>
      <c r="E483" s="76"/>
      <c r="F483" s="76"/>
    </row>
    <row r="484" spans="1:6">
      <c r="A484" s="98"/>
      <c r="B484" s="93"/>
      <c r="D484" s="76"/>
      <c r="E484" s="76"/>
      <c r="F484" s="76"/>
    </row>
    <row r="485" spans="1:6">
      <c r="A485" s="98"/>
      <c r="B485" s="93"/>
      <c r="D485" s="76"/>
      <c r="E485" s="76"/>
      <c r="F485" s="76"/>
    </row>
    <row r="486" spans="1:6">
      <c r="A486" s="98"/>
      <c r="B486" s="93"/>
      <c r="D486" s="76"/>
      <c r="E486" s="76"/>
      <c r="F486" s="76"/>
    </row>
    <row r="487" spans="1:6">
      <c r="A487" s="98"/>
      <c r="B487" s="93"/>
      <c r="D487" s="76"/>
      <c r="E487" s="76"/>
      <c r="F487" s="76"/>
    </row>
    <row r="488" spans="1:6">
      <c r="A488" s="98"/>
      <c r="B488" s="93"/>
      <c r="D488" s="76"/>
      <c r="E488" s="76"/>
      <c r="F488" s="76"/>
    </row>
    <row r="489" spans="1:6">
      <c r="A489" s="98"/>
      <c r="B489" s="93"/>
      <c r="D489" s="76"/>
      <c r="E489" s="76"/>
      <c r="F489" s="76"/>
    </row>
    <row r="490" spans="1:6">
      <c r="A490" s="98"/>
      <c r="B490" s="93"/>
      <c r="D490" s="76"/>
      <c r="E490" s="76"/>
      <c r="F490" s="76"/>
    </row>
    <row r="491" spans="1:6">
      <c r="A491" s="98"/>
      <c r="B491" s="93"/>
      <c r="D491" s="76"/>
      <c r="E491" s="76"/>
      <c r="F491" s="76"/>
    </row>
    <row r="492" spans="1:6">
      <c r="A492" s="98"/>
      <c r="B492" s="93"/>
      <c r="D492" s="76"/>
      <c r="E492" s="76"/>
      <c r="F492" s="76"/>
    </row>
    <row r="493" spans="1:6">
      <c r="A493" s="98"/>
      <c r="B493" s="93"/>
      <c r="D493" s="76"/>
      <c r="E493" s="76"/>
      <c r="F493" s="76"/>
    </row>
    <row r="494" spans="1:6">
      <c r="A494" s="98"/>
      <c r="B494" s="93"/>
      <c r="D494" s="76"/>
      <c r="E494" s="76"/>
      <c r="F494" s="76"/>
    </row>
    <row r="495" spans="1:6">
      <c r="A495" s="98"/>
      <c r="B495" s="93"/>
      <c r="D495" s="76"/>
      <c r="E495" s="76"/>
      <c r="F495" s="76"/>
    </row>
    <row r="496" spans="1:6">
      <c r="A496" s="98"/>
      <c r="B496" s="93"/>
      <c r="D496" s="76"/>
      <c r="E496" s="76"/>
      <c r="F496" s="76"/>
    </row>
    <row r="497" spans="1:6">
      <c r="A497" s="98"/>
      <c r="B497" s="93"/>
      <c r="D497" s="76"/>
      <c r="E497" s="76"/>
      <c r="F497" s="76"/>
    </row>
    <row r="498" spans="1:6">
      <c r="A498" s="98"/>
      <c r="B498" s="93"/>
      <c r="D498" s="76"/>
      <c r="E498" s="76"/>
      <c r="F498" s="76"/>
    </row>
    <row r="499" spans="1:6">
      <c r="A499" s="98"/>
      <c r="B499" s="93"/>
      <c r="D499" s="76"/>
      <c r="E499" s="76"/>
      <c r="F499" s="76"/>
    </row>
    <row r="500" spans="1:6">
      <c r="A500" s="98"/>
      <c r="B500" s="93"/>
      <c r="D500" s="76"/>
      <c r="E500" s="76"/>
      <c r="F500" s="76"/>
    </row>
    <row r="501" spans="1:6">
      <c r="A501" s="98"/>
      <c r="B501" s="93"/>
      <c r="D501" s="76"/>
      <c r="E501" s="76"/>
      <c r="F501" s="76"/>
    </row>
    <row r="502" spans="1:6">
      <c r="A502" s="98"/>
      <c r="B502" s="93"/>
      <c r="D502" s="76"/>
      <c r="E502" s="76"/>
      <c r="F502" s="76"/>
    </row>
    <row r="503" spans="1:6">
      <c r="A503" s="98"/>
      <c r="B503" s="93"/>
      <c r="D503" s="76"/>
      <c r="E503" s="76"/>
      <c r="F503" s="76"/>
    </row>
    <row r="504" spans="1:6">
      <c r="A504" s="98"/>
      <c r="B504" s="93"/>
      <c r="D504" s="76"/>
      <c r="E504" s="76"/>
      <c r="F504" s="76"/>
    </row>
    <row r="505" spans="1:6">
      <c r="A505" s="98"/>
      <c r="B505" s="93"/>
      <c r="D505" s="76"/>
      <c r="E505" s="76"/>
      <c r="F505" s="76"/>
    </row>
    <row r="506" spans="1:6">
      <c r="A506" s="98"/>
      <c r="B506" s="93"/>
      <c r="D506" s="76"/>
      <c r="E506" s="76"/>
      <c r="F506" s="76"/>
    </row>
    <row r="507" spans="1:6">
      <c r="A507" s="98"/>
      <c r="B507" s="93"/>
      <c r="D507" s="76"/>
      <c r="E507" s="76"/>
      <c r="F507" s="76"/>
    </row>
    <row r="508" spans="1:6">
      <c r="A508" s="98"/>
      <c r="B508" s="93"/>
      <c r="D508" s="76"/>
      <c r="E508" s="76"/>
      <c r="F508" s="76"/>
    </row>
    <row r="509" spans="1:6">
      <c r="A509" s="98"/>
      <c r="B509" s="93"/>
      <c r="D509" s="76"/>
      <c r="E509" s="76"/>
      <c r="F509" s="76"/>
    </row>
    <row r="510" spans="1:6">
      <c r="A510" s="98"/>
      <c r="B510" s="93"/>
      <c r="D510" s="76"/>
      <c r="E510" s="76"/>
      <c r="F510" s="76"/>
    </row>
    <row r="511" spans="1:6">
      <c r="A511" s="98"/>
      <c r="B511" s="93"/>
      <c r="D511" s="76"/>
      <c r="E511" s="76"/>
      <c r="F511" s="76"/>
    </row>
    <row r="512" spans="1:6">
      <c r="A512" s="98"/>
      <c r="B512" s="93"/>
      <c r="D512" s="76"/>
      <c r="E512" s="76"/>
      <c r="F512" s="76"/>
    </row>
    <row r="513" spans="1:6">
      <c r="A513" s="98"/>
      <c r="B513" s="93"/>
      <c r="D513" s="76"/>
      <c r="E513" s="76"/>
      <c r="F513" s="76"/>
    </row>
    <row r="514" spans="1:6">
      <c r="A514" s="98"/>
      <c r="B514" s="93"/>
      <c r="D514" s="76"/>
      <c r="E514" s="76"/>
      <c r="F514" s="76"/>
    </row>
    <row r="515" spans="1:6">
      <c r="A515" s="98"/>
      <c r="B515" s="93"/>
      <c r="D515" s="76"/>
      <c r="E515" s="76"/>
      <c r="F515" s="76"/>
    </row>
    <row r="516" spans="1:6">
      <c r="A516" s="98"/>
      <c r="B516" s="93"/>
      <c r="D516" s="76"/>
      <c r="E516" s="76"/>
      <c r="F516" s="76"/>
    </row>
    <row r="517" spans="1:6">
      <c r="A517" s="98"/>
      <c r="B517" s="93"/>
      <c r="D517" s="76"/>
      <c r="E517" s="76"/>
      <c r="F517" s="76"/>
    </row>
    <row r="518" spans="1:6">
      <c r="A518" s="98"/>
      <c r="B518" s="93"/>
      <c r="D518" s="76"/>
      <c r="E518" s="76"/>
      <c r="F518" s="76"/>
    </row>
    <row r="519" spans="1:6">
      <c r="A519" s="98"/>
      <c r="B519" s="93"/>
      <c r="D519" s="76"/>
      <c r="E519" s="76"/>
      <c r="F519" s="76"/>
    </row>
    <row r="520" spans="1:6">
      <c r="A520" s="98"/>
      <c r="B520" s="93"/>
      <c r="D520" s="76"/>
      <c r="E520" s="76"/>
      <c r="F520" s="76"/>
    </row>
    <row r="521" spans="1:6">
      <c r="A521" s="98"/>
      <c r="B521" s="93"/>
      <c r="D521" s="76"/>
      <c r="E521" s="76"/>
      <c r="F521" s="76"/>
    </row>
    <row r="522" spans="1:6">
      <c r="A522" s="98"/>
      <c r="B522" s="93"/>
      <c r="D522" s="76"/>
      <c r="E522" s="76"/>
      <c r="F522" s="76"/>
    </row>
    <row r="523" spans="1:6">
      <c r="A523" s="98"/>
      <c r="B523" s="93"/>
      <c r="D523" s="76"/>
      <c r="E523" s="76"/>
      <c r="F523" s="76"/>
    </row>
    <row r="524" spans="1:6">
      <c r="A524" s="98"/>
      <c r="B524" s="93"/>
      <c r="D524" s="76"/>
      <c r="E524" s="76"/>
      <c r="F524" s="76"/>
    </row>
    <row r="525" spans="1:6">
      <c r="A525" s="98"/>
      <c r="B525" s="93"/>
      <c r="D525" s="76"/>
      <c r="E525" s="76"/>
      <c r="F525" s="76"/>
    </row>
    <row r="526" spans="1:6">
      <c r="A526" s="98"/>
      <c r="B526" s="93"/>
      <c r="D526" s="76"/>
      <c r="E526" s="76"/>
      <c r="F526" s="76"/>
    </row>
    <row r="527" spans="1:6">
      <c r="A527" s="98"/>
      <c r="B527" s="93"/>
      <c r="D527" s="76"/>
      <c r="E527" s="76"/>
      <c r="F527" s="76"/>
    </row>
    <row r="528" spans="1:6">
      <c r="A528" s="98"/>
      <c r="B528" s="93"/>
      <c r="D528" s="76"/>
      <c r="E528" s="76"/>
      <c r="F528" s="76"/>
    </row>
    <row r="529" spans="1:6">
      <c r="A529" s="98"/>
      <c r="B529" s="93"/>
      <c r="D529" s="76"/>
      <c r="E529" s="76"/>
      <c r="F529" s="76"/>
    </row>
    <row r="530" spans="1:6">
      <c r="A530" s="98"/>
      <c r="B530" s="93"/>
      <c r="D530" s="76"/>
      <c r="E530" s="76"/>
      <c r="F530" s="76"/>
    </row>
    <row r="531" spans="1:6">
      <c r="A531" s="98"/>
      <c r="B531" s="93"/>
      <c r="D531" s="76"/>
      <c r="E531" s="76"/>
      <c r="F531" s="76"/>
    </row>
    <row r="532" spans="1:6">
      <c r="A532" s="98"/>
      <c r="B532" s="93"/>
      <c r="D532" s="76"/>
      <c r="E532" s="76"/>
      <c r="F532" s="76"/>
    </row>
    <row r="533" spans="1:6">
      <c r="A533" s="98"/>
      <c r="B533" s="93"/>
      <c r="D533" s="76"/>
      <c r="E533" s="76"/>
      <c r="F533" s="76"/>
    </row>
    <row r="534" spans="1:6">
      <c r="A534" s="98"/>
      <c r="B534" s="93"/>
      <c r="D534" s="76"/>
      <c r="E534" s="76"/>
      <c r="F534" s="76"/>
    </row>
    <row r="535" spans="1:6">
      <c r="A535" s="98"/>
      <c r="B535" s="93"/>
      <c r="D535" s="76"/>
      <c r="E535" s="76"/>
      <c r="F535" s="76"/>
    </row>
    <row r="536" spans="1:6">
      <c r="A536" s="98"/>
      <c r="B536" s="93"/>
      <c r="D536" s="76"/>
      <c r="E536" s="76"/>
      <c r="F536" s="76"/>
    </row>
    <row r="537" spans="1:6">
      <c r="A537" s="98"/>
      <c r="B537" s="93"/>
      <c r="D537" s="76"/>
      <c r="E537" s="76"/>
      <c r="F537" s="76"/>
    </row>
    <row r="538" spans="1:6">
      <c r="A538" s="98"/>
      <c r="B538" s="93"/>
      <c r="D538" s="76"/>
      <c r="E538" s="76"/>
      <c r="F538" s="76"/>
    </row>
    <row r="539" spans="1:6">
      <c r="A539" s="98"/>
      <c r="B539" s="93"/>
      <c r="D539" s="76"/>
      <c r="E539" s="76"/>
      <c r="F539" s="76"/>
    </row>
    <row r="540" spans="1:6">
      <c r="A540" s="98"/>
      <c r="B540" s="93"/>
      <c r="D540" s="76"/>
      <c r="E540" s="76"/>
      <c r="F540" s="76"/>
    </row>
    <row r="541" spans="1:6">
      <c r="A541" s="98"/>
      <c r="B541" s="93"/>
      <c r="D541" s="76"/>
      <c r="E541" s="76"/>
      <c r="F541" s="76"/>
    </row>
    <row r="542" spans="1:6">
      <c r="A542" s="98"/>
      <c r="B542" s="93"/>
      <c r="D542" s="76"/>
      <c r="E542" s="76"/>
      <c r="F542" s="76"/>
    </row>
    <row r="543" spans="1:6">
      <c r="A543" s="98"/>
      <c r="B543" s="93"/>
      <c r="D543" s="76"/>
      <c r="E543" s="76"/>
      <c r="F543" s="76"/>
    </row>
    <row r="544" spans="1:6">
      <c r="A544" s="98"/>
      <c r="B544" s="93"/>
      <c r="D544" s="76"/>
      <c r="E544" s="76"/>
      <c r="F544" s="76"/>
    </row>
    <row r="545" spans="1:6">
      <c r="A545" s="98"/>
      <c r="B545" s="93"/>
      <c r="D545" s="76"/>
      <c r="E545" s="76"/>
      <c r="F545" s="76"/>
    </row>
    <row r="546" spans="1:6">
      <c r="A546" s="98"/>
      <c r="B546" s="93"/>
      <c r="D546" s="76"/>
      <c r="E546" s="76"/>
      <c r="F546" s="76"/>
    </row>
    <row r="547" spans="1:6">
      <c r="A547" s="98"/>
      <c r="B547" s="93"/>
      <c r="D547" s="76"/>
      <c r="E547" s="76"/>
      <c r="F547" s="76"/>
    </row>
    <row r="548" spans="1:6">
      <c r="A548" s="98"/>
      <c r="B548" s="93"/>
      <c r="D548" s="76"/>
      <c r="E548" s="76"/>
      <c r="F548" s="76"/>
    </row>
    <row r="549" spans="1:6">
      <c r="A549" s="98"/>
      <c r="B549" s="93"/>
      <c r="D549" s="76"/>
      <c r="E549" s="76"/>
      <c r="F549" s="76"/>
    </row>
    <row r="550" spans="1:6">
      <c r="A550" s="98"/>
      <c r="B550" s="93"/>
      <c r="D550" s="76"/>
      <c r="E550" s="76"/>
      <c r="F550" s="76"/>
    </row>
    <row r="551" spans="1:6">
      <c r="A551" s="98"/>
      <c r="B551" s="93"/>
      <c r="D551" s="76"/>
      <c r="E551" s="76"/>
      <c r="F551" s="76"/>
    </row>
    <row r="552" spans="1:6">
      <c r="A552" s="98"/>
      <c r="B552" s="93"/>
      <c r="D552" s="76"/>
      <c r="E552" s="76"/>
      <c r="F552" s="76"/>
    </row>
    <row r="553" spans="1:6">
      <c r="A553" s="98"/>
      <c r="B553" s="93"/>
      <c r="D553" s="76"/>
      <c r="E553" s="76"/>
      <c r="F553" s="76"/>
    </row>
    <row r="554" spans="1:6">
      <c r="A554" s="98"/>
      <c r="B554" s="93"/>
      <c r="D554" s="76"/>
      <c r="E554" s="76"/>
      <c r="F554" s="76"/>
    </row>
    <row r="555" spans="1:6">
      <c r="A555" s="98"/>
      <c r="B555" s="93"/>
      <c r="D555" s="76"/>
      <c r="E555" s="76"/>
      <c r="F555" s="76"/>
    </row>
    <row r="556" spans="1:6">
      <c r="A556" s="98"/>
      <c r="B556" s="93"/>
      <c r="D556" s="76"/>
      <c r="E556" s="76"/>
      <c r="F556" s="76"/>
    </row>
    <row r="557" spans="1:6">
      <c r="A557" s="98"/>
      <c r="B557" s="93"/>
      <c r="D557" s="76"/>
      <c r="E557" s="76"/>
      <c r="F557" s="76"/>
    </row>
    <row r="558" spans="1:6">
      <c r="A558" s="98"/>
      <c r="B558" s="93"/>
      <c r="D558" s="76"/>
      <c r="E558" s="76"/>
      <c r="F558" s="76"/>
    </row>
    <row r="559" spans="1:6">
      <c r="A559" s="98"/>
      <c r="B559" s="93"/>
      <c r="D559" s="76"/>
      <c r="E559" s="76"/>
      <c r="F559" s="76"/>
    </row>
    <row r="560" spans="1:6">
      <c r="A560" s="98"/>
      <c r="B560" s="93"/>
      <c r="D560" s="76"/>
      <c r="E560" s="76"/>
      <c r="F560" s="76"/>
    </row>
    <row r="561" spans="1:6">
      <c r="A561" s="98"/>
      <c r="B561" s="93"/>
      <c r="D561" s="76"/>
      <c r="E561" s="76"/>
      <c r="F561" s="76"/>
    </row>
    <row r="562" spans="1:6">
      <c r="A562" s="98"/>
      <c r="B562" s="93"/>
      <c r="D562" s="76"/>
      <c r="E562" s="76"/>
      <c r="F562" s="76"/>
    </row>
    <row r="563" spans="1:6">
      <c r="A563" s="98"/>
      <c r="B563" s="93"/>
      <c r="D563" s="76"/>
      <c r="E563" s="76"/>
      <c r="F563" s="76"/>
    </row>
    <row r="564" spans="1:6">
      <c r="A564" s="98"/>
      <c r="B564" s="93"/>
      <c r="D564" s="76"/>
      <c r="E564" s="76"/>
      <c r="F564" s="76"/>
    </row>
    <row r="565" spans="1:6">
      <c r="A565" s="98"/>
      <c r="B565" s="93"/>
      <c r="D565" s="76"/>
      <c r="E565" s="76"/>
      <c r="F565" s="76"/>
    </row>
    <row r="566" spans="1:6">
      <c r="A566" s="98"/>
      <c r="B566" s="93"/>
      <c r="D566" s="76"/>
      <c r="E566" s="76"/>
      <c r="F566" s="76"/>
    </row>
    <row r="567" spans="1:6">
      <c r="A567" s="98"/>
      <c r="B567" s="93"/>
      <c r="D567" s="76"/>
      <c r="E567" s="76"/>
      <c r="F567" s="76"/>
    </row>
    <row r="568" spans="1:6">
      <c r="A568" s="98"/>
      <c r="B568" s="93"/>
      <c r="D568" s="76"/>
      <c r="E568" s="76"/>
      <c r="F568" s="76"/>
    </row>
    <row r="569" spans="1:6">
      <c r="A569" s="98"/>
      <c r="B569" s="93"/>
      <c r="D569" s="76"/>
      <c r="E569" s="76"/>
      <c r="F569" s="76"/>
    </row>
    <row r="570" spans="1:6">
      <c r="A570" s="98"/>
      <c r="B570" s="93"/>
      <c r="D570" s="76"/>
      <c r="E570" s="76"/>
      <c r="F570" s="76"/>
    </row>
    <row r="571" spans="1:6">
      <c r="A571" s="98"/>
      <c r="B571" s="93"/>
      <c r="D571" s="76"/>
      <c r="E571" s="76"/>
      <c r="F571" s="76"/>
    </row>
    <row r="572" spans="1:6">
      <c r="A572" s="98"/>
      <c r="B572" s="93"/>
      <c r="D572" s="76"/>
      <c r="E572" s="76"/>
      <c r="F572" s="76"/>
    </row>
    <row r="573" spans="1:6">
      <c r="A573" s="98"/>
      <c r="B573" s="93"/>
      <c r="D573" s="76"/>
      <c r="E573" s="76"/>
      <c r="F573" s="76"/>
    </row>
    <row r="574" spans="1:6">
      <c r="A574" s="98"/>
      <c r="B574" s="93"/>
      <c r="D574" s="76"/>
      <c r="E574" s="76"/>
      <c r="F574" s="76"/>
    </row>
    <row r="575" spans="1:6">
      <c r="A575" s="98"/>
      <c r="B575" s="93"/>
      <c r="D575" s="76"/>
      <c r="E575" s="76"/>
      <c r="F575" s="76"/>
    </row>
    <row r="576" spans="1:6">
      <c r="A576" s="98"/>
      <c r="B576" s="93"/>
      <c r="D576" s="76"/>
      <c r="E576" s="76"/>
      <c r="F576" s="76"/>
    </row>
    <row r="577" spans="1:6">
      <c r="A577" s="98"/>
      <c r="B577" s="93"/>
      <c r="D577" s="76"/>
      <c r="E577" s="76"/>
      <c r="F577" s="76"/>
    </row>
    <row r="578" spans="1:6">
      <c r="A578" s="98"/>
      <c r="B578" s="93"/>
      <c r="D578" s="76"/>
      <c r="E578" s="76"/>
      <c r="F578" s="76"/>
    </row>
    <row r="579" spans="1:6">
      <c r="A579" s="98"/>
      <c r="B579" s="93"/>
      <c r="D579" s="76"/>
      <c r="E579" s="76"/>
      <c r="F579" s="76"/>
    </row>
    <row r="580" spans="1:6">
      <c r="A580" s="98"/>
      <c r="B580" s="93"/>
      <c r="D580" s="76"/>
      <c r="E580" s="76"/>
      <c r="F580" s="76"/>
    </row>
    <row r="581" spans="1:6">
      <c r="A581" s="98"/>
      <c r="B581" s="93"/>
      <c r="D581" s="76"/>
      <c r="E581" s="76"/>
      <c r="F581" s="76"/>
    </row>
    <row r="582" spans="1:6">
      <c r="A582" s="98"/>
      <c r="B582" s="93"/>
      <c r="D582" s="76"/>
      <c r="E582" s="76"/>
      <c r="F582" s="76"/>
    </row>
    <row r="583" spans="1:6">
      <c r="A583" s="98"/>
      <c r="B583" s="93"/>
      <c r="D583" s="76"/>
      <c r="E583" s="76"/>
      <c r="F583" s="76"/>
    </row>
    <row r="584" spans="1:6">
      <c r="A584" s="98"/>
      <c r="B584" s="93"/>
      <c r="D584" s="76"/>
      <c r="E584" s="76"/>
      <c r="F584" s="76"/>
    </row>
    <row r="585" spans="1:6">
      <c r="A585" s="98"/>
      <c r="B585" s="93"/>
      <c r="D585" s="76"/>
      <c r="E585" s="76"/>
      <c r="F585" s="76"/>
    </row>
    <row r="586" spans="1:6">
      <c r="A586" s="98"/>
      <c r="B586" s="93"/>
      <c r="D586" s="76"/>
      <c r="E586" s="76"/>
      <c r="F586" s="76"/>
    </row>
    <row r="587" spans="1:6">
      <c r="A587" s="98"/>
      <c r="B587" s="93"/>
      <c r="D587" s="76"/>
      <c r="E587" s="76"/>
      <c r="F587" s="76"/>
    </row>
    <row r="588" spans="1:6">
      <c r="A588" s="98"/>
      <c r="B588" s="93"/>
      <c r="D588" s="76"/>
      <c r="E588" s="76"/>
      <c r="F588" s="76"/>
    </row>
    <row r="589" spans="1:6">
      <c r="A589" s="98"/>
      <c r="B589" s="93"/>
      <c r="D589" s="76"/>
      <c r="E589" s="76"/>
      <c r="F589" s="76"/>
    </row>
    <row r="590" spans="1:6">
      <c r="A590" s="98"/>
      <c r="B590" s="93"/>
      <c r="D590" s="76"/>
      <c r="E590" s="76"/>
      <c r="F590" s="76"/>
    </row>
    <row r="591" spans="1:6">
      <c r="A591" s="98"/>
      <c r="B591" s="93"/>
      <c r="D591" s="76"/>
      <c r="E591" s="76"/>
      <c r="F591" s="76"/>
    </row>
    <row r="592" spans="1:6">
      <c r="A592" s="98"/>
      <c r="B592" s="93"/>
      <c r="D592" s="76"/>
      <c r="E592" s="76"/>
      <c r="F592" s="76"/>
    </row>
    <row r="593" spans="1:6">
      <c r="A593" s="98"/>
      <c r="B593" s="93"/>
      <c r="D593" s="76"/>
      <c r="E593" s="76"/>
      <c r="F593" s="76"/>
    </row>
    <row r="594" spans="1:6">
      <c r="A594" s="98"/>
      <c r="B594" s="93"/>
      <c r="D594" s="76"/>
      <c r="E594" s="76"/>
      <c r="F594" s="76"/>
    </row>
    <row r="595" spans="1:6">
      <c r="A595" s="98"/>
      <c r="B595" s="93"/>
      <c r="D595" s="76"/>
      <c r="E595" s="76"/>
      <c r="F595" s="76"/>
    </row>
    <row r="596" spans="1:6">
      <c r="A596" s="98"/>
      <c r="B596" s="93"/>
      <c r="D596" s="76"/>
      <c r="E596" s="76"/>
      <c r="F596" s="76"/>
    </row>
    <row r="597" spans="1:6">
      <c r="A597" s="98"/>
      <c r="B597" s="93"/>
      <c r="D597" s="76"/>
      <c r="E597" s="76"/>
      <c r="F597" s="76"/>
    </row>
    <row r="598" spans="1:6">
      <c r="A598" s="98"/>
      <c r="B598" s="93"/>
      <c r="D598" s="76"/>
      <c r="E598" s="76"/>
      <c r="F598" s="76"/>
    </row>
    <row r="599" spans="1:6">
      <c r="A599" s="98"/>
      <c r="B599" s="93"/>
      <c r="D599" s="76"/>
      <c r="E599" s="76"/>
      <c r="F599" s="76"/>
    </row>
    <row r="600" spans="1:6">
      <c r="A600" s="98"/>
      <c r="B600" s="93"/>
      <c r="D600" s="76"/>
      <c r="E600" s="76"/>
      <c r="F600" s="76"/>
    </row>
    <row r="601" spans="1:6">
      <c r="A601" s="98"/>
      <c r="B601" s="93"/>
      <c r="D601" s="76"/>
      <c r="E601" s="76"/>
      <c r="F601" s="76"/>
    </row>
    <row r="602" spans="1:6">
      <c r="A602" s="98"/>
      <c r="B602" s="93"/>
      <c r="D602" s="76"/>
      <c r="E602" s="76"/>
      <c r="F602" s="76"/>
    </row>
    <row r="603" spans="1:6">
      <c r="A603" s="98"/>
      <c r="B603" s="93"/>
      <c r="D603" s="76"/>
      <c r="E603" s="76"/>
      <c r="F603" s="76"/>
    </row>
    <row r="604" spans="1:6">
      <c r="A604" s="98"/>
      <c r="B604" s="93"/>
      <c r="D604" s="76"/>
      <c r="E604" s="76"/>
      <c r="F604" s="76"/>
    </row>
    <row r="605" spans="1:6">
      <c r="A605" s="98"/>
      <c r="B605" s="93"/>
      <c r="D605" s="76"/>
      <c r="E605" s="76"/>
      <c r="F605" s="76"/>
    </row>
    <row r="606" spans="1:6">
      <c r="A606" s="98"/>
      <c r="B606" s="93"/>
      <c r="D606" s="76"/>
      <c r="E606" s="76"/>
      <c r="F606" s="76"/>
    </row>
    <row r="607" spans="1:6">
      <c r="A607" s="98"/>
      <c r="B607" s="93"/>
      <c r="D607" s="76"/>
      <c r="E607" s="76"/>
      <c r="F607" s="76"/>
    </row>
    <row r="608" spans="1:6">
      <c r="A608" s="98"/>
      <c r="B608" s="93"/>
      <c r="D608" s="76"/>
      <c r="E608" s="76"/>
      <c r="F608" s="76"/>
    </row>
    <row r="609" spans="1:6">
      <c r="A609" s="98"/>
      <c r="B609" s="93"/>
      <c r="D609" s="76"/>
      <c r="E609" s="76"/>
      <c r="F609" s="76"/>
    </row>
    <row r="610" spans="1:6">
      <c r="A610" s="98"/>
      <c r="B610" s="93"/>
      <c r="D610" s="76"/>
      <c r="E610" s="76"/>
      <c r="F610" s="76"/>
    </row>
    <row r="611" spans="1:6">
      <c r="A611" s="98"/>
      <c r="B611" s="93"/>
      <c r="D611" s="76"/>
      <c r="E611" s="76"/>
      <c r="F611" s="76"/>
    </row>
    <row r="612" spans="1:6">
      <c r="A612" s="98"/>
      <c r="B612" s="93"/>
      <c r="D612" s="76"/>
      <c r="E612" s="76"/>
      <c r="F612" s="76"/>
    </row>
    <row r="613" spans="1:6">
      <c r="A613" s="98"/>
      <c r="B613" s="93"/>
      <c r="D613" s="76"/>
      <c r="E613" s="76"/>
      <c r="F613" s="76"/>
    </row>
    <row r="614" spans="1:6">
      <c r="A614" s="98"/>
      <c r="B614" s="93"/>
      <c r="D614" s="76"/>
      <c r="E614" s="76"/>
      <c r="F614" s="76"/>
    </row>
    <row r="615" spans="1:6">
      <c r="A615" s="98"/>
      <c r="B615" s="93"/>
      <c r="D615" s="76"/>
      <c r="E615" s="76"/>
      <c r="F615" s="76"/>
    </row>
    <row r="616" spans="1:6">
      <c r="A616" s="98"/>
      <c r="B616" s="93"/>
      <c r="D616" s="76"/>
      <c r="E616" s="76"/>
      <c r="F616" s="76"/>
    </row>
    <row r="617" spans="1:6">
      <c r="A617" s="98"/>
      <c r="B617" s="93"/>
      <c r="D617" s="76"/>
      <c r="E617" s="76"/>
      <c r="F617" s="76"/>
    </row>
    <row r="618" spans="1:6">
      <c r="A618" s="98"/>
      <c r="B618" s="93"/>
      <c r="D618" s="76"/>
      <c r="E618" s="76"/>
      <c r="F618" s="76"/>
    </row>
    <row r="619" spans="1:6">
      <c r="A619" s="98"/>
      <c r="B619" s="93"/>
      <c r="D619" s="76"/>
      <c r="E619" s="76"/>
      <c r="F619" s="76"/>
    </row>
    <row r="620" spans="1:6">
      <c r="A620" s="98"/>
      <c r="B620" s="93"/>
      <c r="D620" s="76"/>
      <c r="E620" s="76"/>
      <c r="F620" s="76"/>
    </row>
    <row r="621" spans="1:6">
      <c r="A621" s="98"/>
      <c r="B621" s="93"/>
      <c r="D621" s="76"/>
      <c r="E621" s="76"/>
      <c r="F621" s="76"/>
    </row>
    <row r="622" spans="1:6">
      <c r="A622" s="98"/>
      <c r="B622" s="93"/>
      <c r="D622" s="76"/>
      <c r="E622" s="76"/>
      <c r="F622" s="76"/>
    </row>
    <row r="623" spans="1:6">
      <c r="A623" s="98"/>
      <c r="B623" s="93"/>
      <c r="D623" s="76"/>
      <c r="E623" s="76"/>
      <c r="F623" s="76"/>
    </row>
    <row r="624" spans="1:6">
      <c r="A624" s="98"/>
      <c r="B624" s="93"/>
      <c r="D624" s="76"/>
      <c r="E624" s="76"/>
      <c r="F624" s="76"/>
    </row>
    <row r="625" spans="1:6">
      <c r="A625" s="98"/>
      <c r="B625" s="93"/>
      <c r="D625" s="76"/>
      <c r="E625" s="76"/>
      <c r="F625" s="76"/>
    </row>
    <row r="626" spans="1:6">
      <c r="A626" s="98"/>
      <c r="B626" s="93"/>
      <c r="D626" s="76"/>
      <c r="E626" s="76"/>
      <c r="F626" s="76"/>
    </row>
    <row r="627" spans="1:6">
      <c r="A627" s="98"/>
      <c r="B627" s="93"/>
      <c r="D627" s="76"/>
      <c r="E627" s="76"/>
      <c r="F627" s="76"/>
    </row>
    <row r="628" spans="1:6">
      <c r="A628" s="98"/>
      <c r="B628" s="93"/>
      <c r="D628" s="76"/>
      <c r="E628" s="76"/>
      <c r="F628" s="76"/>
    </row>
    <row r="629" spans="1:6">
      <c r="A629" s="98"/>
      <c r="B629" s="93"/>
      <c r="D629" s="76"/>
      <c r="E629" s="76"/>
      <c r="F629" s="76"/>
    </row>
    <row r="630" spans="1:6">
      <c r="A630" s="98"/>
      <c r="B630" s="93"/>
      <c r="D630" s="76"/>
      <c r="E630" s="76"/>
      <c r="F630" s="76"/>
    </row>
    <row r="631" spans="1:6">
      <c r="A631" s="98"/>
      <c r="B631" s="93"/>
      <c r="D631" s="76"/>
      <c r="E631" s="76"/>
      <c r="F631" s="76"/>
    </row>
    <row r="632" spans="1:6">
      <c r="A632" s="98"/>
      <c r="B632" s="93"/>
      <c r="D632" s="76"/>
      <c r="E632" s="76"/>
      <c r="F632" s="76"/>
    </row>
    <row r="633" spans="1:6">
      <c r="A633" s="98"/>
      <c r="B633" s="93"/>
      <c r="D633" s="76"/>
      <c r="E633" s="76"/>
      <c r="F633" s="76"/>
    </row>
    <row r="634" spans="1:6">
      <c r="A634" s="98"/>
      <c r="B634" s="93"/>
      <c r="D634" s="76"/>
      <c r="E634" s="76"/>
      <c r="F634" s="76"/>
    </row>
    <row r="635" spans="1:6">
      <c r="A635" s="98"/>
      <c r="B635" s="93"/>
      <c r="D635" s="76"/>
      <c r="E635" s="76"/>
      <c r="F635" s="76"/>
    </row>
    <row r="636" spans="1:6">
      <c r="A636" s="98"/>
      <c r="B636" s="93"/>
      <c r="D636" s="76"/>
      <c r="E636" s="76"/>
      <c r="F636" s="76"/>
    </row>
    <row r="637" spans="1:6">
      <c r="A637" s="98"/>
      <c r="B637" s="93"/>
      <c r="D637" s="76"/>
      <c r="E637" s="76"/>
      <c r="F637" s="76"/>
    </row>
    <row r="638" spans="1:6">
      <c r="A638" s="98"/>
      <c r="B638" s="93"/>
      <c r="D638" s="76"/>
      <c r="E638" s="76"/>
      <c r="F638" s="76"/>
    </row>
    <row r="639" spans="1:6">
      <c r="A639" s="98"/>
      <c r="B639" s="93"/>
      <c r="D639" s="76"/>
      <c r="E639" s="76"/>
      <c r="F639" s="76"/>
    </row>
    <row r="640" spans="1:6">
      <c r="A640" s="98"/>
      <c r="B640" s="93"/>
      <c r="D640" s="76"/>
      <c r="E640" s="76"/>
      <c r="F640" s="76"/>
    </row>
    <row r="641" spans="1:6">
      <c r="A641" s="98"/>
      <c r="B641" s="93"/>
      <c r="D641" s="76"/>
      <c r="E641" s="76"/>
      <c r="F641" s="76"/>
    </row>
    <row r="642" spans="1:6">
      <c r="A642" s="98"/>
      <c r="B642" s="93"/>
      <c r="D642" s="76"/>
      <c r="E642" s="76"/>
      <c r="F642" s="76"/>
    </row>
    <row r="643" spans="1:6">
      <c r="A643" s="98"/>
      <c r="B643" s="93"/>
      <c r="D643" s="76"/>
      <c r="E643" s="76"/>
      <c r="F643" s="76"/>
    </row>
    <row r="644" spans="1:6">
      <c r="A644" s="98"/>
      <c r="B644" s="93"/>
      <c r="D644" s="76"/>
      <c r="E644" s="76"/>
      <c r="F644" s="76"/>
    </row>
    <row r="645" spans="1:6">
      <c r="A645" s="98"/>
      <c r="B645" s="93"/>
      <c r="D645" s="76"/>
      <c r="E645" s="76"/>
      <c r="F645" s="76"/>
    </row>
    <row r="646" spans="1:6">
      <c r="A646" s="98"/>
      <c r="B646" s="93"/>
      <c r="D646" s="76"/>
      <c r="E646" s="76"/>
      <c r="F646" s="76"/>
    </row>
    <row r="647" spans="1:6">
      <c r="A647" s="98"/>
      <c r="B647" s="93"/>
      <c r="D647" s="76"/>
      <c r="E647" s="76"/>
      <c r="F647" s="76"/>
    </row>
    <row r="648" spans="1:6">
      <c r="A648" s="98"/>
      <c r="B648" s="93"/>
      <c r="D648" s="76"/>
      <c r="E648" s="76"/>
      <c r="F648" s="76"/>
    </row>
    <row r="649" spans="1:6">
      <c r="A649" s="98"/>
      <c r="B649" s="93"/>
      <c r="D649" s="76"/>
      <c r="E649" s="76"/>
      <c r="F649" s="76"/>
    </row>
    <row r="650" spans="1:6">
      <c r="A650" s="98"/>
      <c r="B650" s="93"/>
      <c r="D650" s="76"/>
      <c r="E650" s="76"/>
      <c r="F650" s="76"/>
    </row>
    <row r="651" spans="1:6">
      <c r="A651" s="98"/>
      <c r="B651" s="93"/>
      <c r="D651" s="76"/>
      <c r="E651" s="76"/>
      <c r="F651" s="76"/>
    </row>
    <row r="652" spans="1:6">
      <c r="A652" s="98"/>
      <c r="B652" s="93"/>
      <c r="D652" s="76"/>
      <c r="E652" s="76"/>
      <c r="F652" s="76"/>
    </row>
    <row r="653" spans="1:6">
      <c r="A653" s="98"/>
      <c r="B653" s="93"/>
      <c r="D653" s="76"/>
      <c r="E653" s="76"/>
      <c r="F653" s="76"/>
    </row>
    <row r="654" spans="1:6">
      <c r="A654" s="98"/>
      <c r="B654" s="93"/>
      <c r="D654" s="76"/>
      <c r="E654" s="76"/>
      <c r="F654" s="76"/>
    </row>
    <row r="655" spans="1:6">
      <c r="A655" s="98"/>
      <c r="B655" s="93"/>
      <c r="D655" s="76"/>
      <c r="E655" s="76"/>
      <c r="F655" s="76"/>
    </row>
    <row r="656" spans="1:6">
      <c r="A656" s="98"/>
      <c r="B656" s="93"/>
      <c r="D656" s="76"/>
      <c r="E656" s="76"/>
      <c r="F656" s="76"/>
    </row>
    <row r="657" spans="1:6">
      <c r="A657" s="98"/>
      <c r="B657" s="93"/>
      <c r="D657" s="76"/>
      <c r="E657" s="76"/>
      <c r="F657" s="76"/>
    </row>
    <row r="658" spans="1:6">
      <c r="A658" s="98"/>
      <c r="B658" s="93"/>
      <c r="D658" s="76"/>
      <c r="E658" s="76"/>
      <c r="F658" s="76"/>
    </row>
    <row r="659" spans="1:6">
      <c r="A659" s="98"/>
      <c r="B659" s="93"/>
      <c r="D659" s="76"/>
      <c r="E659" s="76"/>
      <c r="F659" s="76"/>
    </row>
    <row r="660" spans="1:6">
      <c r="A660" s="98"/>
      <c r="B660" s="93"/>
      <c r="D660" s="76"/>
      <c r="E660" s="76"/>
      <c r="F660" s="76"/>
    </row>
    <row r="661" spans="1:6">
      <c r="A661" s="98"/>
      <c r="B661" s="93"/>
      <c r="D661" s="76"/>
      <c r="E661" s="76"/>
      <c r="F661" s="76"/>
    </row>
    <row r="662" spans="1:6">
      <c r="A662" s="98"/>
      <c r="B662" s="93"/>
      <c r="D662" s="76"/>
      <c r="E662" s="76"/>
      <c r="F662" s="76"/>
    </row>
    <row r="663" spans="1:6">
      <c r="A663" s="98"/>
      <c r="B663" s="93"/>
      <c r="D663" s="76"/>
      <c r="E663" s="76"/>
      <c r="F663" s="76"/>
    </row>
    <row r="664" spans="1:6">
      <c r="A664" s="98"/>
      <c r="B664" s="93"/>
      <c r="D664" s="76"/>
      <c r="E664" s="76"/>
      <c r="F664" s="76"/>
    </row>
    <row r="665" spans="1:6">
      <c r="A665" s="98"/>
      <c r="B665" s="93"/>
      <c r="D665" s="76"/>
      <c r="E665" s="76"/>
      <c r="F665" s="76"/>
    </row>
    <row r="666" spans="1:6">
      <c r="A666" s="98"/>
      <c r="B666" s="93"/>
      <c r="D666" s="76"/>
      <c r="E666" s="76"/>
      <c r="F666" s="76"/>
    </row>
    <row r="667" spans="1:6">
      <c r="A667" s="98"/>
      <c r="B667" s="93"/>
      <c r="D667" s="76"/>
      <c r="E667" s="76"/>
      <c r="F667" s="76"/>
    </row>
    <row r="668" spans="1:6">
      <c r="A668" s="98"/>
      <c r="B668" s="93"/>
      <c r="D668" s="76"/>
      <c r="E668" s="76"/>
      <c r="F668" s="76"/>
    </row>
    <row r="669" spans="1:6">
      <c r="A669" s="98"/>
      <c r="B669" s="93"/>
      <c r="D669" s="76"/>
      <c r="E669" s="76"/>
      <c r="F669" s="76"/>
    </row>
    <row r="670" spans="1:6">
      <c r="A670" s="98"/>
      <c r="B670" s="93"/>
      <c r="D670" s="76"/>
      <c r="E670" s="76"/>
      <c r="F670" s="76"/>
    </row>
    <row r="671" spans="1:6">
      <c r="A671" s="98"/>
      <c r="B671" s="93"/>
      <c r="D671" s="76"/>
      <c r="E671" s="76"/>
      <c r="F671" s="76"/>
    </row>
    <row r="672" spans="1:6">
      <c r="A672" s="98"/>
      <c r="B672" s="93"/>
      <c r="D672" s="76"/>
      <c r="E672" s="76"/>
      <c r="F672" s="76"/>
    </row>
    <row r="673" spans="1:6">
      <c r="A673" s="98"/>
      <c r="B673" s="93"/>
      <c r="D673" s="76"/>
      <c r="E673" s="76"/>
      <c r="F673" s="76"/>
    </row>
    <row r="674" spans="1:6">
      <c r="A674" s="98"/>
      <c r="B674" s="93"/>
      <c r="D674" s="76"/>
      <c r="E674" s="76"/>
      <c r="F674" s="76"/>
    </row>
    <row r="675" spans="1:6">
      <c r="A675" s="98"/>
      <c r="B675" s="93"/>
      <c r="D675" s="76"/>
      <c r="E675" s="76"/>
      <c r="F675" s="76"/>
    </row>
    <row r="676" spans="1:6">
      <c r="A676" s="98"/>
      <c r="B676" s="93"/>
      <c r="D676" s="76"/>
      <c r="E676" s="76"/>
      <c r="F676" s="76"/>
    </row>
    <row r="677" spans="1:6">
      <c r="A677" s="98"/>
      <c r="B677" s="93"/>
      <c r="D677" s="76"/>
      <c r="E677" s="76"/>
      <c r="F677" s="76"/>
    </row>
    <row r="678" spans="1:6">
      <c r="A678" s="98"/>
      <c r="B678" s="93"/>
      <c r="D678" s="76"/>
      <c r="E678" s="76"/>
      <c r="F678" s="76"/>
    </row>
    <row r="679" spans="1:6">
      <c r="A679" s="98"/>
      <c r="B679" s="93"/>
      <c r="D679" s="76"/>
      <c r="E679" s="76"/>
      <c r="F679" s="76"/>
    </row>
    <row r="680" spans="1:6">
      <c r="A680" s="98"/>
      <c r="B680" s="93"/>
      <c r="D680" s="76"/>
      <c r="E680" s="76"/>
      <c r="F680" s="76"/>
    </row>
    <row r="681" spans="1:6">
      <c r="A681" s="98"/>
      <c r="B681" s="93"/>
      <c r="D681" s="76"/>
      <c r="E681" s="76"/>
      <c r="F681" s="76"/>
    </row>
    <row r="682" spans="1:6">
      <c r="A682" s="98"/>
      <c r="B682" s="93"/>
      <c r="D682" s="76"/>
      <c r="E682" s="76"/>
      <c r="F682" s="76"/>
    </row>
    <row r="683" spans="1:6">
      <c r="A683" s="98"/>
      <c r="B683" s="93"/>
      <c r="D683" s="76"/>
      <c r="E683" s="76"/>
      <c r="F683" s="76"/>
    </row>
    <row r="684" spans="1:6">
      <c r="A684" s="98"/>
      <c r="B684" s="93"/>
      <c r="D684" s="76"/>
      <c r="E684" s="76"/>
      <c r="F684" s="76"/>
    </row>
    <row r="685" spans="1:6">
      <c r="A685" s="98"/>
      <c r="B685" s="93"/>
      <c r="D685" s="76"/>
      <c r="E685" s="76"/>
      <c r="F685" s="76"/>
    </row>
    <row r="686" spans="1:6">
      <c r="A686" s="98"/>
      <c r="B686" s="93"/>
      <c r="D686" s="76"/>
      <c r="E686" s="76"/>
      <c r="F686" s="76"/>
    </row>
    <row r="687" spans="1:6">
      <c r="A687" s="98"/>
      <c r="B687" s="93"/>
      <c r="D687" s="76"/>
      <c r="E687" s="76"/>
      <c r="F687" s="76"/>
    </row>
    <row r="688" spans="1:6">
      <c r="A688" s="98"/>
      <c r="B688" s="93"/>
      <c r="D688" s="76"/>
      <c r="E688" s="76"/>
      <c r="F688" s="76"/>
    </row>
    <row r="689" spans="1:6">
      <c r="A689" s="98"/>
      <c r="B689" s="93"/>
      <c r="D689" s="76"/>
      <c r="E689" s="76"/>
      <c r="F689" s="76"/>
    </row>
    <row r="690" spans="1:6">
      <c r="A690" s="98"/>
      <c r="B690" s="93"/>
      <c r="D690" s="76"/>
      <c r="E690" s="76"/>
      <c r="F690" s="76"/>
    </row>
    <row r="691" spans="1:6">
      <c r="A691" s="98"/>
      <c r="B691" s="93"/>
      <c r="D691" s="76"/>
      <c r="E691" s="76"/>
      <c r="F691" s="76"/>
    </row>
    <row r="692" spans="1:6">
      <c r="A692" s="98"/>
      <c r="B692" s="93"/>
      <c r="D692" s="76"/>
      <c r="E692" s="76"/>
      <c r="F692" s="76"/>
    </row>
    <row r="693" spans="1:6">
      <c r="A693" s="98"/>
      <c r="B693" s="93"/>
      <c r="D693" s="76"/>
      <c r="E693" s="76"/>
      <c r="F693" s="76"/>
    </row>
  </sheetData>
  <mergeCells count="11">
    <mergeCell ref="I5:I6"/>
    <mergeCell ref="A5:A6"/>
    <mergeCell ref="B5:B6"/>
    <mergeCell ref="C5:C6"/>
    <mergeCell ref="D5:D6"/>
    <mergeCell ref="E5:F5"/>
    <mergeCell ref="B1:F1"/>
    <mergeCell ref="A2:F2"/>
    <mergeCell ref="A3:F3"/>
    <mergeCell ref="B4:F4"/>
    <mergeCell ref="G5:H5"/>
  </mergeCells>
  <phoneticPr fontId="24" type="noConversion"/>
  <printOptions horizontalCentered="1"/>
  <pageMargins left="0.11811023622047245" right="0.11811023622047245" top="0.94488188976377963" bottom="0.74803149606299213" header="0.55118110236220474" footer="0.31496062992125984"/>
  <pageSetup scale="72" fitToHeight="0" orientation="landscape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ნაკრები კრებსითი</vt:lpstr>
      <vt:lpstr> N1 ინტ-კრებს</vt:lpstr>
      <vt:lpstr>N2 წყალ-კანალიზაცია</vt:lpstr>
      <vt:lpstr>N3 ელექტ-კრებს</vt:lpstr>
      <vt:lpstr>N4 IT -კრებს</vt:lpstr>
      <vt:lpstr>N5 ვენტ-კრებს</vt:lpstr>
      <vt:lpstr>N6 გათბ-კრებს</vt:lpstr>
      <vt:lpstr>'N2 წყალ-კანალიზაცია'!Print_Area</vt:lpstr>
      <vt:lpstr>'N3 ელექტ-კრებს'!Print_Area</vt:lpstr>
      <vt:lpstr>'N4 IT -კრებს'!Print_Area</vt:lpstr>
      <vt:lpstr>'N5 ვენტ-კრებს'!Print_Area</vt:lpstr>
      <vt:lpstr>'N6 გათბ-კრებს'!Print_Area</vt:lpstr>
      <vt:lpstr>'ნაკრები კრებსითი'!Print_Area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Diana Bichelashvili</cp:lastModifiedBy>
  <dcterms:created xsi:type="dcterms:W3CDTF">2024-06-21T03:14:18Z</dcterms:created>
  <dcterms:modified xsi:type="dcterms:W3CDTF">2025-12-09T10:52:38Z</dcterms:modified>
</cp:coreProperties>
</file>