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https://gizonline-my.sharepoint.com/personal/anna_chkheidze_giz_de/Documents/Dokumente/Procurement/2025/1.1 Quis Goguadze/83506820 tender docs/"/>
    </mc:Choice>
  </mc:AlternateContent>
  <xr:revisionPtr revIDLastSave="230" documentId="13_ncr:1_{F703983D-ACB7-4878-89F6-6F2C6E764A5C}" xr6:coauthVersionLast="47" xr6:coauthVersionMax="47" xr10:uidLastSave="{96AC68F5-FD88-48EE-AB1B-7BD381E1C206}"/>
  <bookViews>
    <workbookView xWindow="-108" yWindow="-108" windowWidth="23256" windowHeight="12456" xr2:uid="{00000000-000D-0000-FFFF-FFFF00000000}"/>
  </bookViews>
  <sheets>
    <sheet name="Contract for Work" sheetId="3" r:id="rId1"/>
  </sheets>
  <externalReferences>
    <externalReference r:id="rId2"/>
    <externalReference r:id="rId3"/>
  </externalReferences>
  <definedNames>
    <definedName name="Erstattungsart">[1]Lists!$B$4:$B$7</definedName>
    <definedName name="lSFK">'[2]List of key experts'!$B$11:$B$34</definedName>
    <definedName name="type">[2]Listen!$B$4:$B$7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3" l="1"/>
  <c r="F11" i="3"/>
  <c r="F10" i="3"/>
  <c r="F20" i="3"/>
  <c r="F24" i="3"/>
  <c r="F23" i="3"/>
  <c r="F21" i="3"/>
  <c r="F22" i="3"/>
  <c r="C7" i="3"/>
  <c r="C6" i="3"/>
  <c r="C5" i="3"/>
  <c r="C4" i="3"/>
  <c r="F19" i="3"/>
  <c r="F25" i="3"/>
  <c r="F13" i="3" l="1"/>
  <c r="F26" i="3"/>
  <c r="F31" i="3" l="1"/>
  <c r="F32" i="3" s="1"/>
  <c r="F33" i="3" l="1"/>
  <c r="D3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Tamar Khurtsilava</author>
  </authors>
  <commentList>
    <comment ref="A8" authorId="0" shapeId="0" xr:uid="{E7A7A23B-BC25-4183-AB6E-EA5EA1770E84}">
      <text>
        <r>
          <rPr>
            <sz val="9"/>
            <color indexed="81"/>
            <rFont val="Tahoma"/>
            <family val="2"/>
          </rPr>
          <t>in the case of contracts for work</t>
        </r>
      </text>
    </comment>
    <comment ref="A15" authorId="0" shapeId="0" xr:uid="{3E593B71-962E-4E4B-8D81-5C964182A774}">
      <text>
        <r>
          <rPr>
            <sz val="9"/>
            <color indexed="81"/>
            <rFont val="Tahoma"/>
            <family val="2"/>
          </rPr>
          <t>in the case of contracts for work</t>
        </r>
      </text>
    </comment>
  </commentList>
</comments>
</file>

<file path=xl/sharedStrings.xml><?xml version="1.0" encoding="utf-8"?>
<sst xmlns="http://schemas.openxmlformats.org/spreadsheetml/2006/main" count="55" uniqueCount="49">
  <si>
    <t>CONFIDENTIAL</t>
  </si>
  <si>
    <t>Tender number:</t>
  </si>
  <si>
    <t>Assignment:</t>
  </si>
  <si>
    <t>Project number (PN):</t>
  </si>
  <si>
    <t>Date:</t>
  </si>
  <si>
    <t>Fee  ̶  daily rate Item</t>
  </si>
  <si>
    <t>Name</t>
  </si>
  <si>
    <t>Type of reimbursement</t>
  </si>
  <si>
    <t>Number</t>
  </si>
  <si>
    <t>Remuneration
GEL</t>
  </si>
  <si>
    <t>Total</t>
  </si>
  <si>
    <t>Explanations</t>
  </si>
  <si>
    <t>Subtotal</t>
  </si>
  <si>
    <t>Item</t>
  </si>
  <si>
    <t>Total 
GEL</t>
  </si>
  <si>
    <t>Total in GEL</t>
  </si>
  <si>
    <t>VAT</t>
  </si>
  <si>
    <t>1. Fixed Price</t>
  </si>
  <si>
    <t>Description</t>
  </si>
  <si>
    <t>Remuneration</t>
  </si>
  <si>
    <t>2. Total costs</t>
  </si>
  <si>
    <t>TV appereances</t>
  </si>
  <si>
    <t>23.2227.9-001.00</t>
  </si>
  <si>
    <t>Visual Identity</t>
  </si>
  <si>
    <t>Design Materials</t>
  </si>
  <si>
    <t>•	Develop a campaign identity.
•	Design a consistent color palette, fonts, and graphic elements.
•	Development of tagline of the campaign/key messages and areas to communicate</t>
  </si>
  <si>
    <t>Landing Page Development</t>
  </si>
  <si>
    <t>Produce graphical videos</t>
  </si>
  <si>
    <t xml:space="preserve">Develop interactive digital content </t>
  </si>
  <si>
    <t>Articles in media</t>
  </si>
  <si>
    <t>Success Video development</t>
  </si>
  <si>
    <t>•	Design stickers/posters for elevators and lobbies.
•	Develop flyers/brochures for distribution about elevator safety
•	Produce graphic poster with “do’s and don’ts. In the elevator”</t>
  </si>
  <si>
    <t>•	Develop and maintain a simple, mobile-friendly landing page, including domain registration and hosting setup, ensuring full alignment with the campaign’s visual identity. The contractor shall cover all design, technical development, and integration costs, including embedding videos, posters, and downloadable materials.
•	Integrate QR codes for tracking page visits.</t>
  </si>
  <si>
    <t>•	Produce 3 short (up to 30-40 sec) videos/graphical for Instagram and Facebook about illustrating correct vs. unsafe behavior in the elevator, 1 video about the safety of the elevator, 1 video about responsible parties for elevator standard compliance.</t>
  </si>
  <si>
    <t xml:space="preserve">•	Develop interactive digital content in partnership with popular media outlet (e.g., quizzes, reels) on “What to do if the elevator gets stuck?” “tips for compliance measures for elevator safety ” </t>
  </si>
  <si>
    <t>Articles in media, up to 3 articles  with different focuses around elevator safety, content created and published in the media.</t>
  </si>
  <si>
    <t>•	Develop a campaign wrap-up success video showcasing activities, events, and success stories.</t>
  </si>
  <si>
    <t>Media Engagement - Organize 1 TV media appearances in relevant business show.</t>
  </si>
  <si>
    <t>Elevator Safety Campaign</t>
  </si>
  <si>
    <t xml:space="preserve">Media and communication expert </t>
  </si>
  <si>
    <t>1.Fees</t>
  </si>
  <si>
    <t>Team Leader</t>
  </si>
  <si>
    <t>•	Develop the overall visual identity of the Elevator Safety Campaign
•	Provide creative direction for all campaign materials, including posters, stickers, and digital graphics
•	Direct the creative concept, mood, storyboard, and visual style for all campaign videos
•	Ensure visual and narrative consistency across all offline and digital communication tools</t>
  </si>
  <si>
    <t xml:space="preserve">•	Coordinate multi-channel communication activities, including social media, landing page updates, interactive digital tools, and media outreach.
•	Draft or supervise the preparation of communication materials, including messaging, key texts for the landing page, and content for printed materials.
•	Prepare and disseminate media materials, article content, interactive content and ensure the media placement
•	Develop, refine, and implement the overall communication plan, key messages for the Elevator Safety Campaign, ensuring alignment with of the campaign with it. </t>
  </si>
  <si>
    <t>Art Designer</t>
  </si>
  <si>
    <t>Expert 1</t>
  </si>
  <si>
    <t>Expert 2</t>
  </si>
  <si>
    <t>17/12/2025</t>
  </si>
  <si>
    <t>Price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</si>
</sst>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5" x14ac:knownFonts="1">
    <font>
      <sz val="11"/>
      <color theme="1"/>
      <name val="Calibri"/>
      <family val="2"/>
      <scheme val="minor"/>
    </font>
    <font>
      <b/>
      <sz val="11"/>
      <color theme="3"/>
      <name val="Calibri"/>
      <family val="2"/>
      <scheme val="minor"/>
    </font>
    <font>
      <b/>
      <sz val="9"/>
      <color theme="1"/>
      <name val="Arial"/>
      <family val="2"/>
    </font>
    <font>
      <sz val="9"/>
      <color theme="1"/>
      <name val="Arial"/>
      <family val="2"/>
    </font>
    <font>
      <sz val="9"/>
      <name val="Calibri"/>
      <family val="2"/>
      <scheme val="minor"/>
    </font>
    <font>
      <sz val="9"/>
      <name val="Arial"/>
      <family val="2"/>
    </font>
    <font>
      <b/>
      <sz val="9"/>
      <color theme="0"/>
      <name val="Arial"/>
      <family val="2"/>
    </font>
    <font>
      <b/>
      <sz val="9"/>
      <name val="Arial"/>
      <family val="2"/>
    </font>
    <font>
      <sz val="9"/>
      <color theme="1"/>
      <name val="Calibri"/>
      <family val="2"/>
      <scheme val="minor"/>
    </font>
    <font>
      <b/>
      <sz val="9"/>
      <color theme="1"/>
      <name val="Calibri"/>
      <family val="2"/>
      <scheme val="minor"/>
    </font>
    <font>
      <b/>
      <sz val="14"/>
      <color theme="1"/>
      <name val="Calibri"/>
      <family val="2"/>
      <scheme val="minor"/>
    </font>
    <font>
      <sz val="9"/>
      <color indexed="81"/>
      <name val="Tahoma"/>
      <family val="2"/>
    </font>
    <font>
      <i/>
      <sz val="8"/>
      <color theme="1"/>
      <name val="Arial"/>
      <family val="2"/>
    </font>
    <font>
      <b/>
      <sz val="10"/>
      <color theme="1"/>
      <name val="Arial"/>
      <family val="2"/>
    </font>
    <font>
      <b/>
      <u/>
      <sz val="12"/>
      <color rgb="FF00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rgb="FFFEF7E6"/>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27">
    <border>
      <left/>
      <right/>
      <top/>
      <bottom/>
      <diagonal/>
    </border>
    <border>
      <left/>
      <right/>
      <top/>
      <bottom style="medium">
        <color theme="4" tint="0.39997558519241921"/>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right/>
      <top/>
      <bottom style="double">
        <color indexed="64"/>
      </bottom>
      <diagonal/>
    </border>
    <border>
      <left style="hair">
        <color theme="0"/>
      </left>
      <right style="hair">
        <color theme="0"/>
      </right>
      <top/>
      <bottom/>
      <diagonal/>
    </border>
    <border>
      <left/>
      <right/>
      <top/>
      <bottom style="medium">
        <color theme="0"/>
      </bottom>
      <diagonal/>
    </border>
    <border>
      <left/>
      <right/>
      <top style="medium">
        <color theme="0"/>
      </top>
      <bottom style="medium">
        <color theme="0"/>
      </bottom>
      <diagonal/>
    </border>
    <border>
      <left style="hair">
        <color theme="0"/>
      </left>
      <right style="hair">
        <color theme="0"/>
      </right>
      <top style="medium">
        <color theme="0"/>
      </top>
      <bottom style="medium">
        <color theme="0"/>
      </bottom>
      <diagonal/>
    </border>
    <border>
      <left/>
      <right/>
      <top/>
      <bottom style="hair">
        <color indexed="64"/>
      </bottom>
      <diagonal/>
    </border>
    <border>
      <left/>
      <right/>
      <top style="hair">
        <color indexed="64"/>
      </top>
      <bottom style="hair">
        <color indexed="64"/>
      </bottom>
      <diagonal/>
    </border>
    <border>
      <left/>
      <right/>
      <top style="double">
        <color indexed="64"/>
      </top>
      <bottom style="medium">
        <color theme="0"/>
      </bottom>
      <diagonal/>
    </border>
    <border>
      <left/>
      <right style="dotted">
        <color indexed="64"/>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diagonal/>
    </border>
    <border>
      <left style="hair">
        <color theme="0"/>
      </left>
      <right style="hair">
        <color theme="0"/>
      </right>
      <top style="thin">
        <color indexed="64"/>
      </top>
      <bottom style="medium">
        <color theme="0"/>
      </bottom>
      <diagonal/>
    </border>
    <border>
      <left/>
      <right/>
      <top style="thin">
        <color indexed="64"/>
      </top>
      <bottom/>
      <diagonal/>
    </border>
    <border>
      <left/>
      <right/>
      <top style="thin">
        <color indexed="64"/>
      </top>
      <bottom style="medium">
        <color theme="0"/>
      </bottom>
      <diagonal/>
    </border>
    <border>
      <left/>
      <right style="thin">
        <color indexed="64"/>
      </right>
      <top style="thin">
        <color indexed="64"/>
      </top>
      <bottom style="medium">
        <color theme="0"/>
      </bottom>
      <diagonal/>
    </border>
    <border>
      <left style="thin">
        <color indexed="64"/>
      </left>
      <right/>
      <top/>
      <bottom/>
      <diagonal/>
    </border>
    <border>
      <left/>
      <right style="thin">
        <color indexed="64"/>
      </right>
      <top style="medium">
        <color theme="0"/>
      </top>
      <bottom style="medium">
        <color theme="0"/>
      </bottom>
      <diagonal/>
    </border>
    <border>
      <left style="medium">
        <color theme="0"/>
      </left>
      <right/>
      <top style="medium">
        <color theme="0"/>
      </top>
      <bottom/>
      <diagonal/>
    </border>
    <border>
      <left/>
      <right style="medium">
        <color theme="0"/>
      </right>
      <top style="medium">
        <color theme="0"/>
      </top>
      <bottom/>
      <diagonal/>
    </border>
  </borders>
  <cellStyleXfs count="8">
    <xf numFmtId="0" fontId="0" fillId="0" borderId="0"/>
    <xf numFmtId="0" fontId="1" fillId="0" borderId="1" applyNumberFormat="0" applyFill="0" applyAlignment="0" applyProtection="0"/>
    <xf numFmtId="49" fontId="4" fillId="3" borderId="2" applyNumberFormat="0">
      <alignment vertical="center" wrapText="1"/>
      <protection locked="0"/>
    </xf>
    <xf numFmtId="0" fontId="4" fillId="3" borderId="2" applyNumberFormat="0">
      <alignment vertical="center" shrinkToFit="1"/>
      <protection locked="0"/>
    </xf>
    <xf numFmtId="4" fontId="4" fillId="3" borderId="2">
      <alignment vertical="center" shrinkToFit="1"/>
      <protection locked="0"/>
    </xf>
    <xf numFmtId="164" fontId="8" fillId="0" borderId="3" applyFont="0" applyFill="0" applyAlignment="0" applyProtection="0"/>
    <xf numFmtId="0" fontId="9" fillId="0" borderId="4" applyNumberFormat="0" applyFill="0" applyAlignment="0" applyProtection="0"/>
    <xf numFmtId="0" fontId="8" fillId="0" borderId="3" applyNumberFormat="0">
      <alignment vertical="center" wrapText="1"/>
    </xf>
  </cellStyleXfs>
  <cellXfs count="60">
    <xf numFmtId="0" fontId="0" fillId="0" borderId="0" xfId="0"/>
    <xf numFmtId="0" fontId="3" fillId="0" borderId="0" xfId="0" applyFont="1"/>
    <xf numFmtId="0" fontId="3" fillId="4" borderId="0" xfId="0" applyFont="1" applyFill="1"/>
    <xf numFmtId="0" fontId="3" fillId="0" borderId="10" xfId="0" applyFont="1" applyBorder="1"/>
    <xf numFmtId="0" fontId="3" fillId="0" borderId="11" xfId="0" applyFont="1" applyBorder="1"/>
    <xf numFmtId="0" fontId="6" fillId="2" borderId="7" xfId="1" applyFont="1" applyFill="1" applyBorder="1" applyAlignment="1">
      <alignment vertical="center"/>
    </xf>
    <xf numFmtId="9" fontId="3" fillId="0" borderId="11" xfId="0" applyNumberFormat="1" applyFont="1" applyBorder="1" applyAlignment="1">
      <alignment horizontal="center"/>
    </xf>
    <xf numFmtId="0" fontId="2" fillId="0" borderId="11" xfId="0" applyFont="1" applyBorder="1"/>
    <xf numFmtId="0" fontId="5" fillId="2" borderId="7" xfId="0" applyFont="1" applyFill="1" applyBorder="1"/>
    <xf numFmtId="0" fontId="3" fillId="2" borderId="7" xfId="0" applyFont="1" applyFill="1" applyBorder="1"/>
    <xf numFmtId="0" fontId="3" fillId="4" borderId="7" xfId="0" applyFont="1" applyFill="1" applyBorder="1"/>
    <xf numFmtId="0" fontId="2" fillId="5" borderId="9" xfId="0" applyFont="1" applyFill="1" applyBorder="1" applyAlignment="1" applyProtection="1">
      <alignment horizontal="left"/>
      <protection locked="0"/>
    </xf>
    <xf numFmtId="0" fontId="8" fillId="4" borderId="0" xfId="0" applyFont="1" applyFill="1"/>
    <xf numFmtId="0" fontId="3" fillId="4" borderId="12" xfId="0" applyFont="1" applyFill="1" applyBorder="1"/>
    <xf numFmtId="0" fontId="9" fillId="0" borderId="0" xfId="0" applyFont="1" applyAlignment="1">
      <alignment horizontal="left" vertical="center"/>
    </xf>
    <xf numFmtId="0" fontId="3" fillId="0" borderId="0" xfId="0" applyFont="1" applyAlignment="1" applyProtection="1">
      <alignment horizontal="left"/>
      <protection locked="0"/>
    </xf>
    <xf numFmtId="0" fontId="2" fillId="0" borderId="5" xfId="0" applyFont="1" applyBorder="1"/>
    <xf numFmtId="0" fontId="2" fillId="0" borderId="13"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2" fillId="0" borderId="11" xfId="0" applyFont="1" applyBorder="1" applyAlignment="1">
      <alignment horizontal="center"/>
    </xf>
    <xf numFmtId="0" fontId="14" fillId="0" borderId="0" xfId="0" applyFont="1"/>
    <xf numFmtId="0" fontId="2" fillId="6" borderId="18" xfId="0" applyFont="1" applyFill="1" applyBorder="1" applyAlignment="1">
      <alignment horizontal="left" vertical="top" wrapText="1"/>
    </xf>
    <xf numFmtId="0" fontId="3" fillId="5" borderId="17" xfId="0" applyFont="1" applyFill="1" applyBorder="1" applyAlignment="1" applyProtection="1">
      <alignment horizontal="center" vertical="center" wrapText="1"/>
      <protection locked="0"/>
    </xf>
    <xf numFmtId="0" fontId="3" fillId="0" borderId="17" xfId="0" applyFont="1" applyBorder="1" applyAlignment="1">
      <alignment horizontal="center" vertical="center"/>
    </xf>
    <xf numFmtId="14" fontId="3" fillId="5" borderId="6" xfId="0" applyNumberFormat="1" applyFont="1" applyFill="1" applyBorder="1" applyAlignment="1" applyProtection="1">
      <alignment horizontal="left"/>
      <protection locked="0"/>
    </xf>
    <xf numFmtId="0" fontId="3" fillId="0" borderId="14" xfId="0" applyFont="1" applyBorder="1"/>
    <xf numFmtId="0" fontId="2" fillId="5" borderId="19" xfId="0" applyFont="1" applyFill="1" applyBorder="1" applyAlignment="1" applyProtection="1">
      <alignment horizontal="left"/>
      <protection locked="0"/>
    </xf>
    <xf numFmtId="0" fontId="3" fillId="0" borderId="20" xfId="0" applyFont="1" applyBorder="1"/>
    <xf numFmtId="0" fontId="3" fillId="0" borderId="23" xfId="0" applyFont="1" applyBorder="1"/>
    <xf numFmtId="0" fontId="3" fillId="0" borderId="15" xfId="0" applyFont="1" applyBorder="1"/>
    <xf numFmtId="0" fontId="3" fillId="0" borderId="4" xfId="0" applyFont="1" applyBorder="1" applyAlignment="1" applyProtection="1">
      <alignment horizontal="left"/>
      <protection locked="0"/>
    </xf>
    <xf numFmtId="0" fontId="3" fillId="0" borderId="4" xfId="0" applyFont="1" applyBorder="1"/>
    <xf numFmtId="0" fontId="2" fillId="6" borderId="18" xfId="0" applyFont="1" applyFill="1" applyBorder="1" applyAlignment="1">
      <alignment horizontal="left" vertical="top"/>
    </xf>
    <xf numFmtId="0" fontId="5" fillId="5" borderId="17" xfId="0" applyFont="1" applyFill="1" applyBorder="1" applyAlignment="1" applyProtection="1">
      <alignment horizontal="left" vertical="top" wrapText="1"/>
      <protection locked="0"/>
    </xf>
    <xf numFmtId="0" fontId="3" fillId="4" borderId="17" xfId="0" applyFont="1" applyFill="1" applyBorder="1" applyAlignment="1">
      <alignment vertical="top"/>
    </xf>
    <xf numFmtId="0" fontId="3" fillId="4" borderId="17" xfId="0" applyFont="1" applyFill="1" applyBorder="1" applyAlignment="1" applyProtection="1">
      <alignment horizontal="left" vertical="top"/>
      <protection locked="0"/>
    </xf>
    <xf numFmtId="0" fontId="5" fillId="4" borderId="17" xfId="0" applyFont="1" applyFill="1" applyBorder="1" applyAlignment="1" applyProtection="1">
      <alignment horizontal="left" vertical="top" wrapText="1"/>
      <protection locked="0"/>
    </xf>
    <xf numFmtId="0" fontId="7" fillId="4" borderId="17" xfId="0" applyFont="1" applyFill="1" applyBorder="1" applyAlignment="1" applyProtection="1">
      <alignment horizontal="left" vertical="top" wrapText="1"/>
      <protection locked="0"/>
    </xf>
    <xf numFmtId="0" fontId="13" fillId="5" borderId="4" xfId="0" applyFont="1" applyFill="1" applyBorder="1"/>
    <xf numFmtId="0" fontId="12" fillId="0" borderId="0" xfId="0" applyFont="1" applyAlignment="1">
      <alignment vertical="top" wrapText="1"/>
    </xf>
    <xf numFmtId="0" fontId="10" fillId="0" borderId="0" xfId="0" applyFont="1" applyAlignment="1">
      <alignment horizontal="left" vertical="center" wrapText="1"/>
    </xf>
    <xf numFmtId="0" fontId="2" fillId="0" borderId="5" xfId="0" applyFont="1" applyBorder="1" applyAlignment="1">
      <alignment horizontal="left"/>
    </xf>
    <xf numFmtId="0" fontId="6" fillId="2" borderId="0" xfId="1" applyFont="1" applyFill="1" applyBorder="1" applyAlignment="1">
      <alignment vertical="center"/>
    </xf>
    <xf numFmtId="0" fontId="7" fillId="5" borderId="8" xfId="0" applyFont="1" applyFill="1" applyBorder="1" applyAlignment="1" applyProtection="1">
      <alignment horizontal="left" wrapText="1"/>
      <protection locked="0"/>
    </xf>
    <xf numFmtId="0" fontId="3" fillId="0" borderId="10" xfId="0" applyFont="1" applyBorder="1"/>
    <xf numFmtId="0" fontId="7" fillId="5" borderId="21" xfId="0" applyFont="1" applyFill="1" applyBorder="1" applyAlignment="1" applyProtection="1">
      <alignment horizontal="left" wrapText="1"/>
      <protection locked="0"/>
    </xf>
    <xf numFmtId="0" fontId="7" fillId="5" borderId="22" xfId="0" applyFont="1" applyFill="1" applyBorder="1" applyAlignment="1" applyProtection="1">
      <alignment horizontal="left" wrapText="1"/>
      <protection locked="0"/>
    </xf>
    <xf numFmtId="0" fontId="7" fillId="5" borderId="24" xfId="0" applyFont="1" applyFill="1" applyBorder="1" applyAlignment="1" applyProtection="1">
      <alignment horizontal="left" wrapText="1"/>
      <protection locked="0"/>
    </xf>
    <xf numFmtId="0" fontId="5" fillId="5" borderId="8" xfId="0" applyFont="1" applyFill="1" applyBorder="1" applyAlignment="1" applyProtection="1">
      <alignment horizontal="left" wrapText="1"/>
      <protection locked="0"/>
    </xf>
    <xf numFmtId="0" fontId="5" fillId="5" borderId="24" xfId="0" applyFont="1" applyFill="1" applyBorder="1" applyAlignment="1" applyProtection="1">
      <alignment horizontal="left" wrapText="1"/>
      <protection locked="0"/>
    </xf>
    <xf numFmtId="0" fontId="3" fillId="0" borderId="0" xfId="0" applyFont="1" applyAlignment="1">
      <alignment horizontal="center"/>
    </xf>
    <xf numFmtId="0" fontId="5" fillId="5" borderId="4" xfId="0" applyFont="1" applyFill="1" applyBorder="1" applyAlignment="1" applyProtection="1">
      <alignment horizontal="left" wrapText="1"/>
      <protection locked="0"/>
    </xf>
    <xf numFmtId="0" fontId="5" fillId="5" borderId="16" xfId="0" applyFont="1" applyFill="1" applyBorder="1" applyAlignment="1" applyProtection="1">
      <alignment horizontal="left" wrapText="1"/>
      <protection locked="0"/>
    </xf>
    <xf numFmtId="0" fontId="2" fillId="6" borderId="25" xfId="0" applyFont="1" applyFill="1" applyBorder="1" applyAlignment="1">
      <alignment horizontal="left" vertical="top"/>
    </xf>
    <xf numFmtId="0" fontId="2" fillId="6" borderId="26" xfId="0" applyFont="1" applyFill="1" applyBorder="1" applyAlignment="1">
      <alignment horizontal="left" vertical="top"/>
    </xf>
    <xf numFmtId="0" fontId="2" fillId="6" borderId="26" xfId="0" applyFont="1" applyFill="1" applyBorder="1" applyAlignment="1">
      <alignment horizontal="left" vertical="top"/>
    </xf>
    <xf numFmtId="0" fontId="3" fillId="5" borderId="17" xfId="0" applyFont="1" applyFill="1" applyBorder="1" applyAlignment="1" applyProtection="1">
      <alignment horizontal="left" wrapText="1"/>
      <protection locked="0"/>
    </xf>
    <xf numFmtId="0" fontId="3" fillId="5" borderId="17"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center" vertical="center" wrapText="1"/>
      <protection locked="0"/>
    </xf>
  </cellXfs>
  <cellStyles count="8">
    <cellStyle name="Beschriftung" xfId="7" xr:uid="{00000000-0005-0000-0000-000000000000}"/>
    <cellStyle name="Eingabe Betrag" xfId="4" xr:uid="{00000000-0005-0000-0000-000001000000}"/>
    <cellStyle name="Eingabe Tabelle" xfId="2" xr:uid="{00000000-0005-0000-0000-000002000000}"/>
    <cellStyle name="Eingabe Zahl" xfId="3" xr:uid="{00000000-0005-0000-0000-000003000000}"/>
    <cellStyle name="Ergebniszeile" xfId="6" xr:uid="{00000000-0005-0000-0000-000004000000}"/>
    <cellStyle name="Heading 3" xfId="1" builtinId="18"/>
    <cellStyle name="Normal" xfId="0" builtinId="0"/>
    <cellStyle name="Tabelle Zahl" xfId="5" xr:uid="{00000000-0005-0000-0000-000007000000}"/>
  </cellStyles>
  <dxfs count="2">
    <dxf>
      <border>
        <left style="thin">
          <color theme="9" tint="-0.24994659260841701"/>
        </left>
        <right style="thin">
          <color theme="9" tint="-0.24994659260841701"/>
        </right>
        <top style="thin">
          <color theme="9" tint="-0.24994659260841701"/>
        </top>
        <bottom style="thin">
          <color theme="9" tint="-0.24994659260841701"/>
        </bottom>
        <vertical/>
        <horizontal/>
      </border>
    </dxf>
    <dxf>
      <fill>
        <patternFill>
          <bgColor theme="7" tint="0.79998168889431442"/>
        </patternFill>
      </fill>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5</xdr:col>
      <xdr:colOff>492126</xdr:colOff>
      <xdr:row>0</xdr:row>
      <xdr:rowOff>76200</xdr:rowOff>
    </xdr:from>
    <xdr:to>
      <xdr:col>6</xdr:col>
      <xdr:colOff>1527176</xdr:colOff>
      <xdr:row>1</xdr:row>
      <xdr:rowOff>626605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1589" b="5808"/>
        <a:stretch/>
      </xdr:blipFill>
      <xdr:spPr>
        <a:xfrm>
          <a:off x="5924551" y="76200"/>
          <a:ext cx="1676400" cy="748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42-10-kostenschaetzung-us-kv-en%20(5)1"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Tamar.Khurtsilava\Desktop\42-2-2020-preisblatt-en1.xlsx" TargetMode="External"/><Relationship Id="rId1" Type="http://schemas.openxmlformats.org/officeDocument/2006/relationships/externalLinkPath" Target="https://gizonline.sharepoint.com/Users/Tamar.Khurtsilava/Desktop/42-2-2020-preisblatt-en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estimate"/>
      <sheetName val="List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sheetName val="List of key experts"/>
      <sheetName val="Listen"/>
    </sheetNames>
    <sheetDataSet>
      <sheetData sheetId="0" refreshError="1"/>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36"/>
  <sheetViews>
    <sheetView showGridLines="0" tabSelected="1" topLeftCell="A22" zoomScale="65" zoomScaleNormal="65" workbookViewId="0">
      <selection activeCell="J26" sqref="J26"/>
    </sheetView>
  </sheetViews>
  <sheetFormatPr defaultColWidth="9.21875" defaultRowHeight="14.4" x14ac:dyDescent="0.3"/>
  <cols>
    <col min="1" max="1" width="19.21875" customWidth="1"/>
    <col min="2" max="2" width="18.5546875" customWidth="1"/>
    <col min="3" max="3" width="16.77734375" customWidth="1"/>
    <col min="4" max="4" width="8.77734375" customWidth="1"/>
    <col min="5" max="5" width="17.77734375" customWidth="1"/>
    <col min="7" max="7" width="39.21875" customWidth="1"/>
  </cols>
  <sheetData>
    <row r="1" spans="1:7" ht="15.6" x14ac:dyDescent="0.3">
      <c r="A1" s="21" t="s">
        <v>0</v>
      </c>
    </row>
    <row r="2" spans="1:7" ht="73.5" customHeight="1" x14ac:dyDescent="0.3">
      <c r="A2" s="41" t="s">
        <v>48</v>
      </c>
      <c r="B2" s="41"/>
      <c r="C2" s="41"/>
      <c r="D2" s="41"/>
      <c r="E2" s="41"/>
      <c r="F2" s="41"/>
      <c r="G2" s="14"/>
    </row>
    <row r="3" spans="1:7" ht="17.100000000000001" customHeight="1" thickBot="1" x14ac:dyDescent="0.35">
      <c r="A3" s="26" t="s">
        <v>1</v>
      </c>
      <c r="B3" s="27">
        <v>83506820</v>
      </c>
      <c r="C3" s="28" t="s">
        <v>2</v>
      </c>
      <c r="D3" s="46" t="s">
        <v>38</v>
      </c>
      <c r="E3" s="46"/>
      <c r="F3" s="46"/>
      <c r="G3" s="47"/>
    </row>
    <row r="4" spans="1:7" ht="17.100000000000001" customHeight="1" thickBot="1" x14ac:dyDescent="0.35">
      <c r="A4" s="29" t="s">
        <v>3</v>
      </c>
      <c r="B4" s="11" t="s">
        <v>22</v>
      </c>
      <c r="C4" s="1" t="str">
        <f>IF(A2="Price schedule","Contractor:","")</f>
        <v>Contractor:</v>
      </c>
      <c r="D4" s="44"/>
      <c r="E4" s="44"/>
      <c r="F4" s="44"/>
      <c r="G4" s="48"/>
    </row>
    <row r="5" spans="1:7" ht="17.100000000000001" customHeight="1" thickBot="1" x14ac:dyDescent="0.35">
      <c r="A5" s="29" t="s">
        <v>4</v>
      </c>
      <c r="B5" s="25" t="s">
        <v>47</v>
      </c>
      <c r="C5" s="1" t="str">
        <f>IF(A2="Price Schedule","Tax ID","")</f>
        <v>Tax ID</v>
      </c>
      <c r="D5" s="49"/>
      <c r="E5" s="49"/>
      <c r="F5" s="49"/>
      <c r="G5" s="50"/>
    </row>
    <row r="6" spans="1:7" ht="17.100000000000001" customHeight="1" thickBot="1" x14ac:dyDescent="0.35">
      <c r="A6" s="29"/>
      <c r="B6" s="15"/>
      <c r="C6" s="1" t="str">
        <f>IF(A2="Price schedule","Address:","")</f>
        <v>Address:</v>
      </c>
      <c r="D6" s="49"/>
      <c r="E6" s="49"/>
      <c r="F6" s="49"/>
      <c r="G6" s="50"/>
    </row>
    <row r="7" spans="1:7" ht="17.100000000000001" customHeight="1" x14ac:dyDescent="0.3">
      <c r="A7" s="30"/>
      <c r="B7" s="31"/>
      <c r="C7" s="32" t="str">
        <f>IF(A2="Price schedule","Telephone/Email:","")</f>
        <v>Telephone/Email:</v>
      </c>
      <c r="D7" s="52"/>
      <c r="E7" s="52"/>
      <c r="F7" s="52"/>
      <c r="G7" s="53"/>
    </row>
    <row r="8" spans="1:7" ht="17.100000000000001" customHeight="1" thickBot="1" x14ac:dyDescent="0.35">
      <c r="A8" s="5" t="s">
        <v>40</v>
      </c>
      <c r="B8" s="8"/>
      <c r="C8" s="8"/>
      <c r="D8" s="8"/>
      <c r="E8" s="9"/>
      <c r="F8" s="9"/>
      <c r="G8" s="9"/>
    </row>
    <row r="9" spans="1:7" ht="25.05" customHeight="1" x14ac:dyDescent="0.3">
      <c r="A9" s="33" t="s">
        <v>5</v>
      </c>
      <c r="B9" s="33" t="s">
        <v>6</v>
      </c>
      <c r="C9" s="33" t="s">
        <v>7</v>
      </c>
      <c r="D9" s="33" t="s">
        <v>8</v>
      </c>
      <c r="E9" s="33" t="s">
        <v>9</v>
      </c>
      <c r="F9" s="33" t="s">
        <v>10</v>
      </c>
      <c r="G9" s="33" t="s">
        <v>11</v>
      </c>
    </row>
    <row r="10" spans="1:7" ht="105.45" customHeight="1" x14ac:dyDescent="0.3">
      <c r="A10" s="34" t="s">
        <v>41</v>
      </c>
      <c r="B10" s="34" t="s">
        <v>41</v>
      </c>
      <c r="C10" s="34"/>
      <c r="D10" s="34">
        <v>12</v>
      </c>
      <c r="E10" s="34"/>
      <c r="F10" s="34">
        <f>D10*E10</f>
        <v>0</v>
      </c>
      <c r="G10" s="34" t="s">
        <v>42</v>
      </c>
    </row>
    <row r="11" spans="1:7" ht="170.4" customHeight="1" x14ac:dyDescent="0.3">
      <c r="A11" s="34" t="s">
        <v>45</v>
      </c>
      <c r="B11" s="34" t="s">
        <v>44</v>
      </c>
      <c r="C11" s="34"/>
      <c r="D11" s="34">
        <v>13</v>
      </c>
      <c r="E11" s="34"/>
      <c r="F11" s="34">
        <f>E11*D11</f>
        <v>0</v>
      </c>
      <c r="G11" s="34" t="s">
        <v>43</v>
      </c>
    </row>
    <row r="12" spans="1:7" ht="108" customHeight="1" x14ac:dyDescent="0.3">
      <c r="A12" s="34" t="s">
        <v>46</v>
      </c>
      <c r="B12" s="34" t="s">
        <v>39</v>
      </c>
      <c r="C12" s="34"/>
      <c r="D12" s="34">
        <v>14</v>
      </c>
      <c r="E12" s="34"/>
      <c r="F12" s="34">
        <f>D12*E12</f>
        <v>0</v>
      </c>
      <c r="G12" s="34" t="s">
        <v>42</v>
      </c>
    </row>
    <row r="13" spans="1:7" ht="31.5" customHeight="1" x14ac:dyDescent="0.3">
      <c r="A13" s="35" t="s">
        <v>12</v>
      </c>
      <c r="B13" s="36"/>
      <c r="C13" s="35"/>
      <c r="D13" s="37"/>
      <c r="E13" s="37"/>
      <c r="F13" s="38">
        <f>SUM(F10:F12)</f>
        <v>0</v>
      </c>
      <c r="G13" s="37"/>
    </row>
    <row r="14" spans="1:7" ht="18.75" customHeight="1" thickBot="1" x14ac:dyDescent="0.35">
      <c r="A14" s="10"/>
      <c r="B14" s="10"/>
      <c r="C14" s="10"/>
      <c r="D14" s="10"/>
      <c r="E14" s="10"/>
      <c r="F14" s="10"/>
      <c r="G14" s="10"/>
    </row>
    <row r="15" spans="1:7" ht="15" thickBot="1" x14ac:dyDescent="0.35">
      <c r="A15" s="5" t="s">
        <v>17</v>
      </c>
      <c r="B15" s="8"/>
      <c r="C15" s="8"/>
      <c r="D15" s="8"/>
      <c r="E15" s="9"/>
      <c r="F15" s="9"/>
      <c r="G15" s="9"/>
    </row>
    <row r="16" spans="1:7" ht="9.75" customHeight="1" thickBot="1" x14ac:dyDescent="0.35">
      <c r="A16" s="51"/>
      <c r="B16" s="51"/>
      <c r="C16" s="51"/>
      <c r="D16" s="51"/>
      <c r="E16" s="1"/>
      <c r="F16" s="1"/>
      <c r="G16" s="1"/>
    </row>
    <row r="17" spans="1:7" ht="24" x14ac:dyDescent="0.3">
      <c r="A17" s="33" t="s">
        <v>13</v>
      </c>
      <c r="B17" s="54" t="s">
        <v>18</v>
      </c>
      <c r="C17" s="55"/>
      <c r="D17" s="22" t="s">
        <v>8</v>
      </c>
      <c r="E17" s="22" t="s">
        <v>19</v>
      </c>
      <c r="F17" s="22" t="s">
        <v>14</v>
      </c>
      <c r="G17" s="56" t="s">
        <v>11</v>
      </c>
    </row>
    <row r="18" spans="1:7" ht="91.5" customHeight="1" x14ac:dyDescent="0.3">
      <c r="A18" s="57" t="s">
        <v>23</v>
      </c>
      <c r="B18" s="58" t="s">
        <v>25</v>
      </c>
      <c r="C18" s="58"/>
      <c r="D18" s="23">
        <v>1</v>
      </c>
      <c r="E18" s="23"/>
      <c r="F18" s="24">
        <v>0</v>
      </c>
      <c r="G18" s="57"/>
    </row>
    <row r="19" spans="1:7" ht="82.5" customHeight="1" x14ac:dyDescent="0.3">
      <c r="A19" s="57" t="s">
        <v>24</v>
      </c>
      <c r="B19" s="58" t="s">
        <v>31</v>
      </c>
      <c r="C19" s="58"/>
      <c r="D19" s="23">
        <v>3</v>
      </c>
      <c r="E19" s="23"/>
      <c r="F19" s="24">
        <f>D19*E19</f>
        <v>0</v>
      </c>
      <c r="G19" s="57"/>
    </row>
    <row r="20" spans="1:7" ht="97.5" customHeight="1" x14ac:dyDescent="0.3">
      <c r="A20" s="57" t="s">
        <v>27</v>
      </c>
      <c r="B20" s="59" t="s">
        <v>33</v>
      </c>
      <c r="C20" s="59"/>
      <c r="D20" s="23">
        <v>3</v>
      </c>
      <c r="E20" s="23"/>
      <c r="F20" s="24">
        <f>E20*D20</f>
        <v>0</v>
      </c>
      <c r="G20" s="57"/>
    </row>
    <row r="21" spans="1:7" ht="100.95" customHeight="1" x14ac:dyDescent="0.3">
      <c r="A21" s="57" t="s">
        <v>28</v>
      </c>
      <c r="B21" s="59" t="s">
        <v>34</v>
      </c>
      <c r="C21" s="59"/>
      <c r="D21" s="23">
        <v>1</v>
      </c>
      <c r="E21" s="23"/>
      <c r="F21" s="24">
        <f>E21*D21</f>
        <v>0</v>
      </c>
      <c r="G21" s="57"/>
    </row>
    <row r="22" spans="1:7" ht="117" customHeight="1" x14ac:dyDescent="0.3">
      <c r="A22" s="57" t="s">
        <v>26</v>
      </c>
      <c r="B22" s="58" t="s">
        <v>32</v>
      </c>
      <c r="C22" s="58"/>
      <c r="D22" s="23">
        <v>1</v>
      </c>
      <c r="E22" s="23"/>
      <c r="F22" s="24">
        <f>E22</f>
        <v>0</v>
      </c>
      <c r="G22" s="57"/>
    </row>
    <row r="23" spans="1:7" ht="85.05" customHeight="1" x14ac:dyDescent="0.3">
      <c r="A23" s="57" t="s">
        <v>29</v>
      </c>
      <c r="B23" s="59" t="s">
        <v>35</v>
      </c>
      <c r="C23" s="59"/>
      <c r="D23" s="23">
        <v>3</v>
      </c>
      <c r="E23" s="23"/>
      <c r="F23" s="24">
        <f>E23*D23</f>
        <v>0</v>
      </c>
      <c r="G23" s="57"/>
    </row>
    <row r="24" spans="1:7" ht="57" customHeight="1" x14ac:dyDescent="0.3">
      <c r="A24" s="57" t="s">
        <v>30</v>
      </c>
      <c r="B24" s="59" t="s">
        <v>36</v>
      </c>
      <c r="C24" s="59"/>
      <c r="D24" s="23">
        <v>1</v>
      </c>
      <c r="E24" s="23"/>
      <c r="F24" s="24">
        <f>E24*D24</f>
        <v>0</v>
      </c>
      <c r="G24" s="57"/>
    </row>
    <row r="25" spans="1:7" ht="67.5" customHeight="1" x14ac:dyDescent="0.3">
      <c r="A25" s="57" t="s">
        <v>21</v>
      </c>
      <c r="B25" s="58" t="s">
        <v>37</v>
      </c>
      <c r="C25" s="58"/>
      <c r="D25" s="23">
        <v>1</v>
      </c>
      <c r="E25" s="23"/>
      <c r="F25" s="24">
        <f t="shared" ref="F25" si="0">D25*E25</f>
        <v>0</v>
      </c>
      <c r="G25" s="57"/>
    </row>
    <row r="26" spans="1:7" ht="15" thickBot="1" x14ac:dyDescent="0.35">
      <c r="A26" s="42" t="s">
        <v>12</v>
      </c>
      <c r="B26" s="42"/>
      <c r="C26" s="42"/>
      <c r="D26" s="42"/>
      <c r="E26" s="42"/>
      <c r="F26" s="17">
        <f>SUM(F18:F25)</f>
        <v>0</v>
      </c>
      <c r="G26" s="16"/>
    </row>
    <row r="27" spans="1:7" ht="15.6" thickTop="1" thickBot="1" x14ac:dyDescent="0.35">
      <c r="A27" s="13"/>
      <c r="B27" s="13"/>
      <c r="C27" s="13"/>
      <c r="D27" s="13"/>
      <c r="E27" s="13"/>
      <c r="F27" s="13"/>
      <c r="G27" s="13"/>
    </row>
    <row r="28" spans="1:7" x14ac:dyDescent="0.3">
      <c r="A28" s="2"/>
      <c r="B28" s="2"/>
      <c r="C28" s="2"/>
      <c r="D28" s="2"/>
      <c r="E28" s="2"/>
      <c r="F28" s="2"/>
      <c r="G28" s="2"/>
    </row>
    <row r="29" spans="1:7" x14ac:dyDescent="0.3">
      <c r="A29" s="12"/>
      <c r="B29" s="12"/>
      <c r="C29" s="12"/>
      <c r="D29" s="12"/>
      <c r="E29" s="12"/>
      <c r="F29" s="12"/>
      <c r="G29" s="12"/>
    </row>
    <row r="30" spans="1:7" x14ac:dyDescent="0.3">
      <c r="A30" s="43" t="s">
        <v>20</v>
      </c>
      <c r="B30" s="43"/>
      <c r="C30" s="43"/>
      <c r="D30" s="43"/>
      <c r="E30" s="43"/>
      <c r="F30" s="43"/>
      <c r="G30" s="43"/>
    </row>
    <row r="31" spans="1:7" x14ac:dyDescent="0.3">
      <c r="A31" s="45" t="s">
        <v>15</v>
      </c>
      <c r="B31" s="45"/>
      <c r="C31" s="45"/>
      <c r="D31" s="45"/>
      <c r="E31" s="45"/>
      <c r="F31" s="18">
        <f>F26+F13</f>
        <v>0</v>
      </c>
      <c r="G31" s="3"/>
    </row>
    <row r="32" spans="1:7" x14ac:dyDescent="0.3">
      <c r="A32" s="4" t="s">
        <v>16</v>
      </c>
      <c r="B32" s="6">
        <v>0</v>
      </c>
      <c r="C32" s="4"/>
      <c r="D32" s="4"/>
      <c r="E32" s="4"/>
      <c r="F32" s="19">
        <f>B32*F31</f>
        <v>0</v>
      </c>
      <c r="G32" s="4"/>
    </row>
    <row r="33" spans="1:7" x14ac:dyDescent="0.3">
      <c r="A33" s="7" t="s">
        <v>15</v>
      </c>
      <c r="B33" s="4"/>
      <c r="C33" s="4"/>
      <c r="D33" s="4"/>
      <c r="E33" s="4"/>
      <c r="F33" s="20">
        <f>SUM(F31:F32)</f>
        <v>0</v>
      </c>
      <c r="G33" s="4"/>
    </row>
    <row r="35" spans="1:7" ht="24" customHeight="1" x14ac:dyDescent="0.3">
      <c r="D35" s="39"/>
      <c r="E35" s="39"/>
      <c r="F35" s="39"/>
      <c r="G35" s="39"/>
    </row>
    <row r="36" spans="1:7" x14ac:dyDescent="0.3">
      <c r="D36" s="40" t="str">
        <f>IF(A2="Price schedule","Full first and last name of authorized person","Full first and last name, function, OU")</f>
        <v>Full first and last name of authorized person</v>
      </c>
      <c r="E36" s="40"/>
      <c r="F36" s="40"/>
      <c r="G36" s="40"/>
    </row>
  </sheetData>
  <sheetProtection formatRows="0" insertRows="0" deleteRows="0"/>
  <mergeCells count="21">
    <mergeCell ref="B17:C17"/>
    <mergeCell ref="B18:C18"/>
    <mergeCell ref="B19:C19"/>
    <mergeCell ref="B22:C22"/>
    <mergeCell ref="B25:C25"/>
    <mergeCell ref="B20:C20"/>
    <mergeCell ref="B21:C21"/>
    <mergeCell ref="B23:C23"/>
    <mergeCell ref="B24:C24"/>
    <mergeCell ref="A30:G30"/>
    <mergeCell ref="D35:G35"/>
    <mergeCell ref="D36:G36"/>
    <mergeCell ref="A31:E31"/>
    <mergeCell ref="A26:E26"/>
    <mergeCell ref="A2:F2"/>
    <mergeCell ref="D3:G3"/>
    <mergeCell ref="D4:G4"/>
    <mergeCell ref="D5:G5"/>
    <mergeCell ref="A16:D16"/>
    <mergeCell ref="D6:G6"/>
    <mergeCell ref="D7:G7"/>
  </mergeCells>
  <conditionalFormatting sqref="D35:G35">
    <cfRule type="expression" dxfId="1" priority="2">
      <formula>$A$2="Price schedule"</formula>
    </cfRule>
  </conditionalFormatting>
  <conditionalFormatting sqref="D35:G36">
    <cfRule type="expression" dxfId="0" priority="1">
      <formula>$A$2="Price schedule"</formula>
    </cfRule>
  </conditionalFormatting>
  <dataValidations count="3">
    <dataValidation type="list" allowBlank="1" showInputMessage="1" showErrorMessage="1" sqref="A2" xr:uid="{00000000-0002-0000-0100-000000000000}">
      <formula1>"Price schedule, Estimation of the anticipated Contract Amount"</formula1>
    </dataValidation>
    <dataValidation type="custom" allowBlank="1" showInputMessage="1" showErrorMessage="1" sqref="F32:F33" xr:uid="{00000000-0002-0000-0100-000001000000}">
      <formula1>"'"</formula1>
    </dataValidation>
    <dataValidation type="list" allowBlank="1" showInputMessage="1" showErrorMessage="1" sqref="A3" xr:uid="{9953DB3A-0539-48B6-AD7C-B78BF6740043}">
      <formula1>"Tender number:, Contract number:"</formula1>
    </dataValidation>
  </dataValidations>
  <pageMargins left="0.7" right="0.7" top="0.75" bottom="0.75" header="0.3" footer="0.3"/>
  <pageSetup paperSize="9"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o53a3853a0304e47be5f246e3687f6db xmlns="2d7aea67-fd5b-4b6f-9787-c3a6a229ee41">
      <Terms xmlns="http://schemas.microsoft.com/office/infopath/2007/PartnerControls">
        <TermInfo xmlns="http://schemas.microsoft.com/office/infopath/2007/PartnerControls">
          <TermName xmlns="http://schemas.microsoft.com/office/infopath/2007/PartnerControls">SENECA SEDE - Sector Network Eastern Europe, Caucasus, Central Asia and Afghanistan / Sustainable Economic Development</TermName>
          <TermId xmlns="http://schemas.microsoft.com/office/infopath/2007/PartnerControls">78574cff-3c07-4544-a38b-ca11d99990da</TermId>
        </TermInfo>
        <TermInfo xmlns="http://schemas.microsoft.com/office/infopath/2007/PartnerControls">
          <TermName xmlns="http://schemas.microsoft.com/office/infopath/2007/PartnerControls">SENECA Green - Sector Network Eastern Europe, Caucasus, Central Asia and Afghanistan / Energy, Climate, Biodiversity</TermName>
          <TermId xmlns="http://schemas.microsoft.com/office/infopath/2007/PartnerControls">6991b224-07f8-4deb-b631-df57fbf4ff84</TermId>
        </TermInfo>
        <TermInfo xmlns="http://schemas.microsoft.com/office/infopath/2007/PartnerControls">
          <TermName xmlns="http://schemas.microsoft.com/office/infopath/2007/PartnerControls">SENECA.gov - Sector Network Eastern Europe, Caucasus, Central Asia and Afghanistan / Governance and Conflict</TermName>
          <TermId xmlns="http://schemas.microsoft.com/office/infopath/2007/PartnerControls">7a94e5ea-4896-458d-827d-ff15dc02d294</TermId>
        </TermInfo>
      </Terms>
    </o53a3853a0304e47be5f246e3687f6db>
    <ge9523c06b1442f3bdc9511e856f55d6 xmlns="2d7aea67-fd5b-4b6f-9787-c3a6a229ee41">
      <Terms xmlns="http://schemas.microsoft.com/office/infopath/2007/PartnerControls">
        <TermInfo xmlns="http://schemas.microsoft.com/office/infopath/2007/PartnerControls">
          <TermName xmlns="http://schemas.microsoft.com/office/infopath/2007/PartnerControls">3800 - Südosteuropa, Südkaukasus</TermName>
          <TermId xmlns="http://schemas.microsoft.com/office/infopath/2007/PartnerControls">01aad4d3-6745-4043-8bd0-8159595db70d</TermId>
        </TermInfo>
      </Terms>
    </ge9523c06b1442f3bdc9511e856f55d6>
    <m7206992d5d245c29b1b9bf055481b7d xmlns="e2c45029-6eb1-43af-8e9a-ddd19d6e0c24">
      <Terms xmlns="http://schemas.microsoft.com/office/infopath/2007/PartnerControls">
        <TermInfo xmlns="http://schemas.microsoft.com/office/infopath/2007/PartnerControls">
          <TermName xmlns="http://schemas.microsoft.com/office/infopath/2007/PartnerControls">Georgien</TermName>
          <TermId xmlns="http://schemas.microsoft.com/office/infopath/2007/PartnerControls">fe97db39-f7b9-4278-8779-716c49b9df64</TermId>
        </TermInfo>
        <TermInfo xmlns="http://schemas.microsoft.com/office/infopath/2007/PartnerControls">
          <TermName xmlns="http://schemas.microsoft.com/office/infopath/2007/PartnerControls">Aserbaidschan</TermName>
          <TermId xmlns="http://schemas.microsoft.com/office/infopath/2007/PartnerControls">a79bca7d-6c3d-4e57-8f6b-d07ba87d092c</TermId>
        </TermInfo>
        <TermInfo xmlns="http://schemas.microsoft.com/office/infopath/2007/PartnerControls">
          <TermName xmlns="http://schemas.microsoft.com/office/infopath/2007/PartnerControls">Armenien</TermName>
          <TermId xmlns="http://schemas.microsoft.com/office/infopath/2007/PartnerControls">ca7d9e99-f6c5-4704-9961-e149146ee505</TermId>
        </TermInfo>
      </Terms>
    </m7206992d5d245c29b1b9bf055481b7d>
    <_dlc_DocIdPersistId xmlns="4fc64875-cbcd-42ed-9c51-ba010c13c105" xsi:nil="true"/>
    <TaxCatchAll xmlns="484c8c59-755d-4516-b8d2-1621b38262b4">
      <Value>33</Value>
      <Value>32</Value>
      <Value>31</Value>
      <Value>30</Value>
      <Value>27</Value>
      <Value>18</Value>
      <Value>16</Value>
      <Value>14</Value>
      <Value>13</Value>
      <Value>9</Value>
      <Value>7</Value>
      <Value>5</Value>
      <Value>1</Value>
    </TaxCatchAll>
    <f8424ca25d8645479a7e8bf160fb009e xmlns="e2c45029-6eb1-43af-8e9a-ddd19d6e0c24">
      <Terms xmlns="http://schemas.microsoft.com/office/infopath/2007/PartnerControls">
        <TermInfo xmlns="http://schemas.microsoft.com/office/infopath/2007/PartnerControls">
          <TermName xmlns="http://schemas.microsoft.com/office/infopath/2007/PartnerControls">Georgia</TermName>
          <TermId xmlns="http://schemas.microsoft.com/office/infopath/2007/PartnerControls">4fac07b5-7789-486d-84ac-8ab2c975a9b0</TermId>
        </TermInfo>
        <TermInfo xmlns="http://schemas.microsoft.com/office/infopath/2007/PartnerControls">
          <TermName xmlns="http://schemas.microsoft.com/office/infopath/2007/PartnerControls">GIZArmenia</TermName>
          <TermId xmlns="http://schemas.microsoft.com/office/infopath/2007/PartnerControls">66992600-e67f-4acc-a23b-e353a6839844</TermId>
        </TermInfo>
        <TermInfo xmlns="http://schemas.microsoft.com/office/infopath/2007/PartnerControls">
          <TermName xmlns="http://schemas.microsoft.com/office/infopath/2007/PartnerControls">Georgien</TermName>
          <TermId xmlns="http://schemas.microsoft.com/office/infopath/2007/PartnerControls">883434d3-d002-48c4-ac2b-f9150d97b693</TermId>
        </TermInfo>
      </Terms>
    </f8424ca25d8645479a7e8bf160fb009e>
    <nd147ccf88e4455990e8620a67dcb4ac xmlns="2d7aea67-fd5b-4b6f-9787-c3a6a229ee41">
      <Terms xmlns="http://schemas.microsoft.com/office/infopath/2007/PartnerControls">
        <TermInfo xmlns="http://schemas.microsoft.com/office/infopath/2007/PartnerControls">
          <TermName xmlns="http://schemas.microsoft.com/office/infopath/2007/PartnerControls">Agenda 2030</TermName>
          <TermId xmlns="http://schemas.microsoft.com/office/infopath/2007/PartnerControls">f3951d75-9e71-4d55-b27d-9696a143b43c</TermId>
        </TermInfo>
        <TermInfo xmlns="http://schemas.microsoft.com/office/infopath/2007/PartnerControls">
          <TermName xmlns="http://schemas.microsoft.com/office/infopath/2007/PartnerControls">Wald</TermName>
          <TermId xmlns="http://schemas.microsoft.com/office/infopath/2007/PartnerControls">ba12741e-4e1f-4e52-b6c1-9a98eec52c94</TermId>
        </TermInfo>
        <TermInfo xmlns="http://schemas.microsoft.com/office/infopath/2007/PartnerControls">
          <TermName xmlns="http://schemas.microsoft.com/office/infopath/2007/PartnerControls">Öffentliche Finanzen</TermName>
          <TermId xmlns="http://schemas.microsoft.com/office/infopath/2007/PartnerControls">d311fdff-e03d-4f0d-a2a5-a2dfc412d1b8</TermId>
        </TermInfo>
      </Terms>
    </nd147ccf88e4455990e8620a67dcb4ac>
    <_dlc_DocId xmlns="4fc64875-cbcd-42ed-9c51-ba010c13c105">SRS77PDXHJUR-2049389585-40</_dlc_DocId>
    <_dlc_DocIdUrl xmlns="4fc64875-cbcd-42ed-9c51-ba010c13c105">
      <Url>https://gizonline.sharepoint.com/sites/group_1189/_layouts/15/DocIdRedir.aspx?ID=SRS77PDXHJUR-2049389585-40</Url>
      <Description>SRS77PDXHJUR-2049389585-40</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IDA Document" ma:contentTypeID="0x0101006C0ACDB728C2EF46BDBF36705F35438200BB0467E1E15DC946B88D4CD8BF94FC1B" ma:contentTypeVersion="18" ma:contentTypeDescription="Document with IDA metadata" ma:contentTypeScope="" ma:versionID="35742a2b614aafce509347153bd448a1">
  <xsd:schema xmlns:xsd="http://www.w3.org/2001/XMLSchema" xmlns:xs="http://www.w3.org/2001/XMLSchema" xmlns:p="http://schemas.microsoft.com/office/2006/metadata/properties" xmlns:ns2="4fc64875-cbcd-42ed-9c51-ba010c13c105" xmlns:ns3="e2c45029-6eb1-43af-8e9a-ddd19d6e0c24" xmlns:ns4="484c8c59-755d-4516-b8d2-1621b38262b4" xmlns:ns5="2d7aea67-fd5b-4b6f-9787-c3a6a229ee41" xmlns:ns6="2aa51a9b-a475-4006-a344-d3f0f480aa5d" targetNamespace="http://schemas.microsoft.com/office/2006/metadata/properties" ma:root="true" ma:fieldsID="d2d9d15adb50499bfa584c1365760078" ns2:_="" ns3:_="" ns4:_="" ns5:_="" ns6:_="">
    <xsd:import namespace="4fc64875-cbcd-42ed-9c51-ba010c13c105"/>
    <xsd:import namespace="e2c45029-6eb1-43af-8e9a-ddd19d6e0c24"/>
    <xsd:import namespace="484c8c59-755d-4516-b8d2-1621b38262b4"/>
    <xsd:import namespace="2d7aea67-fd5b-4b6f-9787-c3a6a229ee41"/>
    <xsd:import namespace="2aa51a9b-a475-4006-a344-d3f0f480aa5d"/>
    <xsd:element name="properties">
      <xsd:complexType>
        <xsd:sequence>
          <xsd:element name="documentManagement">
            <xsd:complexType>
              <xsd:all>
                <xsd:element ref="ns2:_dlc_DocId" minOccurs="0"/>
                <xsd:element ref="ns2:_dlc_DocIdUrl" minOccurs="0"/>
                <xsd:element ref="ns2:_dlc_DocIdPersistId" minOccurs="0"/>
                <xsd:element ref="ns3:f8424ca25d8645479a7e8bf160fb009e" minOccurs="0"/>
                <xsd:element ref="ns4:TaxCatchAll" minOccurs="0"/>
                <xsd:element ref="ns4:TaxCatchAllLabel" minOccurs="0"/>
                <xsd:element ref="ns5:ge9523c06b1442f3bdc9511e856f55d6" minOccurs="0"/>
                <xsd:element ref="ns5:o53a3853a0304e47be5f246e3687f6db" minOccurs="0"/>
                <xsd:element ref="ns3:m7206992d5d245c29b1b9bf055481b7d" minOccurs="0"/>
                <xsd:element ref="ns5:nd147ccf88e4455990e8620a67dcb4ac" minOccurs="0"/>
                <xsd:element ref="ns6:MediaServiceMetadata" minOccurs="0"/>
                <xsd:element ref="ns6:MediaServiceFastMetadata" minOccurs="0"/>
                <xsd:element ref="ns2:SharedWithUsers" minOccurs="0"/>
                <xsd:element ref="ns2:SharedWithDetails" minOccurs="0"/>
                <xsd:element ref="ns6:MediaServiceObjectDetectorVersions" minOccurs="0"/>
                <xsd:element ref="ns6: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c64875-cbcd-42ed-9c51-ba010c13c105"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false">
      <xsd:simpleType>
        <xsd:restriction base="dms:Boolean"/>
      </xsd:simpleType>
    </xsd:element>
    <xsd:element name="SharedWithUsers" ma:index="2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c45029-6eb1-43af-8e9a-ddd19d6e0c24" elementFormDefault="qualified">
    <xsd:import namespace="http://schemas.microsoft.com/office/2006/documentManagement/types"/>
    <xsd:import namespace="http://schemas.microsoft.com/office/infopath/2007/PartnerControls"/>
    <xsd:element name="f8424ca25d8645479a7e8bf160fb009e" ma:index="11" nillable="true" ma:taxonomy="true" ma:internalName="f8424ca25d8645479a7e8bf160fb009e" ma:taxonomyFieldName="RelatedAdditionalKeywords" ma:displayName="RelatedAdditionalKeywords" ma:readOnly="false" ma:default="" ma:fieldId="{f8424ca2-5d86-4547-9a7e-8bf160fb009e}" ma:taxonomyMulti="true" ma:sspId="0aed264e-563a-469a-8ebe-271e849ec10c" ma:termSetId="9de170e7-6b49-4f22-bfd1-e55c04a597ae" ma:anchorId="00000000-0000-0000-0000-000000000000" ma:open="true" ma:isKeyword="false">
      <xsd:complexType>
        <xsd:sequence>
          <xsd:element ref="pc:Terms" minOccurs="0" maxOccurs="1"/>
        </xsd:sequence>
      </xsd:complexType>
    </xsd:element>
    <xsd:element name="m7206992d5d245c29b1b9bf055481b7d" ma:index="19" nillable="true" ma:taxonomy="true" ma:internalName="m7206992d5d245c29b1b9bf055481b7d" ma:taxonomyFieldName="RelatedRegions" ma:displayName="RelatedRegions" ma:readOnly="false" ma:default="" ma:fieldId="{67206992-d5d2-45c2-9b1b-9bf055481b7d}" ma:taxonomyMulti="true" ma:sspId="0aed264e-563a-469a-8ebe-271e849ec10c" ma:termSetId="f0c213a5-5882-4d87-9b49-530111a9ba5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84c8c59-755d-4516-b8d2-1621b38262b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e933fb1-51a8-43a3-8057-9d63a2755ae4}" ma:internalName="TaxCatchAll" ma:readOnly="false" ma:showField="CatchAllData" ma:web="4fc64875-cbcd-42ed-9c51-ba010c13c105">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7e933fb1-51a8-43a3-8057-9d63a2755ae4}" ma:internalName="TaxCatchAllLabel" ma:readOnly="true" ma:showField="CatchAllDataLabel" ma:web="4fc64875-cbcd-42ed-9c51-ba010c13c10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d7aea67-fd5b-4b6f-9787-c3a6a229ee41" elementFormDefault="qualified">
    <xsd:import namespace="http://schemas.microsoft.com/office/2006/documentManagement/types"/>
    <xsd:import namespace="http://schemas.microsoft.com/office/infopath/2007/PartnerControls"/>
    <xsd:element name="ge9523c06b1442f3bdc9511e856f55d6" ma:index="15" nillable="true" ma:taxonomy="true" ma:internalName="ge9523c06b1442f3bdc9511e856f55d6" ma:taxonomyFieldName="RelatedOrganisations" ma:displayName="RelatedOrganisations" ma:readOnly="false" ma:default="" ma:fieldId="{0e9523c0-6b14-42f3-bdc9-511e856f55d6}" ma:taxonomyMulti="true" ma:sspId="0aed264e-563a-469a-8ebe-271e849ec10c" ma:termSetId="5e9c49e9-8490-421e-b253-d3ab8443ffbe" ma:anchorId="00000000-0000-0000-0000-000000000000" ma:open="false" ma:isKeyword="false">
      <xsd:complexType>
        <xsd:sequence>
          <xsd:element ref="pc:Terms" minOccurs="0" maxOccurs="1"/>
        </xsd:sequence>
      </xsd:complexType>
    </xsd:element>
    <xsd:element name="o53a3853a0304e47be5f246e3687f6db" ma:index="17" nillable="true" ma:taxonomy="true" ma:internalName="o53a3853a0304e47be5f246e3687f6db" ma:taxonomyFieldName="RelatedSectorNetworks" ma:displayName="RelatedSectorNetworks" ma:readOnly="false" ma:default="" ma:fieldId="{853a3853-a030-4e47-be5f-246e3687f6db}" ma:taxonomyMulti="true" ma:sspId="0aed264e-563a-469a-8ebe-271e849ec10c" ma:termSetId="c6419ea4-789b-4c2c-85a8-a396a7a3add8" ma:anchorId="00000000-0000-0000-0000-000000000000" ma:open="false" ma:isKeyword="false">
      <xsd:complexType>
        <xsd:sequence>
          <xsd:element ref="pc:Terms" minOccurs="0" maxOccurs="1"/>
        </xsd:sequence>
      </xsd:complexType>
    </xsd:element>
    <xsd:element name="nd147ccf88e4455990e8620a67dcb4ac" ma:index="21" nillable="true" ma:taxonomy="true" ma:internalName="nd147ccf88e4455990e8620a67dcb4ac" ma:taxonomyFieldName="RelatedTopics" ma:displayName="RelatedTopics" ma:readOnly="false" ma:default="" ma:fieldId="{7d147ccf-88e4-4559-90e8-620a67dcb4ac}" ma:taxonomyMulti="true" ma:sspId="0aed264e-563a-469a-8ebe-271e849ec10c" ma:termSetId="f3c4c3a4-1945-4052-b7a0-c8142a114f1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aa51a9b-a475-4006-a344-d3f0f480aa5d"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ADA76BE-88ED-4EBA-ABE0-17588E89987B}">
  <ds:schemaRefs>
    <ds:schemaRef ds:uri="http://schemas.microsoft.com/sharepoint/v3/contenttype/forms"/>
  </ds:schemaRefs>
</ds:datastoreItem>
</file>

<file path=customXml/itemProps2.xml><?xml version="1.0" encoding="utf-8"?>
<ds:datastoreItem xmlns:ds="http://schemas.openxmlformats.org/officeDocument/2006/customXml" ds:itemID="{3EF00B44-8BC2-4115-BADC-13ABABD9FFE8}">
  <ds:schemaRefs>
    <ds:schemaRef ds:uri="http://schemas.microsoft.com/office/2006/metadata/properties"/>
    <ds:schemaRef ds:uri="http://schemas.microsoft.com/office/infopath/2007/PartnerControls"/>
    <ds:schemaRef ds:uri="2d7aea67-fd5b-4b6f-9787-c3a6a229ee41"/>
    <ds:schemaRef ds:uri="e2c45029-6eb1-43af-8e9a-ddd19d6e0c24"/>
    <ds:schemaRef ds:uri="4fc64875-cbcd-42ed-9c51-ba010c13c105"/>
    <ds:schemaRef ds:uri="484c8c59-755d-4516-b8d2-1621b38262b4"/>
  </ds:schemaRefs>
</ds:datastoreItem>
</file>

<file path=customXml/itemProps3.xml><?xml version="1.0" encoding="utf-8"?>
<ds:datastoreItem xmlns:ds="http://schemas.openxmlformats.org/officeDocument/2006/customXml" ds:itemID="{8C697831-9C0D-4C84-8812-700DF37E0A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c64875-cbcd-42ed-9c51-ba010c13c105"/>
    <ds:schemaRef ds:uri="e2c45029-6eb1-43af-8e9a-ddd19d6e0c24"/>
    <ds:schemaRef ds:uri="484c8c59-755d-4516-b8d2-1621b38262b4"/>
    <ds:schemaRef ds:uri="2d7aea67-fd5b-4b6f-9787-c3a6a229ee41"/>
    <ds:schemaRef ds:uri="2aa51a9b-a475-4006-a344-d3f0f480aa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E3BBFE2-3AF7-4268-8063-F1C395788C4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Contract for Work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Tamar Khurtsilava</dc:creator>
  <cp:keywords/>
  <dc:description/>
  <cp:lastModifiedBy>Chkheidze, Anna GIZ GE</cp:lastModifiedBy>
  <cp:revision/>
  <dcterms:created xsi:type="dcterms:W3CDTF">2015-06-05T18:17:20Z</dcterms:created>
  <dcterms:modified xsi:type="dcterms:W3CDTF">2025-12-26T12:22:14Z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0x0101006C0ACDB728C2EF46BDBF36705F35438200BB0467E1E15DC946B88D4CD8BF94FC1B</vt:lpwstr>
  </property>
  <property fmtid="{D5CDD505-2E9C-101B-9397-08002B2CF9AE}" pid="3" name="_dlc_DocIdItemGuid">
    <vt:lpwstr>06665caa-535c-48f9-9fdc-792f47154c6e</vt:lpwstr>
  </property>
  <property fmtid="{D5CDD505-2E9C-101B-9397-08002B2CF9AE}" pid="4" name="RelatedOrganisations">
    <vt:lpwstr>1;#3800 - Südosteuropa, Südkaukasus|01aad4d3-6745-4043-8bd0-8159595db70d</vt:lpwstr>
  </property>
  <property fmtid="{D5CDD505-2E9C-101B-9397-08002B2CF9AE}" pid="5" name="RelatedRegions">
    <vt:lpwstr>13;#Georgien|fe97db39-f7b9-4278-8779-716c49b9df64;#30;#Aserbaidschan|a79bca7d-6c3d-4e57-8f6b-d07ba87d092c;#31;#Armenien|ca7d9e99-f6c5-4704-9961-e149146ee505</vt:lpwstr>
  </property>
  <property fmtid="{D5CDD505-2E9C-101B-9397-08002B2CF9AE}" pid="6" name="RelatedSectorNetworks">
    <vt:lpwstr>7;#SENECA SEDE - Sector Network Eastern Europe, Caucasus, Central Asia and Afghanistan / Sustainable Economic Development|78574cff-3c07-4544-a38b-ca11d99990da;#5;#SENECA Green - Sector Network Eastern Europe, Caucasus, Central Asia and Afghanistan / Energy, Climate, Biodiversity|6991b224-07f8-4deb-b631-df57fbf4ff84;#9;#SENECA.gov - Sector Network Eastern Europe, Caucasus, Central Asia and Afghanistan / Governance and Conflict|7a94e5ea-4896-458d-827d-ff15dc02d294</vt:lpwstr>
  </property>
  <property fmtid="{D5CDD505-2E9C-101B-9397-08002B2CF9AE}" pid="7" name="RelatedTopics">
    <vt:lpwstr>18;#Agenda 2030|f3951d75-9e71-4d55-b27d-9696a143b43c;#14;#Wald|ba12741e-4e1f-4e52-b6c1-9a98eec52c94;#16;#Öffentliche Finanzen|d311fdff-e03d-4f0d-a2a5-a2dfc412d1b8</vt:lpwstr>
  </property>
  <property fmtid="{D5CDD505-2E9C-101B-9397-08002B2CF9AE}" pid="8" name="RelatedAdditionalKeywords">
    <vt:lpwstr>27;#Georgia|4fac07b5-7789-486d-84ac-8ab2c975a9b0;#32;#GIZArmenia|66992600-e67f-4acc-a23b-e353a6839844;#33;#Georgien|883434d3-d002-48c4-ac2b-f9150d97b693</vt:lpwstr>
  </property>
</Properties>
</file>