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760"/>
  </bookViews>
  <sheets>
    <sheet name="specifikacia" sheetId="6" r:id="rId1"/>
    <sheet name="Sheet1" sheetId="7" r:id="rId2"/>
  </sheets>
  <calcPr calcId="124519"/>
</workbook>
</file>

<file path=xl/calcChain.xml><?xml version="1.0" encoding="utf-8"?>
<calcChain xmlns="http://schemas.openxmlformats.org/spreadsheetml/2006/main">
  <c r="D43" i="6"/>
  <c r="G42" i="7"/>
  <c r="H42" s="1"/>
  <c r="J42" s="1"/>
  <c r="L42" s="1"/>
  <c r="F42"/>
  <c r="G40"/>
  <c r="H40" s="1"/>
  <c r="J40" s="1"/>
  <c r="L40" s="1"/>
  <c r="L43" s="1"/>
  <c r="F40"/>
  <c r="G35"/>
  <c r="H35" s="1"/>
  <c r="J35" s="1"/>
  <c r="L35" s="1"/>
  <c r="F35"/>
  <c r="G33"/>
  <c r="H33" s="1"/>
  <c r="J33" s="1"/>
  <c r="L33" s="1"/>
  <c r="F33"/>
  <c r="G32"/>
  <c r="H32" s="1"/>
  <c r="J32" s="1"/>
  <c r="L32" s="1"/>
  <c r="L36" s="1"/>
  <c r="F32"/>
  <c r="G25"/>
  <c r="F25"/>
  <c r="G24"/>
  <c r="F24"/>
  <c r="G23"/>
  <c r="F23"/>
  <c r="G22"/>
  <c r="F22"/>
  <c r="G21"/>
  <c r="F21"/>
  <c r="G20"/>
  <c r="F20"/>
  <c r="G19"/>
  <c r="F19"/>
  <c r="H19" l="1"/>
  <c r="J19" s="1"/>
  <c r="L19" s="1"/>
  <c r="H20"/>
  <c r="J20" s="1"/>
  <c r="L20" s="1"/>
  <c r="H21"/>
  <c r="J21" s="1"/>
  <c r="L21" s="1"/>
  <c r="H22"/>
  <c r="J22" s="1"/>
  <c r="L22" s="1"/>
  <c r="H23"/>
  <c r="J23" s="1"/>
  <c r="L23" s="1"/>
  <c r="H24"/>
  <c r="J24" s="1"/>
  <c r="L24" s="1"/>
  <c r="H25"/>
  <c r="J25" s="1"/>
  <c r="L25" s="1"/>
  <c r="L26" s="1"/>
  <c r="G13"/>
  <c r="F13"/>
  <c r="G12"/>
  <c r="F12"/>
  <c r="G11"/>
  <c r="F11"/>
  <c r="G10"/>
  <c r="F10"/>
  <c r="G9"/>
  <c r="F9"/>
  <c r="G8"/>
  <c r="F8"/>
  <c r="G6"/>
  <c r="F6"/>
  <c r="G5"/>
  <c r="F5"/>
  <c r="D69" i="6"/>
  <c r="D68"/>
  <c r="D67"/>
  <c r="H12" i="7" l="1"/>
  <c r="J12" s="1"/>
  <c r="L12" s="1"/>
  <c r="H13"/>
  <c r="J13" s="1"/>
  <c r="L13" s="1"/>
  <c r="H11"/>
  <c r="J11" s="1"/>
  <c r="L11" s="1"/>
  <c r="H10"/>
  <c r="J10" s="1"/>
  <c r="L10" s="1"/>
  <c r="H9"/>
  <c r="J9" s="1"/>
  <c r="L9" s="1"/>
  <c r="H8"/>
  <c r="J8" s="1"/>
  <c r="L8" s="1"/>
  <c r="H6"/>
  <c r="J6" s="1"/>
  <c r="L6" s="1"/>
  <c r="H5"/>
  <c r="J5" s="1"/>
  <c r="L5" s="1"/>
  <c r="D66" i="6"/>
  <c r="D18"/>
  <c r="L14" i="7" l="1"/>
</calcChain>
</file>

<file path=xl/sharedStrings.xml><?xml version="1.0" encoding="utf-8"?>
<sst xmlns="http://schemas.openxmlformats.org/spreadsheetml/2006/main" count="179" uniqueCount="93">
  <si>
    <t>ganz.</t>
  </si>
  <si>
    <t>cali</t>
  </si>
  <si>
    <t>komp.</t>
  </si>
  <si>
    <t>grm</t>
  </si>
  <si>
    <r>
      <t>m</t>
    </r>
    <r>
      <rPr>
        <sz val="11"/>
        <rFont val="Arial"/>
        <family val="2"/>
        <charset val="204"/>
      </rPr>
      <t>2</t>
    </r>
    <r>
      <rPr>
        <sz val="10"/>
        <rFont val="Arial"/>
        <family val="2"/>
      </rPr>
      <t/>
    </r>
  </si>
  <si>
    <t>rao-ba</t>
  </si>
  <si>
    <t xml:space="preserve">dasaxeleba </t>
  </si>
  <si>
    <t>#</t>
  </si>
  <si>
    <r>
      <t xml:space="preserve">foladis moTuTiebuli haersatari </t>
    </r>
    <r>
      <rPr>
        <b/>
        <sz val="11"/>
        <rFont val="Arial"/>
        <family val="2"/>
        <charset val="204"/>
      </rPr>
      <t>d=0,60mm</t>
    </r>
  </si>
  <si>
    <r>
      <t xml:space="preserve">moqnili haersatari: </t>
    </r>
    <r>
      <rPr>
        <b/>
        <sz val="11"/>
        <rFont val="фкшфд"/>
        <charset val="1"/>
      </rPr>
      <t>(Ф=100)</t>
    </r>
    <r>
      <rPr>
        <b/>
        <sz val="11"/>
        <rFont val="Arial"/>
        <family val="2"/>
        <charset val="204"/>
      </rPr>
      <t xml:space="preserve"> </t>
    </r>
  </si>
  <si>
    <t>split kondencionerebis gare da Sida blokebi.</t>
  </si>
  <si>
    <t>haergamSvebi ventili</t>
  </si>
  <si>
    <r>
      <t xml:space="preserve">muxli 90gr p/p milisaTvis </t>
    </r>
    <r>
      <rPr>
        <b/>
        <sz val="11"/>
        <rFont val="Arial"/>
        <family val="2"/>
        <charset val="204"/>
      </rPr>
      <t>D25</t>
    </r>
  </si>
  <si>
    <r>
      <t xml:space="preserve">samkapi p/p milebi: </t>
    </r>
    <r>
      <rPr>
        <b/>
        <sz val="11"/>
        <rFont val="Arial"/>
        <family val="2"/>
        <charset val="204"/>
      </rPr>
      <t xml:space="preserve"> 25X25X25</t>
    </r>
  </si>
  <si>
    <r>
      <t>quro p/p milebi</t>
    </r>
    <r>
      <rPr>
        <b/>
        <sz val="11"/>
        <rFont val="Arial"/>
        <family val="2"/>
        <charset val="204"/>
      </rPr>
      <t xml:space="preserve"> D25*4,2 </t>
    </r>
  </si>
  <si>
    <r>
      <t xml:space="preserve">muxli 90gr p/p milisaTvis </t>
    </r>
    <r>
      <rPr>
        <b/>
        <sz val="11"/>
        <rFont val="Arial"/>
        <family val="2"/>
        <charset val="204"/>
      </rPr>
      <t>D20</t>
    </r>
  </si>
  <si>
    <r>
      <t>p/p minaboCkovani milebi</t>
    </r>
    <r>
      <rPr>
        <b/>
        <sz val="11"/>
        <rFont val="Arial"/>
        <family val="2"/>
        <charset val="204"/>
      </rPr>
      <t xml:space="preserve"> D20*3,5</t>
    </r>
  </si>
  <si>
    <t>gaTbobis milgayvaniloba</t>
  </si>
  <si>
    <r>
      <t>Camket-maregulirebeli ventili</t>
    </r>
    <r>
      <rPr>
        <b/>
        <sz val="11"/>
        <rFont val="Arial"/>
        <family val="2"/>
        <charset val="204"/>
      </rPr>
      <t xml:space="preserve"> D20</t>
    </r>
  </si>
  <si>
    <r>
      <t>quro p/p milebi</t>
    </r>
    <r>
      <rPr>
        <b/>
        <sz val="11"/>
        <rFont val="Arial"/>
        <family val="2"/>
        <charset val="204"/>
      </rPr>
      <t xml:space="preserve"> D20*3,2 </t>
    </r>
  </si>
  <si>
    <t>foladis paneluri radiatorebi</t>
  </si>
  <si>
    <t>qvabi</t>
  </si>
  <si>
    <t>damcleli ventili</t>
  </si>
  <si>
    <t>Tburi farda</t>
  </si>
  <si>
    <r>
      <t xml:space="preserve">el. Tburi farda: </t>
    </r>
    <r>
      <rPr>
        <b/>
        <sz val="11"/>
        <color rgb="FFFF0000"/>
        <rFont val="Arial"/>
        <family val="2"/>
        <charset val="204"/>
      </rPr>
      <t>(Q=6,0 kw)</t>
    </r>
  </si>
  <si>
    <r>
      <t xml:space="preserve">gamwovi saventilacio mrgvali difuzori haeris regulirebadi damperebiT: </t>
    </r>
    <r>
      <rPr>
        <b/>
        <sz val="11"/>
        <color theme="1"/>
        <rFont val="Arial"/>
        <family val="2"/>
        <charset val="204"/>
      </rPr>
      <t>L=100m3/h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(Ф=100) </t>
    </r>
  </si>
  <si>
    <r>
      <t xml:space="preserve">samkapi p/p milebi: </t>
    </r>
    <r>
      <rPr>
        <b/>
        <sz val="11"/>
        <rFont val="Arial"/>
        <family val="2"/>
        <charset val="204"/>
      </rPr>
      <t xml:space="preserve"> 20X20X20</t>
    </r>
  </si>
  <si>
    <r>
      <t xml:space="preserve">foladis orrigiani paneluri radiatori: </t>
    </r>
    <r>
      <rPr>
        <b/>
        <sz val="11"/>
        <rFont val="Arial"/>
        <family val="2"/>
        <charset val="204"/>
      </rPr>
      <t>(1000X600H)</t>
    </r>
  </si>
  <si>
    <r>
      <t xml:space="preserve">foladis orrigiani paneluri radiatori: </t>
    </r>
    <r>
      <rPr>
        <b/>
        <sz val="11"/>
        <rFont val="Arial"/>
        <family val="2"/>
        <charset val="204"/>
      </rPr>
      <t>(1500X600H)</t>
    </r>
  </si>
  <si>
    <r>
      <t xml:space="preserve">gamwovi arxuli ventilatori </t>
    </r>
    <r>
      <rPr>
        <b/>
        <sz val="11"/>
        <color theme="1"/>
        <rFont val="Arial"/>
        <family val="2"/>
        <charset val="204"/>
      </rPr>
      <t xml:space="preserve">L=200m3/h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DP=100Pa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</t>
    </r>
  </si>
  <si>
    <t>masalaTa specifikacia</t>
  </si>
  <si>
    <r>
      <t xml:space="preserve">foladis orrigiani paneluri radiatori: </t>
    </r>
    <r>
      <rPr>
        <b/>
        <sz val="11"/>
        <rFont val="Arial"/>
        <family val="2"/>
        <charset val="204"/>
      </rPr>
      <t>(2000X600H)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</si>
  <si>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>, მომუშავე split kondencioneris გარე ბლოკი,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N=1,0kw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t=+37ºC,</t>
    </r>
    <r>
      <rPr>
        <sz val="11"/>
        <rFont val="AcadNusx"/>
      </rPr>
      <t xml:space="preserve"> zafxulis  gare temperaturebis dros.</t>
    </r>
  </si>
  <si>
    <r>
      <t xml:space="preserve"> split kondencioneris, kedlis tipis Sida bloki,  aRWurvili: sruli avtomatikiT, marTvis pultiT, haeris gamwmendi filtriT , romlis, Tboteqnikuri maCveneblebia: sicivis_</t>
    </r>
    <r>
      <rPr>
        <b/>
        <sz val="11"/>
        <color indexed="12"/>
        <rFont val="Arial"/>
        <family val="2"/>
        <charset val="204"/>
      </rPr>
      <t>Qx=1,0kw</t>
    </r>
    <r>
      <rPr>
        <sz val="11"/>
        <rFont val="AcadNusx"/>
      </rPr>
      <t>.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</si>
  <si>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>, მომუშავე split kondencioneris გარე ბლოკი,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N=2,0kw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t=+37ºC,</t>
    </r>
    <r>
      <rPr>
        <sz val="11"/>
        <rFont val="AcadNusx"/>
      </rPr>
      <t xml:space="preserve"> zafxulis  gare temperaturebis dros.</t>
    </r>
  </si>
  <si>
    <r>
      <t xml:space="preserve"> split kondencioneris, kedlis tipis Sida bloki,  aRWurvili: sruli avtomatikiT, marTvis pultiT, haeris gamwmendi filtriT , romlis, Tboteqnikuri maCveneblebia: sicivis_</t>
    </r>
    <r>
      <rPr>
        <b/>
        <sz val="11"/>
        <color indexed="12"/>
        <rFont val="Arial"/>
        <family val="2"/>
        <charset val="204"/>
      </rPr>
      <t>Qx=2,0kw</t>
    </r>
    <r>
      <rPr>
        <sz val="11"/>
        <rFont val="AcadNusx"/>
      </rPr>
      <t>.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</si>
  <si>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>, მომუშავე split kondencioneris გარე ბლოკი,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N=3,0kw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t=+37ºC,</t>
    </r>
    <r>
      <rPr>
        <sz val="11"/>
        <rFont val="AcadNusx"/>
      </rPr>
      <t xml:space="preserve"> zafxulis  gare temperaturebis dros.</t>
    </r>
  </si>
  <si>
    <r>
      <t xml:space="preserve"> split kondencioneris, kedlis tipis Sida bloki,  aRWurvili: sruli avtomatikiT, marTvis pultiT, haeris gamwmendi filtriT , romlis, Tboteqnikuri maCveneblebia: sicivis_</t>
    </r>
    <r>
      <rPr>
        <b/>
        <sz val="11"/>
        <color indexed="12"/>
        <rFont val="Arial"/>
        <family val="2"/>
        <charset val="204"/>
      </rPr>
      <t>Qx=3,0kw</t>
    </r>
    <r>
      <rPr>
        <sz val="11"/>
        <rFont val="AcadNusx"/>
      </rPr>
      <t>.</t>
    </r>
  </si>
  <si>
    <r>
      <t xml:space="preserve"> bunebrivi airize</t>
    </r>
    <r>
      <rPr>
        <b/>
        <sz val="11"/>
        <rFont val="Arial"/>
        <family val="2"/>
        <charset val="204"/>
      </rPr>
      <t xml:space="preserve"> </t>
    </r>
    <r>
      <rPr>
        <sz val="11"/>
        <rFont val="AcadNusx"/>
      </rPr>
      <t>momuSave  daxuruli wvis kameriani kedlis  wyalgamTbobi qvabi, aRWurvili: safarToebeli avziT, gaTbobis sacirkulacio tumboTi, marTvis paneliT  da sruli avtomatikiT,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indexed="10"/>
        <rFont val="Arial"/>
        <family val="2"/>
        <charset val="204"/>
      </rPr>
      <t xml:space="preserve">Q=20640kkal/h </t>
    </r>
    <r>
      <rPr>
        <sz val="11"/>
        <rFont val="Arial"/>
        <family val="2"/>
        <charset val="204"/>
      </rPr>
      <t>(</t>
    </r>
    <r>
      <rPr>
        <b/>
        <sz val="11"/>
        <color indexed="10"/>
        <rFont val="Arial"/>
        <family val="2"/>
        <charset val="204"/>
      </rPr>
      <t>N=24kw</t>
    </r>
    <r>
      <rPr>
        <sz val="11"/>
        <rFont val="AcadNusx"/>
      </rPr>
      <t xml:space="preserve">) simZlavris da </t>
    </r>
    <r>
      <rPr>
        <b/>
        <sz val="11"/>
        <color indexed="10"/>
        <rFont val="Arial"/>
        <family val="2"/>
        <charset val="204"/>
      </rPr>
      <t>DT=80-60oC</t>
    </r>
    <r>
      <rPr>
        <sz val="11"/>
        <rFont val="AcadNusx"/>
      </rPr>
      <t xml:space="preserve"> temperaturuli reJimiT.</t>
    </r>
  </si>
  <si>
    <r>
      <t xml:space="preserve">foladis orrigiani paneluri radiatori: </t>
    </r>
    <r>
      <rPr>
        <b/>
        <sz val="11"/>
        <rFont val="Arial"/>
        <family val="2"/>
        <charset val="204"/>
      </rPr>
      <t>(600X600H)</t>
    </r>
  </si>
  <si>
    <r>
      <t xml:space="preserve">foladis orrigiani paneluri radiatori: </t>
    </r>
    <r>
      <rPr>
        <b/>
        <sz val="11"/>
        <rFont val="Arial"/>
        <family val="2"/>
        <charset val="204"/>
      </rPr>
      <t>(900X600H)</t>
    </r>
  </si>
  <si>
    <r>
      <t>Camket-maregulirebeli ventili</t>
    </r>
    <r>
      <rPr>
        <b/>
        <sz val="11"/>
        <rFont val="Arial"/>
        <family val="2"/>
        <charset val="204"/>
      </rPr>
      <t xml:space="preserve"> D25</t>
    </r>
  </si>
  <si>
    <r>
      <t>p/p minaboCkovani milebi</t>
    </r>
    <r>
      <rPr>
        <b/>
        <sz val="11"/>
        <rFont val="Arial"/>
        <family val="2"/>
        <charset val="204"/>
      </rPr>
      <t xml:space="preserve"> D25*4,2</t>
    </r>
  </si>
  <si>
    <r>
      <t>wylis filtri</t>
    </r>
    <r>
      <rPr>
        <b/>
        <sz val="11"/>
        <rFont val="Arial"/>
        <family val="2"/>
        <charset val="204"/>
      </rPr>
      <t xml:space="preserve"> D25</t>
    </r>
  </si>
  <si>
    <t>gamwovi saventilacio sistema #2</t>
  </si>
  <si>
    <t>modinebiTi saventilacio sistema #1.</t>
  </si>
  <si>
    <r>
      <t xml:space="preserve">1.2 gaciebis da gaTbobis simZlavre 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00CC"/>
        <rFont val="Arial"/>
        <family val="2"/>
        <charset val="204"/>
      </rPr>
      <t xml:space="preserve">N=17,0 kw </t>
    </r>
    <r>
      <rPr>
        <b/>
        <sz val="11"/>
        <color rgb="FFFF0000"/>
        <rFont val="Arial"/>
        <family val="2"/>
        <charset val="204"/>
      </rPr>
      <t xml:space="preserve"> N=17,0 kw</t>
    </r>
    <r>
      <rPr>
        <b/>
        <sz val="11"/>
        <color rgb="FF0000CC"/>
        <rFont val="Arial"/>
        <family val="2"/>
        <charset val="204"/>
      </rPr>
      <t>.</t>
    </r>
  </si>
  <si>
    <r>
      <t xml:space="preserve">1.5 haeris filtri maRali klasis gamwmendiT. </t>
    </r>
    <r>
      <rPr>
        <b/>
        <sz val="11"/>
        <color theme="1"/>
        <rFont val="Arial"/>
        <family val="2"/>
        <charset val="204"/>
      </rPr>
      <t>G4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</si>
  <si>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 </t>
    </r>
  </si>
  <si>
    <r>
      <t xml:space="preserve">moqnili haersatari: </t>
    </r>
    <r>
      <rPr>
        <b/>
        <sz val="11"/>
        <rFont val="фкшфд"/>
        <charset val="1"/>
      </rPr>
      <t>(Ф=150)</t>
    </r>
    <r>
      <rPr>
        <b/>
        <sz val="11"/>
        <rFont val="Arial"/>
        <family val="2"/>
        <charset val="204"/>
      </rPr>
      <t xml:space="preserve"> </t>
    </r>
  </si>
  <si>
    <r>
      <t xml:space="preserve">moqnili haersatari: </t>
    </r>
    <r>
      <rPr>
        <b/>
        <sz val="11"/>
        <rFont val="фкшфд"/>
        <charset val="1"/>
      </rPr>
      <t>(Ф=200)</t>
    </r>
    <r>
      <rPr>
        <b/>
        <sz val="11"/>
        <rFont val="Arial"/>
        <family val="2"/>
        <charset val="204"/>
      </rPr>
      <t xml:space="preserve"> </t>
    </r>
  </si>
  <si>
    <r>
      <t xml:space="preserve">xelovnuri kauCukis Tboizolacia </t>
    </r>
    <r>
      <rPr>
        <b/>
        <sz val="11"/>
        <color theme="1"/>
        <rFont val="Arial"/>
        <family val="2"/>
        <charset val="204"/>
      </rPr>
      <t>(H=6mm)</t>
    </r>
    <r>
      <rPr>
        <sz val="11"/>
        <color theme="1"/>
        <rFont val="AcadNusx"/>
      </rPr>
      <t xml:space="preserve"> Tunuqis haersatarebisaTvis </t>
    </r>
  </si>
  <si>
    <r>
      <t>m</t>
    </r>
    <r>
      <rPr>
        <sz val="11"/>
        <rFont val="Arial"/>
        <family val="2"/>
        <charset val="204"/>
      </rPr>
      <t>2</t>
    </r>
  </si>
  <si>
    <t>gamwovi saventilacio sistema #1</t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</si>
  <si>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 </t>
    </r>
  </si>
  <si>
    <r>
      <t xml:space="preserve">1.3 eleqtro kaloriferi: </t>
    </r>
    <r>
      <rPr>
        <b/>
        <sz val="11"/>
        <color rgb="FFFF0000"/>
        <rFont val="Arial"/>
        <family val="2"/>
        <charset val="204"/>
      </rPr>
      <t>Qx=10,0kw</t>
    </r>
  </si>
  <si>
    <r>
      <t xml:space="preserve">1.4 xmaur damxSobi </t>
    </r>
    <r>
      <rPr>
        <b/>
        <sz val="11"/>
        <rFont val="Arial"/>
        <family val="2"/>
        <charset val="204"/>
      </rPr>
      <t>L=0,6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</si>
  <si>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L=300m3/h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 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</si>
  <si>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L=400m3/h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(370X370) </t>
    </r>
  </si>
  <si>
    <r>
      <t xml:space="preserve">aluminis haermimRebi cxaura: </t>
    </r>
    <r>
      <rPr>
        <b/>
        <sz val="11"/>
        <rFont val="фкшфд"/>
        <charset val="1"/>
      </rPr>
      <t>L=2500 m3/h (1150X400)</t>
    </r>
    <r>
      <rPr>
        <b/>
        <sz val="11"/>
        <rFont val="Arial"/>
        <family val="2"/>
        <charset val="204"/>
      </rPr>
      <t xml:space="preserve">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</si>
  <si>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L=333m3/h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(370X370) </t>
    </r>
  </si>
  <si>
    <r>
      <t xml:space="preserve">gamwovi arxuli ventilatori </t>
    </r>
    <r>
      <rPr>
        <b/>
        <sz val="11"/>
        <color theme="1"/>
        <rFont val="Arial"/>
        <family val="2"/>
        <charset val="204"/>
      </rPr>
      <t xml:space="preserve">L=2000m3/h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DP=250Pa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 damxSobi</t>
    </r>
    <r>
      <rPr>
        <b/>
        <sz val="11"/>
        <color theme="1"/>
        <rFont val="Arial"/>
        <family val="2"/>
        <charset val="204"/>
      </rPr>
      <t xml:space="preserve"> L=0,6m</t>
    </r>
    <r>
      <rPr>
        <sz val="11"/>
        <color theme="1"/>
        <rFont val="AcadNusx"/>
      </rPr>
      <t xml:space="preserve"> sigrZis.</t>
    </r>
  </si>
  <si>
    <r>
      <t xml:space="preserve">aluminis haergamgdebi cxaura: </t>
    </r>
    <r>
      <rPr>
        <b/>
        <sz val="11"/>
        <rFont val="фкшфд"/>
        <charset val="1"/>
      </rPr>
      <t>L=2000 m3/h (400X300)</t>
    </r>
    <r>
      <rPr>
        <b/>
        <sz val="11"/>
        <rFont val="Arial"/>
        <family val="2"/>
        <charset val="204"/>
      </rPr>
      <t xml:space="preserve"> </t>
    </r>
  </si>
  <si>
    <t>mss #1</t>
  </si>
  <si>
    <t>a</t>
  </si>
  <si>
    <t>b</t>
  </si>
  <si>
    <t>A</t>
  </si>
  <si>
    <t>B</t>
  </si>
  <si>
    <t>P</t>
  </si>
  <si>
    <t>L</t>
  </si>
  <si>
    <t>f</t>
  </si>
  <si>
    <t>k</t>
  </si>
  <si>
    <t>F</t>
  </si>
  <si>
    <t>jami</t>
  </si>
  <si>
    <t>gss #1</t>
  </si>
  <si>
    <t>gagrilebis sistema #1.</t>
  </si>
  <si>
    <r>
      <t xml:space="preserve">1.2 gaciebis da gaTbobis simZlavre 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00CC"/>
        <rFont val="Arial"/>
        <family val="2"/>
        <charset val="204"/>
      </rPr>
      <t>N=17,0 kw</t>
    </r>
    <r>
      <rPr>
        <b/>
        <sz val="11"/>
        <color rgb="FFFF0000"/>
        <rFont val="Arial"/>
        <family val="2"/>
        <charset val="204"/>
      </rPr>
      <t/>
    </r>
  </si>
  <si>
    <r>
      <t xml:space="preserve">1.3 xmaur damxSobi </t>
    </r>
    <r>
      <rPr>
        <b/>
        <sz val="11"/>
        <rFont val="Arial"/>
        <family val="2"/>
        <charset val="204"/>
      </rPr>
      <t>L=0,6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</t>
    </r>
  </si>
  <si>
    <r>
      <t xml:space="preserve">1.4 haeris filtri maRali klasis gamwmendiT. </t>
    </r>
    <r>
      <rPr>
        <b/>
        <sz val="11"/>
        <color theme="1"/>
        <rFont val="Arial"/>
        <family val="2"/>
        <charset val="204"/>
      </rPr>
      <t>G4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</si>
  <si>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L=833m3/h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(600X600)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</si>
  <si>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L=1125m3/h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(600X600) </t>
    </r>
  </si>
  <si>
    <r>
      <t xml:space="preserve">moqnili haersatari: </t>
    </r>
    <r>
      <rPr>
        <b/>
        <sz val="11"/>
        <rFont val="фкшфд"/>
        <charset val="1"/>
      </rPr>
      <t>(Ф=300)</t>
    </r>
    <r>
      <rPr>
        <b/>
        <sz val="11"/>
        <rFont val="Arial"/>
        <family val="2"/>
        <charset val="204"/>
      </rPr>
      <t xml:space="preserve"> </t>
    </r>
  </si>
  <si>
    <r>
      <t xml:space="preserve">foladis moTuTiebuli haersatari (modineba) </t>
    </r>
    <r>
      <rPr>
        <b/>
        <sz val="11"/>
        <rFont val="Arial"/>
        <family val="2"/>
        <charset val="204"/>
      </rPr>
      <t>d=0,60mm</t>
    </r>
  </si>
  <si>
    <r>
      <t xml:space="preserve">foladis moTuTiebuli haersatari (gawova) </t>
    </r>
    <r>
      <rPr>
        <b/>
        <sz val="11"/>
        <rFont val="Arial"/>
        <family val="2"/>
        <charset val="204"/>
      </rPr>
      <t>d=0,60mm</t>
    </r>
  </si>
  <si>
    <r>
      <t xml:space="preserve">gamwovi arxuli ventilatori </t>
    </r>
    <r>
      <rPr>
        <b/>
        <sz val="11"/>
        <color theme="1"/>
        <rFont val="Arial"/>
        <family val="2"/>
        <charset val="204"/>
      </rPr>
      <t xml:space="preserve">L=2500m3/h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DP=250Pa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 damxSobi</t>
    </r>
    <r>
      <rPr>
        <b/>
        <sz val="11"/>
        <color theme="1"/>
        <rFont val="Arial"/>
        <family val="2"/>
        <charset val="204"/>
      </rPr>
      <t xml:space="preserve"> L=0,6m</t>
    </r>
    <r>
      <rPr>
        <sz val="11"/>
        <color theme="1"/>
        <rFont val="AcadNusx"/>
      </rPr>
      <t xml:space="preserve"> sigrZis.</t>
    </r>
  </si>
  <si>
    <t>ms</t>
  </si>
  <si>
    <t>gs</t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</si>
  <si>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>, მომუშავე</t>
    </r>
    <r>
      <rPr>
        <sz val="11"/>
        <rFont val="AcadNusx"/>
      </rPr>
      <t xml:space="preserve"> გარე ბლოკი,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N=17,0kw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t=+37ºC,</t>
    </r>
    <r>
      <rPr>
        <sz val="11"/>
        <rFont val="AcadNusx"/>
      </rPr>
      <t xml:space="preserve"> zafxulis  gare temperaturebis dros. xolo gaTbobis simZlavre </t>
    </r>
    <r>
      <rPr>
        <b/>
        <sz val="11"/>
        <color rgb="FFFF0000"/>
        <rFont val="Arial"/>
        <family val="2"/>
        <charset val="204"/>
      </rPr>
      <t>N=17,0kw</t>
    </r>
    <r>
      <rPr>
        <sz val="11"/>
        <rFont val="AcadNusx"/>
      </rPr>
      <t xml:space="preserve"> </t>
    </r>
    <r>
      <rPr>
        <b/>
        <sz val="11"/>
        <color rgb="FFFF0000"/>
        <rFont val="Arial"/>
        <family val="2"/>
        <charset val="204"/>
      </rPr>
      <t xml:space="preserve">  t=-9ºC,</t>
    </r>
    <r>
      <rPr>
        <sz val="11"/>
        <rFont val="AcadNusx"/>
      </rPr>
      <t xml:space="preserve"> zamTris gare temperaturis dros.</t>
    </r>
  </si>
  <si>
    <r>
      <t xml:space="preserve">modinebiTi (arxuli Sida bloki) saventilacio danadgari </t>
    </r>
    <r>
      <rPr>
        <b/>
        <sz val="11"/>
        <color theme="1"/>
        <rFont val="Arial"/>
        <family val="2"/>
        <charset val="204"/>
      </rPr>
      <t>L=2500m3/h</t>
    </r>
    <r>
      <rPr>
        <sz val="11"/>
        <color theme="1"/>
        <rFont val="AcadNusx"/>
      </rPr>
      <t xml:space="preserve"> warmadobis da </t>
    </r>
    <r>
      <rPr>
        <b/>
        <sz val="11"/>
        <color theme="1"/>
        <rFont val="Arial"/>
        <family val="2"/>
        <charset val="204"/>
      </rPr>
      <t xml:space="preserve">DP=200Pa </t>
    </r>
    <r>
      <rPr>
        <sz val="11"/>
        <color theme="1"/>
        <rFont val="AcadNusx"/>
      </rPr>
      <t>statikuri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wneviT, aRWurvili: sruli avtomatikiT, marTvis centr. blokiT, ormilovani, maT Soris: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</si>
  <si>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>, მომუშავე</t>
    </r>
    <r>
      <rPr>
        <sz val="11"/>
        <rFont val="AcadNusx"/>
      </rPr>
      <t xml:space="preserve"> გარე ბლოკი,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N=17,0kw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t=+37ºC,</t>
    </r>
    <r>
      <rPr>
        <sz val="11"/>
        <rFont val="AcadNusx"/>
      </rPr>
      <t xml:space="preserve"> zafxulis  gare temperaturebis dros.</t>
    </r>
  </si>
  <si>
    <r>
      <rPr>
        <b/>
        <sz val="11"/>
        <color rgb="FF0000CC"/>
        <rFont val="Arial"/>
        <family val="2"/>
        <charset val="204"/>
      </rPr>
      <t>VRV-VRF</t>
    </r>
    <r>
      <rPr>
        <sz val="11"/>
        <color theme="1"/>
        <rFont val="AcadNusx"/>
      </rPr>
      <t xml:space="preserve"> modinebiTi (arxuli Sida bloki) saventilacio danadgari </t>
    </r>
    <r>
      <rPr>
        <b/>
        <sz val="11"/>
        <color theme="1"/>
        <rFont val="Arial"/>
        <family val="2"/>
        <charset val="204"/>
      </rPr>
      <t>L=2500m3/h</t>
    </r>
    <r>
      <rPr>
        <sz val="11"/>
        <color theme="1"/>
        <rFont val="AcadNusx"/>
      </rPr>
      <t xml:space="preserve"> warmadobis da </t>
    </r>
    <r>
      <rPr>
        <b/>
        <sz val="11"/>
        <color theme="1"/>
        <rFont val="Arial"/>
        <family val="2"/>
        <charset val="204"/>
      </rPr>
      <t xml:space="preserve">DP=200Pa </t>
    </r>
    <r>
      <rPr>
        <sz val="11"/>
        <color theme="1"/>
        <rFont val="AcadNusx"/>
      </rPr>
      <t>statikuri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wneviT, aRWurvili: sruli avtomatikiT, marTvis centr. blokiT, ormilovani, maT Soris:</t>
    </r>
  </si>
  <si>
    <r>
      <t xml:space="preserve">kauCukis Tboizolacia </t>
    </r>
    <r>
      <rPr>
        <b/>
        <sz val="11"/>
        <rFont val="Arial"/>
        <family val="2"/>
        <charset val="204"/>
      </rPr>
      <t>D20*3,5 (H=6mm)</t>
    </r>
    <r>
      <rPr>
        <sz val="11"/>
        <rFont val="AcadNusx"/>
      </rPr>
      <t xml:space="preserve"> p/p milebisaTvis</t>
    </r>
  </si>
  <si>
    <r>
      <t xml:space="preserve">kauCukis Tboizolacia </t>
    </r>
    <r>
      <rPr>
        <b/>
        <sz val="11"/>
        <rFont val="Arial"/>
        <family val="2"/>
        <charset val="204"/>
      </rPr>
      <t>D25*4,2 (H=6mm)</t>
    </r>
    <r>
      <rPr>
        <sz val="11"/>
        <rFont val="AcadNusx"/>
      </rPr>
      <t xml:space="preserve"> p/p milebisaTvis</t>
    </r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</si>
</sst>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cadNusx"/>
    </font>
    <font>
      <b/>
      <sz val="11"/>
      <name val="AcadMtavr"/>
    </font>
    <font>
      <sz val="10"/>
      <name val="Helv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cadNusx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cadNusx"/>
    </font>
    <font>
      <b/>
      <sz val="11"/>
      <color theme="1"/>
      <name val="Arial"/>
      <family val="2"/>
      <charset val="204"/>
    </font>
    <font>
      <b/>
      <sz val="11"/>
      <color rgb="FF0000CC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фкшфд"/>
      <charset val="1"/>
    </font>
    <font>
      <b/>
      <sz val="11"/>
      <color rgb="FF0000CC"/>
      <name val="AcadMtavr"/>
    </font>
    <font>
      <b/>
      <sz val="11"/>
      <color rgb="FFFF0000"/>
      <name val="AcadMtavr"/>
    </font>
    <font>
      <b/>
      <sz val="11"/>
      <color theme="1"/>
      <name val="AcadMtavr"/>
    </font>
    <font>
      <b/>
      <sz val="11"/>
      <color rgb="FF0000CC"/>
      <name val="Calibri"/>
      <family val="2"/>
      <charset val="204"/>
      <scheme val="minor"/>
    </font>
    <font>
      <sz val="11"/>
      <color theme="1"/>
      <name val="AcadMtavr"/>
    </font>
    <font>
      <sz val="11"/>
      <name val="AcadMtavr"/>
    </font>
    <font>
      <b/>
      <sz val="11"/>
      <color indexed="10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AcadMtav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rgb="FFFF0000"/>
      <name val="AcadMtavr"/>
    </font>
    <font>
      <sz val="12"/>
      <color indexed="30"/>
      <name val="Arial"/>
      <family val="2"/>
      <charset val="204"/>
    </font>
    <font>
      <sz val="12"/>
      <color indexed="10"/>
      <name val="Arial"/>
      <family val="2"/>
    </font>
    <font>
      <b/>
      <sz val="16"/>
      <color rgb="FF00B0F0"/>
      <name val="AcadMtav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66">
    <xf numFmtId="0" fontId="0" fillId="0" borderId="0" xfId="0"/>
    <xf numFmtId="0" fontId="6" fillId="2" borderId="0" xfId="0" applyFont="1" applyFill="1"/>
    <xf numFmtId="0" fontId="9" fillId="2" borderId="0" xfId="0" applyFont="1" applyFill="1"/>
    <xf numFmtId="1" fontId="9" fillId="2" borderId="0" xfId="0" applyNumberFormat="1" applyFont="1" applyFill="1"/>
    <xf numFmtId="0" fontId="1" fillId="2" borderId="0" xfId="0" applyFont="1" applyFill="1"/>
    <xf numFmtId="0" fontId="25" fillId="2" borderId="0" xfId="0" applyFont="1" applyFill="1"/>
    <xf numFmtId="0" fontId="0" fillId="2" borderId="0" xfId="0" applyFill="1"/>
    <xf numFmtId="0" fontId="11" fillId="2" borderId="1" xfId="0" applyFont="1" applyFill="1" applyBorder="1" applyAlignment="1">
      <alignment horizontal="center" vertical="center"/>
    </xf>
    <xf numFmtId="0" fontId="7" fillId="2" borderId="1" xfId="2" quotePrefix="1" applyFont="1" applyFill="1" applyBorder="1" applyAlignment="1">
      <alignment horizontal="center" vertical="center" wrapText="1"/>
    </xf>
    <xf numFmtId="0" fontId="7" fillId="2" borderId="1" xfId="2" quotePrefix="1" applyNumberFormat="1" applyFont="1" applyFill="1" applyBorder="1" applyAlignment="1">
      <alignment horizontal="center" vertical="center" wrapText="1"/>
    </xf>
    <xf numFmtId="1" fontId="8" fillId="2" borderId="1" xfId="2" quotePrefix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/>
    </xf>
    <xf numFmtId="164" fontId="23" fillId="5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" fontId="3" fillId="2" borderId="5" xfId="2" applyNumberFormat="1" applyFont="1" applyFill="1" applyBorder="1" applyAlignment="1">
      <alignment horizontal="center" vertical="center" wrapText="1"/>
    </xf>
    <xf numFmtId="1" fontId="3" fillId="2" borderId="4" xfId="2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" fontId="20" fillId="2" borderId="5" xfId="0" applyNumberFormat="1" applyFont="1" applyFill="1" applyBorder="1" applyAlignment="1">
      <alignment horizontal="center" vertical="center" wrapText="1"/>
    </xf>
    <xf numFmtId="1" fontId="20" fillId="2" borderId="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_Sheet1_1" xfId="1"/>
    <cellStyle name="Style 1" xfId="2"/>
  </cellStyles>
  <dxfs count="0"/>
  <tableStyles count="0" defaultTableStyle="TableStyleMedium9" defaultPivotStyle="PivotStyleLight16"/>
  <colors>
    <mruColors>
      <color rgb="FF0000CC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topLeftCell="A64" workbookViewId="0">
      <selection activeCell="B75" sqref="B75"/>
    </sheetView>
  </sheetViews>
  <sheetFormatPr defaultRowHeight="15"/>
  <cols>
    <col min="1" max="1" width="5.140625" style="2" bestFit="1" customWidth="1"/>
    <col min="2" max="2" width="70.42578125" style="1" customWidth="1"/>
    <col min="3" max="3" width="7.28515625" style="1" customWidth="1"/>
    <col min="4" max="4" width="7" style="3" customWidth="1"/>
    <col min="5" max="16384" width="9.140625" style="1"/>
  </cols>
  <sheetData>
    <row r="1" spans="1:4" ht="18.75" customHeight="1">
      <c r="A1" s="32" t="s">
        <v>30</v>
      </c>
      <c r="B1" s="32"/>
      <c r="C1" s="32"/>
      <c r="D1" s="32"/>
    </row>
    <row r="2" spans="1:4" ht="30" customHeight="1">
      <c r="A2" s="33" t="s">
        <v>7</v>
      </c>
      <c r="B2" s="35" t="s">
        <v>6</v>
      </c>
      <c r="C2" s="35" t="s">
        <v>0</v>
      </c>
      <c r="D2" s="36" t="s">
        <v>5</v>
      </c>
    </row>
    <row r="3" spans="1:4">
      <c r="A3" s="34"/>
      <c r="B3" s="35"/>
      <c r="C3" s="35"/>
      <c r="D3" s="37"/>
    </row>
    <row r="4" spans="1:4" ht="15.75">
      <c r="A4" s="7">
        <v>1</v>
      </c>
      <c r="B4" s="8">
        <v>2</v>
      </c>
      <c r="C4" s="9">
        <v>3</v>
      </c>
      <c r="D4" s="10">
        <v>4</v>
      </c>
    </row>
    <row r="5" spans="1:4" s="6" customFormat="1">
      <c r="A5" s="51" t="s">
        <v>45</v>
      </c>
      <c r="B5" s="49"/>
      <c r="C5" s="49"/>
      <c r="D5" s="50"/>
    </row>
    <row r="6" spans="1:4" ht="94.5">
      <c r="A6" s="33">
        <v>1</v>
      </c>
      <c r="B6" s="11" t="s">
        <v>87</v>
      </c>
      <c r="C6" s="53" t="s">
        <v>2</v>
      </c>
      <c r="D6" s="56">
        <v>1</v>
      </c>
    </row>
    <row r="7" spans="1:4" s="6" customFormat="1" ht="63">
      <c r="A7" s="52"/>
      <c r="B7" s="26" t="s">
        <v>88</v>
      </c>
      <c r="C7" s="54"/>
      <c r="D7" s="57"/>
    </row>
    <row r="8" spans="1:4" s="6" customFormat="1" ht="15.75">
      <c r="A8" s="52"/>
      <c r="B8" s="26" t="s">
        <v>46</v>
      </c>
      <c r="C8" s="54"/>
      <c r="D8" s="57"/>
    </row>
    <row r="9" spans="1:4" s="6" customFormat="1" ht="15.75">
      <c r="A9" s="52"/>
      <c r="B9" s="26" t="s">
        <v>55</v>
      </c>
      <c r="C9" s="54"/>
      <c r="D9" s="57"/>
    </row>
    <row r="10" spans="1:4" s="6" customFormat="1" ht="15.75">
      <c r="A10" s="52"/>
      <c r="B10" s="27" t="s">
        <v>56</v>
      </c>
      <c r="C10" s="54"/>
      <c r="D10" s="57"/>
    </row>
    <row r="11" spans="1:4" s="6" customFormat="1" ht="15.75">
      <c r="A11" s="34"/>
      <c r="B11" s="26" t="s">
        <v>47</v>
      </c>
      <c r="C11" s="55"/>
      <c r="D11" s="58"/>
    </row>
    <row r="12" spans="1:4" ht="31.5">
      <c r="A12" s="7">
        <v>2</v>
      </c>
      <c r="B12" s="12" t="s">
        <v>48</v>
      </c>
      <c r="C12" s="13" t="s">
        <v>1</v>
      </c>
      <c r="D12" s="14">
        <v>5</v>
      </c>
    </row>
    <row r="13" spans="1:4" ht="31.5">
      <c r="A13" s="7">
        <v>3</v>
      </c>
      <c r="B13" s="12" t="s">
        <v>57</v>
      </c>
      <c r="C13" s="13" t="s">
        <v>1</v>
      </c>
      <c r="D13" s="14">
        <v>1</v>
      </c>
    </row>
    <row r="14" spans="1:4" ht="31.5">
      <c r="A14" s="7">
        <v>4</v>
      </c>
      <c r="B14" s="12" t="s">
        <v>58</v>
      </c>
      <c r="C14" s="13" t="s">
        <v>1</v>
      </c>
      <c r="D14" s="14">
        <v>3</v>
      </c>
    </row>
    <row r="15" spans="1:4" ht="15.75">
      <c r="A15" s="7">
        <v>5</v>
      </c>
      <c r="B15" s="11" t="s">
        <v>49</v>
      </c>
      <c r="C15" s="13" t="s">
        <v>3</v>
      </c>
      <c r="D15" s="14">
        <v>10</v>
      </c>
    </row>
    <row r="16" spans="1:4" ht="15.75">
      <c r="A16" s="7">
        <v>6</v>
      </c>
      <c r="B16" s="11" t="s">
        <v>50</v>
      </c>
      <c r="C16" s="13" t="s">
        <v>3</v>
      </c>
      <c r="D16" s="14">
        <v>6</v>
      </c>
    </row>
    <row r="17" spans="1:4" ht="15.75">
      <c r="A17" s="7">
        <v>7</v>
      </c>
      <c r="B17" s="11" t="s">
        <v>59</v>
      </c>
      <c r="C17" s="13" t="s">
        <v>1</v>
      </c>
      <c r="D17" s="14">
        <v>1</v>
      </c>
    </row>
    <row r="18" spans="1:4" ht="31.5">
      <c r="A18" s="7">
        <v>8</v>
      </c>
      <c r="B18" s="12" t="s">
        <v>51</v>
      </c>
      <c r="C18" s="13" t="s">
        <v>52</v>
      </c>
      <c r="D18" s="14">
        <f>D19</f>
        <v>97</v>
      </c>
    </row>
    <row r="19" spans="1:4" ht="15.75">
      <c r="A19" s="7">
        <v>9</v>
      </c>
      <c r="B19" s="11" t="s">
        <v>8</v>
      </c>
      <c r="C19" s="13" t="s">
        <v>52</v>
      </c>
      <c r="D19" s="14">
        <v>97</v>
      </c>
    </row>
    <row r="20" spans="1:4">
      <c r="A20" s="48" t="s">
        <v>53</v>
      </c>
      <c r="B20" s="49"/>
      <c r="C20" s="49"/>
      <c r="D20" s="50"/>
    </row>
    <row r="21" spans="1:4" ht="31.5">
      <c r="A21" s="7">
        <v>1</v>
      </c>
      <c r="B21" s="26" t="s">
        <v>61</v>
      </c>
      <c r="C21" s="13" t="s">
        <v>1</v>
      </c>
      <c r="D21" s="14">
        <v>1</v>
      </c>
    </row>
    <row r="22" spans="1:4" ht="31.5">
      <c r="A22" s="7">
        <v>2</v>
      </c>
      <c r="B22" s="12" t="s">
        <v>54</v>
      </c>
      <c r="C22" s="13" t="s">
        <v>1</v>
      </c>
      <c r="D22" s="14">
        <v>5</v>
      </c>
    </row>
    <row r="23" spans="1:4" ht="31.5">
      <c r="A23" s="7">
        <v>3</v>
      </c>
      <c r="B23" s="12" t="s">
        <v>60</v>
      </c>
      <c r="C23" s="13" t="s">
        <v>1</v>
      </c>
      <c r="D23" s="14">
        <v>3</v>
      </c>
    </row>
    <row r="24" spans="1:4" ht="15.75">
      <c r="A24" s="7">
        <v>4</v>
      </c>
      <c r="B24" s="11" t="s">
        <v>49</v>
      </c>
      <c r="C24" s="13" t="s">
        <v>3</v>
      </c>
      <c r="D24" s="14">
        <v>8</v>
      </c>
    </row>
    <row r="25" spans="1:4" ht="15.75">
      <c r="A25" s="7">
        <v>5</v>
      </c>
      <c r="B25" s="11" t="s">
        <v>50</v>
      </c>
      <c r="C25" s="13" t="s">
        <v>3</v>
      </c>
      <c r="D25" s="14">
        <v>5</v>
      </c>
    </row>
    <row r="26" spans="1:4" ht="15.75">
      <c r="A26" s="7">
        <v>6</v>
      </c>
      <c r="B26" s="11" t="s">
        <v>62</v>
      </c>
      <c r="C26" s="13" t="s">
        <v>1</v>
      </c>
      <c r="D26" s="14">
        <v>1</v>
      </c>
    </row>
    <row r="27" spans="1:4" ht="15.75">
      <c r="A27" s="7">
        <v>7</v>
      </c>
      <c r="B27" s="11" t="s">
        <v>8</v>
      </c>
      <c r="C27" s="13" t="s">
        <v>4</v>
      </c>
      <c r="D27" s="14">
        <v>47</v>
      </c>
    </row>
    <row r="28" spans="1:4" ht="15" customHeight="1">
      <c r="A28" s="48" t="s">
        <v>44</v>
      </c>
      <c r="B28" s="49"/>
      <c r="C28" s="49"/>
      <c r="D28" s="50"/>
    </row>
    <row r="29" spans="1:4" ht="31.5">
      <c r="A29" s="7">
        <v>1</v>
      </c>
      <c r="B29" s="26" t="s">
        <v>29</v>
      </c>
      <c r="C29" s="13" t="s">
        <v>1</v>
      </c>
      <c r="D29" s="14">
        <v>1</v>
      </c>
    </row>
    <row r="30" spans="1:4" ht="31.5">
      <c r="A30" s="7">
        <v>2</v>
      </c>
      <c r="B30" s="12" t="s">
        <v>25</v>
      </c>
      <c r="C30" s="13" t="s">
        <v>1</v>
      </c>
      <c r="D30" s="14">
        <v>2</v>
      </c>
    </row>
    <row r="31" spans="1:4" ht="15.75">
      <c r="A31" s="7">
        <v>3</v>
      </c>
      <c r="B31" s="11" t="s">
        <v>9</v>
      </c>
      <c r="C31" s="13" t="s">
        <v>3</v>
      </c>
      <c r="D31" s="14">
        <v>2</v>
      </c>
    </row>
    <row r="32" spans="1:4" ht="15.75">
      <c r="A32" s="7">
        <v>4</v>
      </c>
      <c r="B32" s="11" t="s">
        <v>8</v>
      </c>
      <c r="C32" s="13" t="s">
        <v>4</v>
      </c>
      <c r="D32" s="14">
        <v>6</v>
      </c>
    </row>
    <row r="33" spans="1:4" s="6" customFormat="1">
      <c r="A33" s="51" t="s">
        <v>75</v>
      </c>
      <c r="B33" s="49"/>
      <c r="C33" s="49"/>
      <c r="D33" s="50"/>
    </row>
    <row r="34" spans="1:4" ht="63">
      <c r="A34" s="33">
        <v>1</v>
      </c>
      <c r="B34" s="11" t="s">
        <v>89</v>
      </c>
      <c r="C34" s="53" t="s">
        <v>2</v>
      </c>
      <c r="D34" s="56">
        <v>1</v>
      </c>
    </row>
    <row r="35" spans="1:4" s="6" customFormat="1" ht="63">
      <c r="A35" s="52"/>
      <c r="B35" s="26" t="s">
        <v>90</v>
      </c>
      <c r="C35" s="54"/>
      <c r="D35" s="57"/>
    </row>
    <row r="36" spans="1:4" s="6" customFormat="1" ht="15.75">
      <c r="A36" s="52"/>
      <c r="B36" s="26" t="s">
        <v>76</v>
      </c>
      <c r="C36" s="54"/>
      <c r="D36" s="57"/>
    </row>
    <row r="37" spans="1:4" s="6" customFormat="1" ht="15.75">
      <c r="A37" s="52"/>
      <c r="B37" s="27" t="s">
        <v>77</v>
      </c>
      <c r="C37" s="54"/>
      <c r="D37" s="57"/>
    </row>
    <row r="38" spans="1:4" s="6" customFormat="1" ht="15.75">
      <c r="A38" s="34"/>
      <c r="B38" s="26" t="s">
        <v>78</v>
      </c>
      <c r="C38" s="55"/>
      <c r="D38" s="58"/>
    </row>
    <row r="39" spans="1:4" ht="31.5">
      <c r="A39" s="7">
        <v>2</v>
      </c>
      <c r="B39" s="26" t="s">
        <v>84</v>
      </c>
      <c r="C39" s="13" t="s">
        <v>1</v>
      </c>
      <c r="D39" s="14">
        <v>1</v>
      </c>
    </row>
    <row r="40" spans="1:4" ht="31.5">
      <c r="A40" s="7">
        <v>3</v>
      </c>
      <c r="B40" s="12" t="s">
        <v>80</v>
      </c>
      <c r="C40" s="13" t="s">
        <v>1</v>
      </c>
      <c r="D40" s="14">
        <v>2</v>
      </c>
    </row>
    <row r="41" spans="1:4" ht="31.5">
      <c r="A41" s="7">
        <v>4</v>
      </c>
      <c r="B41" s="12" t="s">
        <v>79</v>
      </c>
      <c r="C41" s="13" t="s">
        <v>1</v>
      </c>
      <c r="D41" s="14">
        <v>3</v>
      </c>
    </row>
    <row r="42" spans="1:4" ht="15.75">
      <c r="A42" s="7">
        <v>5</v>
      </c>
      <c r="B42" s="11" t="s">
        <v>81</v>
      </c>
      <c r="C42" s="13" t="s">
        <v>3</v>
      </c>
      <c r="D42" s="14">
        <v>6</v>
      </c>
    </row>
    <row r="43" spans="1:4" ht="31.5">
      <c r="A43" s="7">
        <v>6</v>
      </c>
      <c r="B43" s="12" t="s">
        <v>51</v>
      </c>
      <c r="C43" s="13" t="s">
        <v>52</v>
      </c>
      <c r="D43" s="14">
        <f>D44+D45</f>
        <v>140</v>
      </c>
    </row>
    <row r="44" spans="1:4" ht="15.75">
      <c r="A44" s="7">
        <v>7</v>
      </c>
      <c r="B44" s="11" t="s">
        <v>82</v>
      </c>
      <c r="C44" s="13" t="s">
        <v>52</v>
      </c>
      <c r="D44" s="14">
        <v>78</v>
      </c>
    </row>
    <row r="45" spans="1:4" ht="15.75">
      <c r="A45" s="7">
        <v>8</v>
      </c>
      <c r="B45" s="11" t="s">
        <v>83</v>
      </c>
      <c r="C45" s="13" t="s">
        <v>52</v>
      </c>
      <c r="D45" s="14">
        <v>62</v>
      </c>
    </row>
    <row r="46" spans="1:4">
      <c r="A46" s="45" t="s">
        <v>10</v>
      </c>
      <c r="B46" s="46"/>
      <c r="C46" s="46"/>
      <c r="D46" s="47"/>
    </row>
    <row r="47" spans="1:4" ht="78.75">
      <c r="A47" s="38">
        <v>1</v>
      </c>
      <c r="B47" s="11" t="s">
        <v>32</v>
      </c>
      <c r="C47" s="28" t="s">
        <v>1</v>
      </c>
      <c r="D47" s="41">
        <v>1</v>
      </c>
    </row>
    <row r="48" spans="1:4" ht="63">
      <c r="A48" s="39"/>
      <c r="B48" s="11" t="s">
        <v>33</v>
      </c>
      <c r="C48" s="28" t="s">
        <v>1</v>
      </c>
      <c r="D48" s="42"/>
    </row>
    <row r="49" spans="1:4" ht="78.75">
      <c r="A49" s="38">
        <v>2</v>
      </c>
      <c r="B49" s="11" t="s">
        <v>34</v>
      </c>
      <c r="C49" s="28" t="s">
        <v>1</v>
      </c>
      <c r="D49" s="41">
        <v>1</v>
      </c>
    </row>
    <row r="50" spans="1:4" ht="63">
      <c r="A50" s="39"/>
      <c r="B50" s="11" t="s">
        <v>35</v>
      </c>
      <c r="C50" s="28" t="s">
        <v>1</v>
      </c>
      <c r="D50" s="42"/>
    </row>
    <row r="51" spans="1:4" ht="78.75">
      <c r="A51" s="38">
        <v>3</v>
      </c>
      <c r="B51" s="11" t="s">
        <v>36</v>
      </c>
      <c r="C51" s="28" t="s">
        <v>1</v>
      </c>
      <c r="D51" s="41">
        <v>1</v>
      </c>
    </row>
    <row r="52" spans="1:4" ht="63">
      <c r="A52" s="39"/>
      <c r="B52" s="11" t="s">
        <v>37</v>
      </c>
      <c r="C52" s="28" t="s">
        <v>1</v>
      </c>
      <c r="D52" s="42"/>
    </row>
    <row r="53" spans="1:4" s="4" customFormat="1">
      <c r="A53" s="44" t="s">
        <v>21</v>
      </c>
      <c r="B53" s="44"/>
      <c r="C53" s="44"/>
      <c r="D53" s="44"/>
    </row>
    <row r="54" spans="1:4" s="4" customFormat="1" ht="78.75">
      <c r="A54" s="29">
        <v>1</v>
      </c>
      <c r="B54" s="11" t="s">
        <v>38</v>
      </c>
      <c r="C54" s="13" t="s">
        <v>2</v>
      </c>
      <c r="D54" s="30">
        <v>1</v>
      </c>
    </row>
    <row r="55" spans="1:4" s="4" customFormat="1" ht="14.25">
      <c r="A55" s="40" t="s">
        <v>17</v>
      </c>
      <c r="B55" s="43"/>
      <c r="C55" s="43"/>
      <c r="D55" s="43"/>
    </row>
    <row r="56" spans="1:4" s="4" customFormat="1" ht="15.75">
      <c r="A56" s="29">
        <v>1</v>
      </c>
      <c r="B56" s="31" t="s">
        <v>16</v>
      </c>
      <c r="C56" s="13" t="s">
        <v>3</v>
      </c>
      <c r="D56" s="30">
        <v>168</v>
      </c>
    </row>
    <row r="57" spans="1:4" s="4" customFormat="1" ht="15.75">
      <c r="A57" s="29">
        <v>2</v>
      </c>
      <c r="B57" s="31" t="s">
        <v>42</v>
      </c>
      <c r="C57" s="13" t="s">
        <v>3</v>
      </c>
      <c r="D57" s="30">
        <v>22</v>
      </c>
    </row>
    <row r="58" spans="1:4" s="4" customFormat="1" ht="15.75">
      <c r="A58" s="29">
        <v>3</v>
      </c>
      <c r="B58" s="11" t="s">
        <v>41</v>
      </c>
      <c r="C58" s="13" t="s">
        <v>1</v>
      </c>
      <c r="D58" s="30">
        <v>2</v>
      </c>
    </row>
    <row r="59" spans="1:4" s="4" customFormat="1" ht="15.75">
      <c r="A59" s="29">
        <v>4</v>
      </c>
      <c r="B59" s="11" t="s">
        <v>11</v>
      </c>
      <c r="C59" s="13" t="s">
        <v>1</v>
      </c>
      <c r="D59" s="30">
        <v>2</v>
      </c>
    </row>
    <row r="60" spans="1:4" s="4" customFormat="1" ht="15.75">
      <c r="A60" s="29">
        <v>5</v>
      </c>
      <c r="B60" s="11" t="s">
        <v>22</v>
      </c>
      <c r="C60" s="13" t="s">
        <v>1</v>
      </c>
      <c r="D60" s="30">
        <v>1</v>
      </c>
    </row>
    <row r="61" spans="1:4" s="4" customFormat="1" ht="15.75">
      <c r="A61" s="29">
        <v>6</v>
      </c>
      <c r="B61" s="11" t="s">
        <v>43</v>
      </c>
      <c r="C61" s="13" t="s">
        <v>1</v>
      </c>
      <c r="D61" s="30">
        <v>1</v>
      </c>
    </row>
    <row r="62" spans="1:4" s="4" customFormat="1" ht="15.75">
      <c r="A62" s="29">
        <v>7</v>
      </c>
      <c r="B62" s="27" t="s">
        <v>15</v>
      </c>
      <c r="C62" s="13" t="s">
        <v>1</v>
      </c>
      <c r="D62" s="14">
        <v>120</v>
      </c>
    </row>
    <row r="63" spans="1:4" s="4" customFormat="1" ht="15.75">
      <c r="A63" s="29">
        <v>8</v>
      </c>
      <c r="B63" s="27" t="s">
        <v>12</v>
      </c>
      <c r="C63" s="13" t="s">
        <v>1</v>
      </c>
      <c r="D63" s="30">
        <v>14</v>
      </c>
    </row>
    <row r="64" spans="1:4" s="4" customFormat="1" ht="15.75">
      <c r="A64" s="29">
        <v>9</v>
      </c>
      <c r="B64" s="27" t="s">
        <v>26</v>
      </c>
      <c r="C64" s="13" t="s">
        <v>1</v>
      </c>
      <c r="D64" s="14">
        <v>28</v>
      </c>
    </row>
    <row r="65" spans="1:4" s="4" customFormat="1" ht="15.75">
      <c r="A65" s="29">
        <v>10</v>
      </c>
      <c r="B65" s="27" t="s">
        <v>13</v>
      </c>
      <c r="C65" s="13" t="s">
        <v>1</v>
      </c>
      <c r="D65" s="14">
        <v>10</v>
      </c>
    </row>
    <row r="66" spans="1:4" s="4" customFormat="1" ht="15.75">
      <c r="A66" s="29">
        <v>11</v>
      </c>
      <c r="B66" s="27" t="s">
        <v>19</v>
      </c>
      <c r="C66" s="13" t="s">
        <v>1</v>
      </c>
      <c r="D66" s="14">
        <f>D56/2.5</f>
        <v>67.2</v>
      </c>
    </row>
    <row r="67" spans="1:4" s="4" customFormat="1" ht="15.75">
      <c r="A67" s="29">
        <v>12</v>
      </c>
      <c r="B67" s="27" t="s">
        <v>14</v>
      </c>
      <c r="C67" s="13" t="s">
        <v>1</v>
      </c>
      <c r="D67" s="14">
        <f>D57/2.5</f>
        <v>8.8000000000000007</v>
      </c>
    </row>
    <row r="68" spans="1:4" s="4" customFormat="1" ht="15.75">
      <c r="A68" s="29">
        <v>13</v>
      </c>
      <c r="B68" s="27" t="s">
        <v>91</v>
      </c>
      <c r="C68" s="13" t="s">
        <v>3</v>
      </c>
      <c r="D68" s="30">
        <f>D56</f>
        <v>168</v>
      </c>
    </row>
    <row r="69" spans="1:4" s="4" customFormat="1" ht="15.75">
      <c r="A69" s="29">
        <v>14</v>
      </c>
      <c r="B69" s="27" t="s">
        <v>92</v>
      </c>
      <c r="C69" s="13" t="s">
        <v>3</v>
      </c>
      <c r="D69" s="30">
        <f>D57</f>
        <v>22</v>
      </c>
    </row>
    <row r="70" spans="1:4" s="5" customFormat="1" ht="14.25">
      <c r="A70" s="40" t="s">
        <v>20</v>
      </c>
      <c r="B70" s="40"/>
      <c r="C70" s="40"/>
      <c r="D70" s="40"/>
    </row>
    <row r="71" spans="1:4" s="6" customFormat="1" ht="15.75">
      <c r="A71" s="29">
        <v>1</v>
      </c>
      <c r="B71" s="31" t="s">
        <v>39</v>
      </c>
      <c r="C71" s="13" t="s">
        <v>1</v>
      </c>
      <c r="D71" s="30">
        <v>1</v>
      </c>
    </row>
    <row r="72" spans="1:4" s="6" customFormat="1" ht="15.75">
      <c r="A72" s="29">
        <v>2</v>
      </c>
      <c r="B72" s="31" t="s">
        <v>40</v>
      </c>
      <c r="C72" s="13" t="s">
        <v>1</v>
      </c>
      <c r="D72" s="30">
        <v>3</v>
      </c>
    </row>
    <row r="73" spans="1:4" s="6" customFormat="1" ht="15.75">
      <c r="A73" s="29">
        <v>3</v>
      </c>
      <c r="B73" s="31" t="s">
        <v>27</v>
      </c>
      <c r="C73" s="13" t="s">
        <v>1</v>
      </c>
      <c r="D73" s="30">
        <v>3</v>
      </c>
    </row>
    <row r="74" spans="1:4" s="6" customFormat="1" ht="15.75">
      <c r="A74" s="29">
        <v>4</v>
      </c>
      <c r="B74" s="31" t="s">
        <v>28</v>
      </c>
      <c r="C74" s="13" t="s">
        <v>1</v>
      </c>
      <c r="D74" s="30">
        <v>1</v>
      </c>
    </row>
    <row r="75" spans="1:4" s="6" customFormat="1" ht="15.75">
      <c r="A75" s="29">
        <v>5</v>
      </c>
      <c r="B75" s="31" t="s">
        <v>31</v>
      </c>
      <c r="C75" s="13" t="s">
        <v>1</v>
      </c>
      <c r="D75" s="30">
        <v>2</v>
      </c>
    </row>
    <row r="76" spans="1:4" s="4" customFormat="1" ht="15.75">
      <c r="A76" s="29">
        <v>6</v>
      </c>
      <c r="B76" s="11" t="s">
        <v>18</v>
      </c>
      <c r="C76" s="13" t="s">
        <v>1</v>
      </c>
      <c r="D76" s="30">
        <v>20</v>
      </c>
    </row>
    <row r="77" spans="1:4" s="5" customFormat="1" ht="14.25">
      <c r="A77" s="40" t="s">
        <v>23</v>
      </c>
      <c r="B77" s="40"/>
      <c r="C77" s="40"/>
      <c r="D77" s="40"/>
    </row>
    <row r="78" spans="1:4" s="4" customFormat="1" ht="15.75">
      <c r="A78" s="29">
        <v>1</v>
      </c>
      <c r="B78" s="31" t="s">
        <v>24</v>
      </c>
      <c r="C78" s="13" t="s">
        <v>1</v>
      </c>
      <c r="D78" s="30">
        <v>1</v>
      </c>
    </row>
  </sheetData>
  <mergeCells count="26">
    <mergeCell ref="A46:D46"/>
    <mergeCell ref="A28:D28"/>
    <mergeCell ref="A5:D5"/>
    <mergeCell ref="A6:A11"/>
    <mergeCell ref="C6:C11"/>
    <mergeCell ref="D6:D11"/>
    <mergeCell ref="A20:D20"/>
    <mergeCell ref="A33:D33"/>
    <mergeCell ref="A34:A38"/>
    <mergeCell ref="C34:C38"/>
    <mergeCell ref="D34:D38"/>
    <mergeCell ref="A47:A48"/>
    <mergeCell ref="A77:D77"/>
    <mergeCell ref="D47:D48"/>
    <mergeCell ref="A55:D55"/>
    <mergeCell ref="A70:D70"/>
    <mergeCell ref="A53:D53"/>
    <mergeCell ref="A49:A50"/>
    <mergeCell ref="D49:D50"/>
    <mergeCell ref="A51:A52"/>
    <mergeCell ref="D51:D52"/>
    <mergeCell ref="A1:D1"/>
    <mergeCell ref="A2:A3"/>
    <mergeCell ref="B2:B3"/>
    <mergeCell ref="C2:C3"/>
    <mergeCell ref="D2:D3"/>
  </mergeCells>
  <pageMargins left="0.2" right="0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3"/>
  <sheetViews>
    <sheetView topLeftCell="A19" workbookViewId="0">
      <selection activeCell="I43" sqref="I43"/>
    </sheetView>
  </sheetViews>
  <sheetFormatPr defaultRowHeight="15"/>
  <sheetData>
    <row r="2" spans="2:12" ht="15.75" thickBot="1"/>
    <row r="3" spans="2:12" ht="21">
      <c r="B3" s="15"/>
      <c r="C3" s="59" t="s">
        <v>63</v>
      </c>
      <c r="D3" s="60"/>
      <c r="E3" s="60"/>
      <c r="F3" s="60"/>
      <c r="G3" s="60"/>
      <c r="H3" s="60"/>
      <c r="I3" s="60"/>
      <c r="J3" s="60"/>
      <c r="K3" s="60"/>
      <c r="L3" s="61"/>
    </row>
    <row r="4" spans="2:12">
      <c r="C4" s="16"/>
      <c r="D4" s="16" t="s">
        <v>64</v>
      </c>
      <c r="E4" s="16" t="s">
        <v>65</v>
      </c>
      <c r="F4" s="16" t="s">
        <v>66</v>
      </c>
      <c r="G4" s="16" t="s">
        <v>67</v>
      </c>
      <c r="H4" s="16" t="s">
        <v>68</v>
      </c>
      <c r="I4" s="16" t="s">
        <v>69</v>
      </c>
      <c r="J4" s="16" t="s">
        <v>70</v>
      </c>
      <c r="K4" s="16" t="s">
        <v>71</v>
      </c>
      <c r="L4" s="16" t="s">
        <v>72</v>
      </c>
    </row>
    <row r="5" spans="2:12">
      <c r="C5" s="16"/>
      <c r="D5" s="17">
        <v>250</v>
      </c>
      <c r="E5" s="17">
        <v>200</v>
      </c>
      <c r="F5" s="16">
        <f>D5/1000</f>
        <v>0.25</v>
      </c>
      <c r="G5" s="16">
        <f>E5/1000</f>
        <v>0.2</v>
      </c>
      <c r="H5" s="18">
        <f>(G5+F5)*2</f>
        <v>0.9</v>
      </c>
      <c r="I5" s="16">
        <v>3</v>
      </c>
      <c r="J5" s="16">
        <f>I5*H5</f>
        <v>2.7</v>
      </c>
      <c r="K5" s="19">
        <v>1.3</v>
      </c>
      <c r="L5" s="20">
        <f>J5*K5</f>
        <v>3.5100000000000002</v>
      </c>
    </row>
    <row r="6" spans="2:12">
      <c r="C6" s="16"/>
      <c r="D6" s="17">
        <v>300</v>
      </c>
      <c r="E6" s="17">
        <v>300</v>
      </c>
      <c r="F6" s="16">
        <f>D6/1000</f>
        <v>0.3</v>
      </c>
      <c r="G6" s="16">
        <f>E6/1000</f>
        <v>0.3</v>
      </c>
      <c r="H6" s="18">
        <f>(G6+F6)*2</f>
        <v>1.2</v>
      </c>
      <c r="I6" s="16">
        <v>3</v>
      </c>
      <c r="J6" s="16">
        <f>I6*H6</f>
        <v>3.5999999999999996</v>
      </c>
      <c r="K6" s="19">
        <v>1.3</v>
      </c>
      <c r="L6" s="20">
        <f>J6*K6</f>
        <v>4.68</v>
      </c>
    </row>
    <row r="7" spans="2:12">
      <c r="C7" s="21"/>
      <c r="D7" s="22"/>
      <c r="E7" s="22"/>
      <c r="F7" s="21"/>
      <c r="G7" s="21"/>
      <c r="H7" s="23"/>
      <c r="I7" s="21"/>
      <c r="J7" s="16"/>
      <c r="K7" s="19"/>
      <c r="L7" s="20"/>
    </row>
    <row r="8" spans="2:12">
      <c r="C8" s="16"/>
      <c r="D8" s="17">
        <v>400</v>
      </c>
      <c r="E8" s="17">
        <v>300</v>
      </c>
      <c r="F8" s="16">
        <f t="shared" ref="F8:G10" si="0">D8/1000</f>
        <v>0.4</v>
      </c>
      <c r="G8" s="16">
        <f t="shared" si="0"/>
        <v>0.3</v>
      </c>
      <c r="H8" s="18">
        <f>(G8+F8)*2</f>
        <v>1.4</v>
      </c>
      <c r="I8" s="16">
        <v>13</v>
      </c>
      <c r="J8" s="16">
        <f>I8*H8</f>
        <v>18.2</v>
      </c>
      <c r="K8" s="19">
        <v>1.3</v>
      </c>
      <c r="L8" s="20">
        <f>J8*K8</f>
        <v>23.66</v>
      </c>
    </row>
    <row r="9" spans="2:12">
      <c r="C9" s="16"/>
      <c r="D9" s="17">
        <v>450</v>
      </c>
      <c r="E9" s="17">
        <v>300</v>
      </c>
      <c r="F9" s="16">
        <f t="shared" si="0"/>
        <v>0.45</v>
      </c>
      <c r="G9" s="16">
        <f t="shared" si="0"/>
        <v>0.3</v>
      </c>
      <c r="H9" s="18">
        <f>(G9+F9)*2</f>
        <v>1.5</v>
      </c>
      <c r="I9" s="16">
        <v>3.5</v>
      </c>
      <c r="J9" s="16">
        <f>I9*H9</f>
        <v>5.25</v>
      </c>
      <c r="K9" s="19">
        <v>1.3</v>
      </c>
      <c r="L9" s="20">
        <f>J9*K9</f>
        <v>6.8250000000000002</v>
      </c>
    </row>
    <row r="10" spans="2:12">
      <c r="C10" s="16"/>
      <c r="D10" s="17">
        <v>550</v>
      </c>
      <c r="E10" s="17">
        <v>300</v>
      </c>
      <c r="F10" s="16">
        <f t="shared" si="0"/>
        <v>0.55000000000000004</v>
      </c>
      <c r="G10" s="16">
        <f t="shared" si="0"/>
        <v>0.3</v>
      </c>
      <c r="H10" s="18">
        <f>(G10+F10)*2</f>
        <v>1.7000000000000002</v>
      </c>
      <c r="I10" s="16">
        <v>6</v>
      </c>
      <c r="J10" s="16">
        <f>I10*H10</f>
        <v>10.200000000000001</v>
      </c>
      <c r="K10" s="19">
        <v>1.3</v>
      </c>
      <c r="L10" s="20">
        <f>J10*K10</f>
        <v>13.260000000000002</v>
      </c>
    </row>
    <row r="11" spans="2:12">
      <c r="C11" s="16"/>
      <c r="D11" s="17">
        <v>500</v>
      </c>
      <c r="E11" s="17">
        <v>400</v>
      </c>
      <c r="F11" s="16">
        <f t="shared" ref="F11:G13" si="1">D11/1000</f>
        <v>0.5</v>
      </c>
      <c r="G11" s="16">
        <f t="shared" si="1"/>
        <v>0.4</v>
      </c>
      <c r="H11" s="18">
        <f t="shared" ref="H11:H13" si="2">(G11+F11)*2</f>
        <v>1.8</v>
      </c>
      <c r="I11" s="16">
        <v>7</v>
      </c>
      <c r="J11" s="16">
        <f t="shared" ref="J11:J13" si="3">I11*H11</f>
        <v>12.6</v>
      </c>
      <c r="K11" s="19">
        <v>1.3</v>
      </c>
      <c r="L11" s="20">
        <f t="shared" ref="L11:L13" si="4">J11*K11</f>
        <v>16.38</v>
      </c>
    </row>
    <row r="12" spans="2:12">
      <c r="C12" s="16"/>
      <c r="D12" s="17">
        <v>150</v>
      </c>
      <c r="E12" s="17">
        <v>150</v>
      </c>
      <c r="F12" s="16">
        <f t="shared" si="1"/>
        <v>0.15</v>
      </c>
      <c r="G12" s="16">
        <f t="shared" si="1"/>
        <v>0.15</v>
      </c>
      <c r="H12" s="18">
        <f t="shared" si="2"/>
        <v>0.6</v>
      </c>
      <c r="I12" s="16">
        <v>10</v>
      </c>
      <c r="J12" s="16">
        <f t="shared" si="3"/>
        <v>6</v>
      </c>
      <c r="K12" s="19">
        <v>1.3</v>
      </c>
      <c r="L12" s="20">
        <f t="shared" si="4"/>
        <v>7.8000000000000007</v>
      </c>
    </row>
    <row r="13" spans="2:12">
      <c r="C13" s="16"/>
      <c r="D13" s="17">
        <v>1150</v>
      </c>
      <c r="E13" s="17">
        <v>400</v>
      </c>
      <c r="F13" s="16">
        <f t="shared" si="1"/>
        <v>1.1499999999999999</v>
      </c>
      <c r="G13" s="16">
        <f t="shared" si="1"/>
        <v>0.4</v>
      </c>
      <c r="H13" s="18">
        <f t="shared" si="2"/>
        <v>3.0999999999999996</v>
      </c>
      <c r="I13" s="16">
        <v>5</v>
      </c>
      <c r="J13" s="16">
        <f t="shared" si="3"/>
        <v>15.499999999999998</v>
      </c>
      <c r="K13" s="19">
        <v>1.3</v>
      </c>
      <c r="L13" s="20">
        <f t="shared" si="4"/>
        <v>20.149999999999999</v>
      </c>
    </row>
    <row r="14" spans="2:12" ht="15.75">
      <c r="C14" s="24"/>
      <c r="D14" s="22"/>
      <c r="E14" s="22"/>
      <c r="F14" s="21"/>
      <c r="G14" s="21"/>
      <c r="H14" s="23"/>
      <c r="I14" s="21"/>
      <c r="J14" s="62" t="s">
        <v>73</v>
      </c>
      <c r="K14" s="62"/>
      <c r="L14" s="25">
        <f>SUM(L5:L13)</f>
        <v>96.264999999999986</v>
      </c>
    </row>
    <row r="16" spans="2:12" ht="15.75" thickBot="1"/>
    <row r="17" spans="3:12" ht="21">
      <c r="C17" s="63" t="s">
        <v>74</v>
      </c>
      <c r="D17" s="64"/>
      <c r="E17" s="64"/>
      <c r="F17" s="64"/>
      <c r="G17" s="64"/>
      <c r="H17" s="64"/>
      <c r="I17" s="64"/>
      <c r="J17" s="64"/>
      <c r="K17" s="64"/>
      <c r="L17" s="65"/>
    </row>
    <row r="18" spans="3:12">
      <c r="C18" s="16"/>
      <c r="D18" s="16" t="s">
        <v>64</v>
      </c>
      <c r="E18" s="16" t="s">
        <v>65</v>
      </c>
      <c r="F18" s="16" t="s">
        <v>66</v>
      </c>
      <c r="G18" s="16" t="s">
        <v>67</v>
      </c>
      <c r="H18" s="16" t="s">
        <v>68</v>
      </c>
      <c r="I18" s="16" t="s">
        <v>69</v>
      </c>
      <c r="J18" s="16" t="s">
        <v>70</v>
      </c>
      <c r="K18" s="16" t="s">
        <v>71</v>
      </c>
      <c r="L18" s="16" t="s">
        <v>72</v>
      </c>
    </row>
    <row r="19" spans="3:12">
      <c r="C19" s="16"/>
      <c r="D19" s="17">
        <v>250</v>
      </c>
      <c r="E19" s="17">
        <v>150</v>
      </c>
      <c r="F19" s="16">
        <f>D19/1000</f>
        <v>0.25</v>
      </c>
      <c r="G19" s="16">
        <f>E19/1000</f>
        <v>0.15</v>
      </c>
      <c r="H19" s="18">
        <f>(G19+F19)*2</f>
        <v>0.8</v>
      </c>
      <c r="I19" s="16">
        <v>5.5</v>
      </c>
      <c r="J19" s="16">
        <f>I19*H19</f>
        <v>4.4000000000000004</v>
      </c>
      <c r="K19" s="19">
        <v>1.3</v>
      </c>
      <c r="L19" s="20">
        <f>J19*K19</f>
        <v>5.7200000000000006</v>
      </c>
    </row>
    <row r="20" spans="3:12">
      <c r="C20" s="16"/>
      <c r="D20" s="17">
        <v>300</v>
      </c>
      <c r="E20" s="17">
        <v>200</v>
      </c>
      <c r="F20" s="16">
        <f>D20/1000</f>
        <v>0.3</v>
      </c>
      <c r="G20" s="16">
        <f>E20/1000</f>
        <v>0.2</v>
      </c>
      <c r="H20" s="18">
        <f>(G20+F20)*2</f>
        <v>1</v>
      </c>
      <c r="I20" s="16">
        <v>2</v>
      </c>
      <c r="J20" s="16">
        <f>I20*H20</f>
        <v>2</v>
      </c>
      <c r="K20" s="19">
        <v>1.3</v>
      </c>
      <c r="L20" s="20">
        <f>J20*K20</f>
        <v>2.6</v>
      </c>
    </row>
    <row r="21" spans="3:12">
      <c r="C21" s="16"/>
      <c r="D21" s="17">
        <v>300</v>
      </c>
      <c r="E21" s="17">
        <v>250</v>
      </c>
      <c r="F21" s="16">
        <f t="shared" ref="F21:F25" si="5">D21/1000</f>
        <v>0.3</v>
      </c>
      <c r="G21" s="16">
        <f t="shared" ref="G21:G25" si="6">E21/1000</f>
        <v>0.25</v>
      </c>
      <c r="H21" s="18">
        <f>(G21+F21)*2</f>
        <v>1.1000000000000001</v>
      </c>
      <c r="I21" s="16">
        <v>5</v>
      </c>
      <c r="J21" s="16">
        <f>I21*H21</f>
        <v>5.5</v>
      </c>
      <c r="K21" s="19">
        <v>1.3</v>
      </c>
      <c r="L21" s="20">
        <f>J21*K21</f>
        <v>7.15</v>
      </c>
    </row>
    <row r="22" spans="3:12">
      <c r="C22" s="16"/>
      <c r="D22" s="17">
        <v>325</v>
      </c>
      <c r="E22" s="17">
        <v>300</v>
      </c>
      <c r="F22" s="16">
        <f t="shared" si="5"/>
        <v>0.32500000000000001</v>
      </c>
      <c r="G22" s="16">
        <f t="shared" si="6"/>
        <v>0.3</v>
      </c>
      <c r="H22" s="18">
        <f>(G22+F22)*2</f>
        <v>1.25</v>
      </c>
      <c r="I22" s="16">
        <v>3</v>
      </c>
      <c r="J22" s="16">
        <f>I22*H22</f>
        <v>3.75</v>
      </c>
      <c r="K22" s="19">
        <v>1.3</v>
      </c>
      <c r="L22" s="20">
        <f>J22*K22</f>
        <v>4.875</v>
      </c>
    </row>
    <row r="23" spans="3:12">
      <c r="C23" s="16"/>
      <c r="D23" s="17">
        <v>350</v>
      </c>
      <c r="E23" s="17">
        <v>300</v>
      </c>
      <c r="F23" s="16">
        <f t="shared" si="5"/>
        <v>0.35</v>
      </c>
      <c r="G23" s="16">
        <f t="shared" si="6"/>
        <v>0.3</v>
      </c>
      <c r="H23" s="18">
        <f>(G23+F23)*2</f>
        <v>1.2999999999999998</v>
      </c>
      <c r="I23" s="16">
        <v>4.5</v>
      </c>
      <c r="J23" s="16">
        <f>I23*H23</f>
        <v>5.85</v>
      </c>
      <c r="K23" s="19">
        <v>1.3</v>
      </c>
      <c r="L23" s="20">
        <f>J23*K23</f>
        <v>7.6049999999999995</v>
      </c>
    </row>
    <row r="24" spans="3:12">
      <c r="C24" s="16"/>
      <c r="D24" s="17">
        <v>400</v>
      </c>
      <c r="E24" s="17">
        <v>300</v>
      </c>
      <c r="F24" s="16">
        <f t="shared" si="5"/>
        <v>0.4</v>
      </c>
      <c r="G24" s="16">
        <f t="shared" si="6"/>
        <v>0.3</v>
      </c>
      <c r="H24" s="18">
        <f t="shared" ref="H24:H25" si="7">(G24+F24)*2</f>
        <v>1.4</v>
      </c>
      <c r="I24" s="16">
        <v>6.5</v>
      </c>
      <c r="J24" s="16">
        <f t="shared" ref="J24:J25" si="8">I24*H24</f>
        <v>9.1</v>
      </c>
      <c r="K24" s="19">
        <v>1.3</v>
      </c>
      <c r="L24" s="20">
        <f t="shared" ref="L24:L25" si="9">J24*K24</f>
        <v>11.83</v>
      </c>
    </row>
    <row r="25" spans="3:12">
      <c r="C25" s="16"/>
      <c r="D25" s="17">
        <v>150</v>
      </c>
      <c r="E25" s="17">
        <v>150</v>
      </c>
      <c r="F25" s="16">
        <f t="shared" si="5"/>
        <v>0.15</v>
      </c>
      <c r="G25" s="16">
        <f t="shared" si="6"/>
        <v>0.15</v>
      </c>
      <c r="H25" s="18">
        <f t="shared" si="7"/>
        <v>0.6</v>
      </c>
      <c r="I25" s="16">
        <v>8</v>
      </c>
      <c r="J25" s="16">
        <f t="shared" si="8"/>
        <v>4.8</v>
      </c>
      <c r="K25" s="19">
        <v>1.3</v>
      </c>
      <c r="L25" s="20">
        <f t="shared" si="9"/>
        <v>6.24</v>
      </c>
    </row>
    <row r="26" spans="3:12" ht="15.75">
      <c r="C26" s="24"/>
      <c r="D26" s="22"/>
      <c r="E26" s="22"/>
      <c r="F26" s="21"/>
      <c r="G26" s="21"/>
      <c r="H26" s="23"/>
      <c r="I26" s="21"/>
      <c r="J26" s="62" t="s">
        <v>73</v>
      </c>
      <c r="K26" s="62"/>
      <c r="L26" s="25">
        <f>SUM(L19:L25)</f>
        <v>46.02</v>
      </c>
    </row>
    <row r="29" spans="3:12" ht="15.75" thickBot="1"/>
    <row r="30" spans="3:12" ht="21">
      <c r="C30" s="59" t="s">
        <v>85</v>
      </c>
      <c r="D30" s="60"/>
      <c r="E30" s="60"/>
      <c r="F30" s="60"/>
      <c r="G30" s="60"/>
      <c r="H30" s="60"/>
      <c r="I30" s="60"/>
      <c r="J30" s="60"/>
      <c r="K30" s="60"/>
      <c r="L30" s="61"/>
    </row>
    <row r="31" spans="3:12">
      <c r="C31" s="16"/>
      <c r="D31" s="16" t="s">
        <v>64</v>
      </c>
      <c r="E31" s="16" t="s">
        <v>65</v>
      </c>
      <c r="F31" s="16" t="s">
        <v>66</v>
      </c>
      <c r="G31" s="16" t="s">
        <v>67</v>
      </c>
      <c r="H31" s="16" t="s">
        <v>68</v>
      </c>
      <c r="I31" s="16" t="s">
        <v>69</v>
      </c>
      <c r="J31" s="16" t="s">
        <v>70</v>
      </c>
      <c r="K31" s="16" t="s">
        <v>71</v>
      </c>
      <c r="L31" s="16" t="s">
        <v>72</v>
      </c>
    </row>
    <row r="32" spans="3:12">
      <c r="C32" s="16"/>
      <c r="D32" s="17">
        <v>450</v>
      </c>
      <c r="E32" s="17">
        <v>250</v>
      </c>
      <c r="F32" s="16">
        <f>D32/1000</f>
        <v>0.45</v>
      </c>
      <c r="G32" s="16">
        <f>E32/1000</f>
        <v>0.25</v>
      </c>
      <c r="H32" s="18">
        <f>(G32+F32)*2</f>
        <v>1.4</v>
      </c>
      <c r="I32" s="16">
        <v>3</v>
      </c>
      <c r="J32" s="16">
        <f>I32*H32</f>
        <v>4.1999999999999993</v>
      </c>
      <c r="K32" s="19">
        <v>1.3</v>
      </c>
      <c r="L32" s="20">
        <f>J32*K32</f>
        <v>5.4599999999999991</v>
      </c>
    </row>
    <row r="33" spans="3:12">
      <c r="C33" s="16"/>
      <c r="D33" s="17">
        <v>450</v>
      </c>
      <c r="E33" s="17">
        <v>350</v>
      </c>
      <c r="F33" s="16">
        <f>D33/1000</f>
        <v>0.45</v>
      </c>
      <c r="G33" s="16">
        <f>E33/1000</f>
        <v>0.35</v>
      </c>
      <c r="H33" s="18">
        <f>(G33+F33)*2</f>
        <v>1.6</v>
      </c>
      <c r="I33" s="16">
        <v>3</v>
      </c>
      <c r="J33" s="16">
        <f>I33*H33</f>
        <v>4.8000000000000007</v>
      </c>
      <c r="K33" s="19">
        <v>1.3</v>
      </c>
      <c r="L33" s="20">
        <f>J33*K33</f>
        <v>6.2400000000000011</v>
      </c>
    </row>
    <row r="34" spans="3:12">
      <c r="C34" s="21"/>
      <c r="D34" s="22"/>
      <c r="E34" s="22"/>
      <c r="F34" s="21"/>
      <c r="G34" s="21"/>
      <c r="H34" s="23"/>
      <c r="I34" s="21"/>
      <c r="J34" s="16"/>
      <c r="K34" s="19"/>
      <c r="L34" s="20"/>
    </row>
    <row r="35" spans="3:12">
      <c r="C35" s="16"/>
      <c r="D35" s="17">
        <v>500</v>
      </c>
      <c r="E35" s="17">
        <v>400</v>
      </c>
      <c r="F35" s="16">
        <f t="shared" ref="F35" si="10">D35/1000</f>
        <v>0.5</v>
      </c>
      <c r="G35" s="16">
        <f t="shared" ref="G35" si="11">E35/1000</f>
        <v>0.4</v>
      </c>
      <c r="H35" s="18">
        <f>(G35+F35)*2</f>
        <v>1.8</v>
      </c>
      <c r="I35" s="16">
        <v>28</v>
      </c>
      <c r="J35" s="16">
        <f>I35*H35</f>
        <v>50.4</v>
      </c>
      <c r="K35" s="19">
        <v>1.3</v>
      </c>
      <c r="L35" s="20">
        <f>J35*K35</f>
        <v>65.52</v>
      </c>
    </row>
    <row r="36" spans="3:12" ht="15.75">
      <c r="C36" s="24"/>
      <c r="D36" s="22"/>
      <c r="E36" s="22"/>
      <c r="F36" s="21"/>
      <c r="G36" s="21"/>
      <c r="H36" s="23"/>
      <c r="I36" s="21"/>
      <c r="J36" s="62" t="s">
        <v>73</v>
      </c>
      <c r="K36" s="62"/>
      <c r="L36" s="25">
        <f>SUM(L32:L35)</f>
        <v>77.22</v>
      </c>
    </row>
    <row r="37" spans="3:12" ht="15.75" thickBot="1"/>
    <row r="38" spans="3:12" ht="21">
      <c r="C38" s="59" t="s">
        <v>86</v>
      </c>
      <c r="D38" s="60"/>
      <c r="E38" s="60"/>
      <c r="F38" s="60"/>
      <c r="G38" s="60"/>
      <c r="H38" s="60"/>
      <c r="I38" s="60"/>
      <c r="J38" s="60"/>
      <c r="K38" s="60"/>
      <c r="L38" s="61"/>
    </row>
    <row r="39" spans="3:12">
      <c r="C39" s="16"/>
      <c r="D39" s="16" t="s">
        <v>64</v>
      </c>
      <c r="E39" s="16" t="s">
        <v>65</v>
      </c>
      <c r="F39" s="16" t="s">
        <v>66</v>
      </c>
      <c r="G39" s="16" t="s">
        <v>67</v>
      </c>
      <c r="H39" s="16" t="s">
        <v>68</v>
      </c>
      <c r="I39" s="16" t="s">
        <v>69</v>
      </c>
      <c r="J39" s="16" t="s">
        <v>70</v>
      </c>
      <c r="K39" s="16" t="s">
        <v>71</v>
      </c>
      <c r="L39" s="16" t="s">
        <v>72</v>
      </c>
    </row>
    <row r="40" spans="3:12">
      <c r="C40" s="16"/>
      <c r="D40" s="17">
        <v>450</v>
      </c>
      <c r="E40" s="17">
        <v>300</v>
      </c>
      <c r="F40" s="16">
        <f>D40/1000</f>
        <v>0.45</v>
      </c>
      <c r="G40" s="16">
        <f>E40/1000</f>
        <v>0.3</v>
      </c>
      <c r="H40" s="18">
        <f>(G40+F40)*2</f>
        <v>1.5</v>
      </c>
      <c r="I40" s="16">
        <v>4</v>
      </c>
      <c r="J40" s="16">
        <f>I40*H40</f>
        <v>6</v>
      </c>
      <c r="K40" s="19">
        <v>1.3</v>
      </c>
      <c r="L40" s="20">
        <f>J40*K40</f>
        <v>7.8000000000000007</v>
      </c>
    </row>
    <row r="41" spans="3:12">
      <c r="C41" s="21"/>
      <c r="D41" s="22"/>
      <c r="E41" s="22"/>
      <c r="F41" s="21"/>
      <c r="G41" s="21"/>
      <c r="H41" s="23"/>
      <c r="I41" s="21"/>
      <c r="J41" s="16"/>
      <c r="K41" s="19"/>
      <c r="L41" s="20"/>
    </row>
    <row r="42" spans="3:12">
      <c r="C42" s="16"/>
      <c r="D42" s="17">
        <v>500</v>
      </c>
      <c r="E42" s="17">
        <v>400</v>
      </c>
      <c r="F42" s="16">
        <f t="shared" ref="F42" si="12">D42/1000</f>
        <v>0.5</v>
      </c>
      <c r="G42" s="16">
        <f t="shared" ref="G42" si="13">E42/1000</f>
        <v>0.4</v>
      </c>
      <c r="H42" s="18">
        <f>(G42+F42)*2</f>
        <v>1.8</v>
      </c>
      <c r="I42" s="16">
        <v>23</v>
      </c>
      <c r="J42" s="16">
        <f>I42*H42</f>
        <v>41.4</v>
      </c>
      <c r="K42" s="19">
        <v>1.3</v>
      </c>
      <c r="L42" s="20">
        <f>J42*K42</f>
        <v>53.82</v>
      </c>
    </row>
    <row r="43" spans="3:12" ht="15.75">
      <c r="C43" s="24"/>
      <c r="D43" s="22"/>
      <c r="E43" s="22"/>
      <c r="F43" s="21"/>
      <c r="G43" s="21"/>
      <c r="H43" s="23"/>
      <c r="I43" s="21"/>
      <c r="J43" s="62" t="s">
        <v>73</v>
      </c>
      <c r="K43" s="62"/>
      <c r="L43" s="25">
        <f>SUM(L40:L42)</f>
        <v>61.620000000000005</v>
      </c>
    </row>
  </sheetData>
  <mergeCells count="8">
    <mergeCell ref="C30:L30"/>
    <mergeCell ref="J36:K36"/>
    <mergeCell ref="C38:L38"/>
    <mergeCell ref="J43:K43"/>
    <mergeCell ref="C3:L3"/>
    <mergeCell ref="J14:K14"/>
    <mergeCell ref="C17:L17"/>
    <mergeCell ref="J26:K2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specifikacia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</dc:creator>
  <cp:lastModifiedBy>Nodari</cp:lastModifiedBy>
  <cp:lastPrinted>2013-09-04T09:51:33Z</cp:lastPrinted>
  <dcterms:created xsi:type="dcterms:W3CDTF">2013-08-09T15:19:24Z</dcterms:created>
  <dcterms:modified xsi:type="dcterms:W3CDTF">2017-09-14T09:19:01Z</dcterms:modified>
</cp:coreProperties>
</file>