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ashaghashvili\Desktop\ტენდერები\032-BID-18 ტენდერი შრომითი უსაფრთხოების დაცვითი საშუალებები და საგზაო ნიშნები\"/>
    </mc:Choice>
  </mc:AlternateContent>
  <bookViews>
    <workbookView xWindow="0" yWindow="0" windowWidth="28800" windowHeight="12030"/>
  </bookViews>
  <sheets>
    <sheet name="ლოტი N1" sheetId="3" r:id="rId1"/>
    <sheet name="ლოტი N2 - LOT #2" sheetId="9" r:id="rId2"/>
    <sheet name="ფოტოები - ლოტი N1" sheetId="4" r:id="rId3"/>
    <sheet name="ფოტოები (Pictures) - ლოტი N2" sheetId="10" r:id="rId4"/>
  </sheets>
  <calcPr calcId="162913"/>
</workbook>
</file>

<file path=xl/calcChain.xml><?xml version="1.0" encoding="utf-8"?>
<calcChain xmlns="http://schemas.openxmlformats.org/spreadsheetml/2006/main">
  <c r="D22" i="9" l="1"/>
  <c r="G22" i="9" s="1"/>
  <c r="D21" i="9"/>
  <c r="G21" i="9" s="1"/>
  <c r="D20" i="9"/>
  <c r="G20" i="9" s="1"/>
  <c r="D19" i="9"/>
  <c r="G19" i="9" s="1"/>
  <c r="D18" i="9"/>
  <c r="G18" i="9" s="1"/>
  <c r="G17" i="9"/>
  <c r="D17" i="9"/>
  <c r="D16" i="9"/>
  <c r="G16" i="9" s="1"/>
  <c r="D15" i="9"/>
  <c r="G15" i="9" s="1"/>
  <c r="D14" i="9"/>
  <c r="G14" i="9" s="1"/>
  <c r="D13" i="9"/>
  <c r="G13" i="9" s="1"/>
  <c r="D12" i="9"/>
  <c r="G12" i="9" s="1"/>
  <c r="D11" i="9"/>
  <c r="G11" i="9" s="1"/>
  <c r="D10" i="9"/>
  <c r="G10" i="9" s="1"/>
  <c r="G9" i="9"/>
  <c r="D9" i="9"/>
  <c r="D8" i="9"/>
  <c r="G8" i="9" s="1"/>
  <c r="D7" i="9"/>
  <c r="G7" i="9" s="1"/>
  <c r="D6" i="9"/>
  <c r="G6" i="9" s="1"/>
  <c r="D5" i="9"/>
  <c r="G5" i="9" s="1"/>
  <c r="D4" i="9"/>
  <c r="G4" i="9" s="1"/>
  <c r="G23" i="9" l="1"/>
  <c r="G10" i="3" l="1"/>
  <c r="G9" i="3"/>
  <c r="D14" i="3"/>
  <c r="G14" i="3" s="1"/>
  <c r="D23" i="3"/>
  <c r="D21" i="3" l="1"/>
  <c r="D25" i="3"/>
  <c r="D20" i="3"/>
  <c r="D19" i="3"/>
  <c r="D24" i="3"/>
  <c r="D12" i="3"/>
  <c r="D11" i="3"/>
  <c r="D6" i="3"/>
  <c r="D5" i="3"/>
  <c r="D4" i="3"/>
  <c r="D3" i="3"/>
  <c r="D30" i="3"/>
  <c r="G30" i="3" s="1"/>
  <c r="D15" i="3" l="1"/>
  <c r="D7" i="3"/>
  <c r="D28" i="3"/>
  <c r="D27" i="3"/>
  <c r="D22" i="3"/>
  <c r="D13" i="3"/>
  <c r="G8" i="3" l="1"/>
  <c r="G11" i="3"/>
  <c r="G13" i="3"/>
  <c r="G15" i="3"/>
  <c r="G16" i="3"/>
  <c r="G17" i="3"/>
  <c r="G20" i="3"/>
  <c r="G23" i="3"/>
  <c r="G27" i="3"/>
  <c r="G29" i="3"/>
  <c r="G3" i="3"/>
  <c r="G21" i="3"/>
  <c r="G19" i="3"/>
  <c r="G4" i="3"/>
  <c r="G7" i="3"/>
  <c r="G28" i="3"/>
  <c r="G25" i="3"/>
  <c r="D26" i="3"/>
  <c r="G26" i="3" s="1"/>
  <c r="G22" i="3"/>
  <c r="D18" i="3"/>
  <c r="G18" i="3" s="1"/>
  <c r="G24" i="3"/>
  <c r="G12" i="3"/>
  <c r="G6" i="3"/>
  <c r="G5" i="3"/>
  <c r="G31" i="3" l="1"/>
</calcChain>
</file>

<file path=xl/sharedStrings.xml><?xml version="1.0" encoding="utf-8"?>
<sst xmlns="http://schemas.openxmlformats.org/spreadsheetml/2006/main" count="197" uniqueCount="146">
  <si>
    <t>სპეც. ფეხსაცმელი</t>
  </si>
  <si>
    <t/>
  </si>
  <si>
    <t>რეზინის ჩექმა დაბალყელიანი</t>
  </si>
  <si>
    <t>რეზინის ჩექმა მაღალყელიანი</t>
  </si>
  <si>
    <t>წყალგაუმტარი კომბინიზონი</t>
  </si>
  <si>
    <t>კომბინირებული ხელთათმანი</t>
  </si>
  <si>
    <t>ხელთათმანი ნეილონის</t>
  </si>
  <si>
    <t>ერთჯერადი ხელთათმანები (M)</t>
  </si>
  <si>
    <t>ხელთათმანი რეზინის</t>
  </si>
  <si>
    <t>ხელთათმანი</t>
  </si>
  <si>
    <t>დამცავი სათვალე ლაბორატორიისთვის</t>
  </si>
  <si>
    <t>ჩაჩქანის ფანარი დიოდებიანი (დამტენით)</t>
  </si>
  <si>
    <t>დამცავი სათვალე</t>
  </si>
  <si>
    <t>ფეხსაცმელი ქიმიური (სქელ ძირზე)</t>
  </si>
  <si>
    <t>ხელთათმანი მჟავა გამძლე</t>
  </si>
  <si>
    <t>ხალათი</t>
  </si>
  <si>
    <t>ჩაფხუტი</t>
  </si>
  <si>
    <t>უსაფრთხოების ქამარი</t>
  </si>
  <si>
    <t>ხელთათმანი ცეცხლგამძლე</t>
  </si>
  <si>
    <t>წაღები ლითონის ცხვირით</t>
  </si>
  <si>
    <t>შემდუღებლის ნიღაბი</t>
  </si>
  <si>
    <t>შემდუღებლის ნიღაბის მინა</t>
  </si>
  <si>
    <t>რესპირატორი ნახშირის ფილტრით</t>
  </si>
  <si>
    <t>დამცავი სახის ფარი</t>
  </si>
  <si>
    <t>დამცავი სამუხლე</t>
  </si>
  <si>
    <t>ბალონის უკუსარქველი</t>
  </si>
  <si>
    <t>შემდუღებლის დამცავი სათვალე</t>
  </si>
  <si>
    <t>დასახელება</t>
  </si>
  <si>
    <t>დამატებითი აღწერილობა</t>
  </si>
  <si>
    <t>რ-ბა</t>
  </si>
  <si>
    <t>განზ.</t>
  </si>
  <si>
    <t>ფასი</t>
  </si>
  <si>
    <t>ჯამი</t>
  </si>
  <si>
    <t>N</t>
  </si>
  <si>
    <t>წყვილი</t>
  </si>
  <si>
    <t>ცალი</t>
  </si>
  <si>
    <r>
      <t xml:space="preserve">სულ ჯამი </t>
    </r>
    <r>
      <rPr>
        <sz val="9"/>
        <color theme="1"/>
        <rFont val="Calibri"/>
        <family val="2"/>
        <scheme val="minor"/>
      </rPr>
      <t>(ლარი დღგ-ს ჩათვლით):</t>
    </r>
  </si>
  <si>
    <t>რკინის ცხვირით (იხ. ნიმუშის სურათი გვერძე შიტზე)</t>
  </si>
  <si>
    <t>იხილეთ ნიმუშის სურათი გვერძე შიტზე</t>
  </si>
  <si>
    <r>
      <rPr>
        <b/>
        <sz val="12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  <r>
      <rPr>
        <sz val="11"/>
        <color theme="1"/>
        <rFont val="Calibri"/>
        <family val="2"/>
        <scheme val="minor"/>
      </rPr>
      <t xml:space="preserve"> რეზინის 
ჩექმა მაღალყელიანი</t>
    </r>
  </si>
  <si>
    <r>
      <rPr>
        <b/>
        <sz val="12"/>
        <color theme="1"/>
        <rFont val="Calibri"/>
        <family val="2"/>
        <scheme val="minor"/>
      </rPr>
      <t xml:space="preserve">4) </t>
    </r>
    <r>
      <rPr>
        <sz val="11"/>
        <color theme="1"/>
        <rFont val="Calibri"/>
        <family val="2"/>
        <scheme val="minor"/>
      </rPr>
      <t>წყალგაუმტარი 
კომბინიზონი</t>
    </r>
  </si>
  <si>
    <r>
      <rPr>
        <b/>
        <sz val="12"/>
        <color theme="1"/>
        <rFont val="Calibri"/>
        <family val="2"/>
        <scheme val="minor"/>
      </rPr>
      <t xml:space="preserve">20) </t>
    </r>
    <r>
      <rPr>
        <sz val="11"/>
        <color theme="1"/>
        <rFont val="Calibri"/>
        <family val="2"/>
        <scheme val="minor"/>
      </rPr>
      <t>უსაფრთხოების ქამარი</t>
    </r>
  </si>
  <si>
    <r>
      <rPr>
        <b/>
        <sz val="12"/>
        <color theme="1"/>
        <rFont val="Calibri"/>
        <family val="2"/>
        <scheme val="minor"/>
      </rPr>
      <t xml:space="preserve">21) </t>
    </r>
    <r>
      <rPr>
        <sz val="11"/>
        <color theme="1"/>
        <rFont val="Calibri"/>
        <family val="2"/>
        <scheme val="minor"/>
      </rPr>
      <t>ჩაჩქანის ფანარი დიოდებიანი (დამტენით)</t>
    </r>
  </si>
  <si>
    <t>ე.წ. "მეშახტრის ფანარი", 6000 mAH (20 ოცი საათი უწყვეტი მუშაობისთვის). 
იხილეთ ნიმუშის სურათი გვერძე შიტზე</t>
  </si>
  <si>
    <r>
      <rPr>
        <b/>
        <sz val="11"/>
        <color theme="1"/>
        <rFont val="Calibri"/>
        <family val="2"/>
        <scheme val="minor"/>
      </rPr>
      <t>25)</t>
    </r>
    <r>
      <rPr>
        <sz val="11"/>
        <color theme="1"/>
        <rFont val="Calibri"/>
        <family val="2"/>
        <scheme val="minor"/>
      </rPr>
      <t xml:space="preserve"> რესპირატორი ნახშირის ფილტრით</t>
    </r>
  </si>
  <si>
    <r>
      <rPr>
        <b/>
        <sz val="11"/>
        <color theme="1"/>
        <rFont val="Calibri"/>
        <family val="2"/>
        <scheme val="minor"/>
      </rPr>
      <t>24)</t>
    </r>
    <r>
      <rPr>
        <sz val="11"/>
        <color theme="1"/>
        <rFont val="Calibri"/>
        <family val="2"/>
        <scheme val="minor"/>
      </rPr>
      <t xml:space="preserve"> ბალონის 
უკუსარქველი</t>
    </r>
  </si>
  <si>
    <t>ელექტრო ხელსაწყოებთან სამუშაოდ გამოსაყენებლად (ჩაფხუთი და მთლიანი
სახის დამცავი გამჭვრივალე მოძრავუ ფარი)</t>
  </si>
  <si>
    <r>
      <rPr>
        <b/>
        <sz val="11"/>
        <color theme="1"/>
        <rFont val="Calibri"/>
        <family val="2"/>
        <scheme val="minor"/>
      </rPr>
      <t>15)</t>
    </r>
    <r>
      <rPr>
        <sz val="11"/>
        <color theme="1"/>
        <rFont val="Calibri"/>
        <family val="2"/>
        <scheme val="minor"/>
      </rPr>
      <t xml:space="preserve"> შემდუღებლის 
დამცავი სათვალე</t>
    </r>
  </si>
  <si>
    <r>
      <rPr>
        <b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სპეც. 
ფეხსაცმელი</t>
    </r>
  </si>
  <si>
    <r>
      <rPr>
        <b/>
        <sz val="11"/>
        <color theme="1"/>
        <rFont val="Calibri"/>
        <family val="2"/>
        <scheme val="minor"/>
      </rPr>
      <t>5)</t>
    </r>
    <r>
      <rPr>
        <sz val="11"/>
        <color theme="1"/>
        <rFont val="Calibri"/>
        <family val="2"/>
        <scheme val="minor"/>
      </rPr>
      <t xml:space="preserve"> წაღები 
ლითონის ცხვირით</t>
    </r>
  </si>
  <si>
    <t>შემდუღებლის სპეც. ფეხსაცმელი - ცეცხლგამძლე, მაღალყელიანი, თასმების გარეშე)
(იხ. ნიმუშის სურათი გვერძე შიტზე)</t>
  </si>
  <si>
    <r>
      <rPr>
        <b/>
        <sz val="12"/>
        <color theme="1"/>
        <rFont val="Calibri"/>
        <family val="2"/>
        <scheme val="minor"/>
      </rPr>
      <t>11</t>
    </r>
    <r>
      <rPr>
        <b/>
        <sz val="11"/>
        <color theme="1"/>
        <rFont val="Calibri"/>
        <family val="2"/>
        <scheme val="minor"/>
      </rPr>
      <t>)</t>
    </r>
    <r>
      <rPr>
        <sz val="11"/>
        <color theme="1"/>
        <rFont val="Calibri"/>
        <family val="2"/>
        <scheme val="minor"/>
      </rPr>
      <t xml:space="preserve"> ხელთათმანი ცეცხლგამძლე</t>
    </r>
  </si>
  <si>
    <t>შემდუღებლის ცეცხლგამძლე ხელთათმანი (იხილეთ ნიმუშის სურათი გვერძე შიტზე)</t>
  </si>
  <si>
    <r>
      <rPr>
        <b/>
        <sz val="11"/>
        <color theme="1"/>
        <rFont val="Calibri"/>
        <family val="2"/>
        <scheme val="minor"/>
      </rPr>
      <t>14-15)</t>
    </r>
    <r>
      <rPr>
        <sz val="11"/>
        <color theme="1"/>
        <rFont val="Calibri"/>
        <family val="2"/>
        <scheme val="minor"/>
      </rPr>
      <t xml:space="preserve"> დამცავი 
სათვალე</t>
    </r>
  </si>
  <si>
    <t>უსაფრთხოების ქამარი 10 მეტრიანი (სტატური 10მმ) თოკით და ორი ცალი ჩამკეტიანი კარაბინით (22,4 კილო/ნიუტონი)</t>
  </si>
  <si>
    <t>ერთჯერადი სამედიცინო ხალათი ლაბორატორიისათვის</t>
  </si>
  <si>
    <t>დაცვის დონე  FFP 2 NR D (იხილეთ ნიმუშის სურათი გვერძე შიტზე)</t>
  </si>
  <si>
    <t>მაღაყელიანი სპეც. ფეხსაცმელი რკინის ცხვირით, თასმებზე, ანტისტატიკური 
(იხ. ნიმუშის სურათი გვერძე შიტზე)</t>
  </si>
  <si>
    <t>18-ჟანგბადი ბალონის, 18-თხევადი აირის ბალონისთვის (იხ სურათი გვერძე შიტზე)</t>
  </si>
  <si>
    <r>
      <rPr>
        <b/>
        <sz val="11"/>
        <color theme="1"/>
        <rFont val="Calibri"/>
        <family val="2"/>
        <scheme val="minor"/>
      </rPr>
      <t>23)</t>
    </r>
    <r>
      <rPr>
        <sz val="11"/>
        <color theme="1"/>
        <rFont val="Calibri"/>
        <family val="2"/>
        <scheme val="minor"/>
      </rPr>
      <t xml:space="preserve"> დამცავი
 სამუხლე</t>
    </r>
  </si>
  <si>
    <t>შემდუღებლებისათვის (იხილეთ ნიმუშის სურათი გვერძე შიტზე)</t>
  </si>
  <si>
    <t>თეთრი ფერის -100 ცალი, მუქი ფერის - 76 ცალი (რა მოდელ ნიღაბსაც შემოგვთავაზებთ, მისი შესაბამისი შუშები დაგვჭირდება)</t>
  </si>
  <si>
    <t>სპეც. კომბინიზონი მქლორავისთვის</t>
  </si>
  <si>
    <t>ხელთათმანი მქლორავისთვის</t>
  </si>
  <si>
    <r>
      <rPr>
        <b/>
        <sz val="12"/>
        <color theme="1"/>
        <rFont val="Calibri"/>
        <family val="2"/>
        <scheme val="minor"/>
      </rPr>
      <t>2)</t>
    </r>
    <r>
      <rPr>
        <sz val="11"/>
        <color theme="1"/>
        <rFont val="Calibri"/>
        <family val="2"/>
        <scheme val="minor"/>
      </rPr>
      <t xml:space="preserve"> რეზინის ჩექმა დაბალყელიანი</t>
    </r>
  </si>
  <si>
    <t>მაღაყელიანი სქელი რეზინის ხელთათმანი (იხილეთ ნიმუშის სურათი გვერძე შიტზე)</t>
  </si>
  <si>
    <r>
      <rPr>
        <b/>
        <sz val="11"/>
        <color theme="1"/>
        <rFont val="Calibri"/>
        <family val="2"/>
        <scheme val="minor"/>
      </rPr>
      <t>10)</t>
    </r>
    <r>
      <rPr>
        <sz val="11"/>
        <color theme="1"/>
        <rFont val="Calibri"/>
        <family val="2"/>
        <scheme val="minor"/>
      </rPr>
      <t xml:space="preserve"> ხელთათმანი 
რეზინის</t>
    </r>
  </si>
  <si>
    <r>
      <rPr>
        <b/>
        <sz val="11"/>
        <color theme="1"/>
        <rFont val="Calibri"/>
        <family val="2"/>
        <scheme val="minor"/>
      </rPr>
      <t>14)</t>
    </r>
    <r>
      <rPr>
        <sz val="11"/>
        <color theme="1"/>
        <rFont val="Calibri"/>
        <family val="2"/>
        <scheme val="minor"/>
      </rPr>
      <t xml:space="preserve"> ხელთათმანი 
ნეილონის
</t>
    </r>
    <r>
      <rPr>
        <sz val="9"/>
        <color theme="1"/>
        <rFont val="Calibri"/>
        <family val="2"/>
        <scheme val="minor"/>
      </rPr>
      <t>(თხელი რეზინის ხელთათმანი)</t>
    </r>
  </si>
  <si>
    <t>თხელი რეზინის ხელთათმანი (იხილეთ ნიმუშის სურათი გვერძე შიტზე)</t>
  </si>
  <si>
    <r>
      <rPr>
        <b/>
        <sz val="11"/>
        <color theme="1"/>
        <rFont val="Calibri"/>
        <family val="2"/>
        <scheme val="minor"/>
      </rPr>
      <t>12)</t>
    </r>
    <r>
      <rPr>
        <sz val="11"/>
        <color theme="1"/>
        <rFont val="Calibri"/>
        <family val="2"/>
        <scheme val="minor"/>
      </rPr>
      <t xml:space="preserve"> ხელთათმანი</t>
    </r>
  </si>
  <si>
    <t>კომბინირებული კოტონი და ნიტრილით (ზედა მხარე მოქსოვილი ნაჭერი და 
ქვედა მხარე ნიტრილი) - იხილეთ ნიმუშის სურათი გვერძე შიტზე</t>
  </si>
  <si>
    <t>ხ.ბ. და ტყავი (იხილეთ ნიმუშის სურათი გვერძე შიტზე)</t>
  </si>
  <si>
    <r>
      <rPr>
        <b/>
        <sz val="12"/>
        <color theme="1"/>
        <rFont val="Calibri"/>
        <family val="2"/>
        <scheme val="minor"/>
      </rPr>
      <t>9)</t>
    </r>
    <r>
      <rPr>
        <sz val="11"/>
        <color theme="1"/>
        <rFont val="Calibri"/>
        <family val="2"/>
        <scheme val="minor"/>
      </rPr>
      <t xml:space="preserve"> კომბინირებული
 ხელთათმანი</t>
    </r>
  </si>
  <si>
    <t>სამედიცინო ხელთათმანი (იხილეთ ნიმუშის სურათი გვერძე შიტზე)</t>
  </si>
  <si>
    <r>
      <rPr>
        <b/>
        <sz val="11"/>
        <color theme="1"/>
        <rFont val="Calibri"/>
        <family val="2"/>
        <scheme val="minor"/>
      </rPr>
      <t xml:space="preserve">11) </t>
    </r>
    <r>
      <rPr>
        <sz val="11"/>
        <color theme="1"/>
        <rFont val="Calibri"/>
        <family val="2"/>
        <scheme val="minor"/>
      </rPr>
      <t>ერთჯერადი 
ხელთათმანები (M)</t>
    </r>
  </si>
  <si>
    <r>
      <rPr>
        <b/>
        <sz val="11"/>
        <color theme="1"/>
        <rFont val="Calibri"/>
        <family val="2"/>
        <scheme val="minor"/>
      </rPr>
      <t>7)</t>
    </r>
    <r>
      <rPr>
        <sz val="11"/>
        <color theme="1"/>
        <rFont val="Calibri"/>
        <family val="2"/>
        <scheme val="minor"/>
      </rPr>
      <t xml:space="preserve"> სპეც.
კომბინიზონი მქლორავისთვის</t>
    </r>
  </si>
  <si>
    <t>ფიქსატორიანი ანუ ნიკაპთან შესაკვრელით. რაოდენობა ფერების მიხედვით:
თეთრი ფერის - 476 ცალი და ლურჯი ფერის  - 1381 ცალი 
(იხილეთ ნიმუშის სურათი გვერძე შიტზე)</t>
  </si>
  <si>
    <r>
      <rPr>
        <b/>
        <sz val="11"/>
        <color theme="1"/>
        <rFont val="Calibri"/>
        <family val="2"/>
        <scheme val="minor"/>
      </rPr>
      <t xml:space="preserve">28) </t>
    </r>
    <r>
      <rPr>
        <sz val="11"/>
        <color theme="1"/>
        <rFont val="Calibri"/>
        <family val="2"/>
        <scheme val="minor"/>
      </rPr>
      <t>ჩაფხუტი</t>
    </r>
  </si>
  <si>
    <t>ქიმიური ხელთათმანი, რომელიც ქლორთან სამუშაოდ გამოიყენება</t>
  </si>
  <si>
    <t>ქიმიური ხელთათმანი, რომელიც მჟავა გამძლეა</t>
  </si>
  <si>
    <t>ცალი
PCS</t>
  </si>
  <si>
    <t>მეტრი
Metr</t>
  </si>
  <si>
    <r>
      <t>სულ ჯამი / TOTAL SUM</t>
    </r>
    <r>
      <rPr>
        <sz val="9"/>
        <color theme="1"/>
        <rFont val="Calibri"/>
        <family val="2"/>
        <scheme val="minor"/>
      </rPr>
      <t>:</t>
    </r>
  </si>
  <si>
    <r>
      <rPr>
        <b/>
        <sz val="10"/>
        <color theme="1"/>
        <rFont val="Calibri"/>
        <family val="2"/>
        <scheme val="minor"/>
      </rPr>
      <t>პოლიეთილენის შემოსაფარგლი ღობე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</si>
  <si>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12405 DB R საგზაო გამაფრთხილებელი ღობე ნიშნით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</si>
  <si>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12407 DB R საგზაო გამაფრთხილებელი ღობე ნიშნით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</si>
  <si>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ბარიერი (წყლით შესავსები)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</si>
  <si>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შემოსაფარგლი ლენტა  (400-500 მეტრიანი)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</si>
  <si>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11811 FL S ციმციმა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</si>
  <si>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საგზაო გამარფრთხილებელი ნიშანი კონუსი 75 სმ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</si>
  <si>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12404 DB R საგზაო ბოძი პანტონით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</si>
  <si>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130 A R საგზაო ნიშანი სამკუთხედი ძახილის ნიშნით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</si>
  <si>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226 A R საგზაო ნიშანი გასწრება აკრძალულია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</si>
  <si>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224 A R საგზაო ნიშანი სიჩქარის შეზღუდვა 50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</si>
  <si>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223 A R საგზაო ნიშანი სიჩქარის შეზღუდვა 30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</si>
  <si>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222 A R საგზაო ნიშანი გადასახვევის მიმართ-ის მაჩვენებელი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</si>
  <si>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133 A R საგზაო ნიშანი გზის შევიწროება მარცხენა მხრიდან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</si>
  <si>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133 A R საგზაო ნიშანი გზის შევიწროება მარჯვენა მხრიდან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</si>
  <si>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228 A R საგზაო ნიშანი ყველა შეზღუდვის დასასრული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</si>
  <si>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221 A R საგზაო ნიშანი შესვლა აკრძალულია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</si>
  <si>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132 A R საგზაო ნიშანი ორივე გზის შევიწროვება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</si>
  <si>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0"/>
        <color theme="1"/>
        <rFont val="Calibri"/>
        <family val="2"/>
        <scheme val="minor"/>
      </rPr>
      <t>131 A R საგზაო ნიშანი მიმდინარეობს მუშაობა</t>
    </r>
    <r>
      <rPr>
        <sz val="9"/>
        <color theme="1"/>
        <rFont val="Calibri"/>
        <family val="2"/>
        <scheme val="minor"/>
      </rPr>
      <t xml:space="preserve">
(იხილეთ ნიმუშის სურათი გვერძე შიტზე)</t>
    </r>
  </si>
  <si>
    <r>
      <rPr>
        <b/>
        <sz val="11"/>
        <color theme="1"/>
        <rFont val="Calibri"/>
        <family val="2"/>
        <scheme val="minor"/>
      </rPr>
      <t>11811 FL S Flasher Warning Lamp Yellow - flicker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</si>
  <si>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Warning Safety Strip 400 or 500 metre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</si>
  <si>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Safety Area Percentage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</si>
  <si>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 xml:space="preserve">Evelux 12405 DB R Duvet Warning Plate Barrier Reflective 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</si>
  <si>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 xml:space="preserve">Evelux 12407 DB R Duvet Warning Plate Barrier Reflective 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</si>
  <si>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Water Barrier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</si>
  <si>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131 AR  Work On Road Warning Sign (Double Sided)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</si>
  <si>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132 AR  Coating Plate Falling from Both Taraft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</si>
  <si>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221 AR  Non-Entry Road Warning Sign One Way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</si>
  <si>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228 AR  End of All Prohibitions and Restrictions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</si>
  <si>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133 AR Right-side Falling Coating Plate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</si>
  <si>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133 AR Left-side Falling Coating Plate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</si>
  <si>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222 AR  Left Mandatory Direction Warning Label (Double Sided)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</si>
  <si>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223 AR  Maximum Speed ​​Limit 30 KM Warning Label One Way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</si>
  <si>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224 AR  Maximum Speed ​​Limit 50 KM Warning Label One Way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</si>
  <si>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226 AR  Passing the Front Vehicle is Prohibited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</si>
  <si>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130 AR Warning Plate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</si>
  <si>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12404 DB R  Dubted Warning Plumbing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</si>
  <si>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r>
      <rPr>
        <b/>
        <sz val="11"/>
        <color theme="1"/>
        <rFont val="Calibri"/>
        <family val="2"/>
        <scheme val="minor"/>
      </rPr>
      <t>12320 TKA R2   Road warning sign of conus 75 cm</t>
    </r>
    <r>
      <rPr>
        <sz val="9"/>
        <color theme="1"/>
        <rFont val="Calibri"/>
        <family val="2"/>
        <scheme val="minor"/>
      </rPr>
      <t xml:space="preserve">
(Pl see the sample picture on the next sheet)</t>
    </r>
  </si>
  <si>
    <t>NAME</t>
  </si>
  <si>
    <t>რ-ბა
Quentity</t>
  </si>
  <si>
    <t>ფასი
Price</t>
  </si>
  <si>
    <t>ჯამი
ToTal</t>
  </si>
  <si>
    <r>
      <rPr>
        <b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131 A R საგზაო ნიშანი მიმდინარეობს მუშაობა
131 AR  Work On Road Warning Sign (Double Sided)</t>
    </r>
  </si>
  <si>
    <r>
      <rPr>
        <b/>
        <sz val="11"/>
        <color theme="1"/>
        <rFont val="Calibri"/>
        <family val="2"/>
        <scheme val="minor"/>
      </rPr>
      <t>2)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132 A R საგზაო ნიშანი ორივე გზის შევიწროვება
132 AR  Coating Plate Falling from Both Taraft</t>
    </r>
  </si>
  <si>
    <r>
      <rPr>
        <b/>
        <sz val="11"/>
        <color theme="1"/>
        <rFont val="Calibri"/>
        <family val="2"/>
        <scheme val="minor"/>
      </rPr>
      <t>3)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221 A R საგზაო ნიშანი შესვლა აკრძალულია
221 AR  Non-Entry Road Warning Sign One Way</t>
    </r>
  </si>
  <si>
    <r>
      <rPr>
        <b/>
        <sz val="11"/>
        <color theme="1"/>
        <rFont val="Calibri"/>
        <family val="2"/>
        <scheme val="minor"/>
      </rPr>
      <t>4)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228 A R საგზაო ნიშანი ყველა შეზღუდვის დასასრული
228 AR  End of All Prohibitions and Restrictions</t>
    </r>
  </si>
  <si>
    <r>
      <rPr>
        <b/>
        <sz val="11"/>
        <color theme="1"/>
        <rFont val="Calibri"/>
        <family val="2"/>
        <scheme val="minor"/>
      </rPr>
      <t>5)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133 A R საგზაო ნიშანი გზის შევიწროება მარჯვენა მხრიდან
133 AR Right-side Falling Coating Plate</t>
    </r>
  </si>
  <si>
    <r>
      <rPr>
        <b/>
        <sz val="11"/>
        <color theme="1"/>
        <rFont val="Calibri"/>
        <family val="2"/>
        <scheme val="minor"/>
      </rPr>
      <t>6)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133 A R საგზაო ნიშანი გზის შევიწროება მარცხენა მხრიდან
133 AR Left-side Falling Coating Plate</t>
    </r>
  </si>
  <si>
    <r>
      <rPr>
        <b/>
        <sz val="11"/>
        <color theme="1"/>
        <rFont val="Calibri"/>
        <family val="2"/>
        <scheme val="minor"/>
      </rPr>
      <t>7)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222 A R საგზაო ნიშანი გადასახვევის მიმართ-ის მაჩვენებელი
222 AR  Left Mandatory Direction Warning Label (Double Sided)</t>
    </r>
  </si>
  <si>
    <r>
      <rPr>
        <b/>
        <sz val="11"/>
        <color theme="1"/>
        <rFont val="Calibri"/>
        <family val="2"/>
        <scheme val="minor"/>
      </rPr>
      <t>8)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223 A R საგზაო ნიშანი სიჩქარის შეზღუდვა 30
223 AR  Maximum Speed ​​Limit 30 KM Warning Label One Way</t>
    </r>
  </si>
  <si>
    <r>
      <rPr>
        <b/>
        <sz val="11"/>
        <color theme="1"/>
        <rFont val="Calibri"/>
        <family val="2"/>
        <scheme val="minor"/>
      </rPr>
      <t>9)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224 A R საგზაო ნიშანი სიჩქარის შეზღუდვა 50
224 AR  Maximum Speed ​​Limit 50 KM Warning Label One Way</t>
    </r>
  </si>
  <si>
    <r>
      <rPr>
        <b/>
        <sz val="11"/>
        <color theme="1"/>
        <rFont val="Calibri"/>
        <family val="2"/>
        <scheme val="minor"/>
      </rPr>
      <t>10)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226 A R საგზაო ნიშანი გასწრება აკრძალულია
226 AR  Passing the Front Vehicle is Prohibited</t>
    </r>
  </si>
  <si>
    <r>
      <rPr>
        <b/>
        <sz val="11"/>
        <color theme="1"/>
        <rFont val="Calibri"/>
        <family val="2"/>
        <scheme val="minor"/>
      </rPr>
      <t>11)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130 A R საგზაო 
ნიშანი სამკუთხედი ძახილის ნიშნით
130 AR Warning Plate</t>
    </r>
  </si>
  <si>
    <r>
      <rPr>
        <b/>
        <sz val="11"/>
        <color theme="1"/>
        <rFont val="Calibri"/>
        <family val="2"/>
        <scheme val="minor"/>
      </rPr>
      <t>13)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საგზაო გამარფრთხილებელი ნიშანი კონუსი 75 სმ (პანტონით)
12320 TKA R2   Road warning sign of conus 75 cm</t>
    </r>
  </si>
  <si>
    <r>
      <rPr>
        <b/>
        <sz val="11"/>
        <color theme="1"/>
        <rFont val="Calibri"/>
        <family val="2"/>
        <scheme val="minor"/>
      </rPr>
      <t>14)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11811 FL S ციმციმა
11811 FL S Flasher Warning Lamp Yellow - flicker</t>
    </r>
  </si>
  <si>
    <r>
      <rPr>
        <b/>
        <sz val="11"/>
        <color theme="1"/>
        <rFont val="Calibri"/>
        <family val="2"/>
        <scheme val="minor"/>
      </rPr>
      <t>15)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შემოსაფარგლი ლენტა
Warning Safety Strip 400 or 500 metre</t>
    </r>
  </si>
  <si>
    <r>
      <rPr>
        <b/>
        <sz val="11"/>
        <color theme="1"/>
        <rFont val="Calibri"/>
        <family val="2"/>
        <scheme val="minor"/>
      </rPr>
      <t>16)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პოლიეთილენის შემოსაფარგლი ღობე
Safety Area Percentage</t>
    </r>
  </si>
  <si>
    <r>
      <rPr>
        <b/>
        <sz val="11"/>
        <color theme="1"/>
        <rFont val="Calibri"/>
        <family val="2"/>
        <scheme val="minor"/>
      </rPr>
      <t>17)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12405 DB R საგზაო გამაფრთხილებელი ღობე ნიშნით
Evelux 12405 DB R Duvet Warning Plate Barrier Reflective </t>
    </r>
  </si>
  <si>
    <r>
      <rPr>
        <b/>
        <sz val="11"/>
        <color theme="1"/>
        <rFont val="Calibri"/>
        <family val="2"/>
        <scheme val="minor"/>
      </rPr>
      <t>18)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12407 DB R საგზაო გამაფრთხილებელი ღობე ნიშნით
Evelux 12407 DB R Duvet Warning Plate Barrier Reflective </t>
    </r>
  </si>
  <si>
    <r>
      <rPr>
        <b/>
        <sz val="11"/>
        <color theme="1"/>
        <rFont val="Calibri"/>
        <family val="2"/>
        <scheme val="minor"/>
      </rPr>
      <t xml:space="preserve">19) </t>
    </r>
    <r>
      <rPr>
        <sz val="9"/>
        <color theme="1"/>
        <rFont val="Calibri"/>
        <family val="2"/>
        <scheme val="minor"/>
      </rPr>
      <t>ბარიერი (წყლით შესავსები)
Water Barrier</t>
    </r>
  </si>
  <si>
    <r>
      <rPr>
        <b/>
        <sz val="11"/>
        <color theme="1"/>
        <rFont val="Calibri"/>
        <family val="2"/>
        <scheme val="minor"/>
      </rPr>
      <t>12)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12404 DB R საგზაო ბოძი პანტონით
12404 DB R  Dubted Warning Plumbing
(Road pants with pants)</t>
    </r>
  </si>
  <si>
    <r>
      <rPr>
        <b/>
        <sz val="18"/>
        <color theme="1"/>
        <rFont val="Calibri"/>
        <family val="2"/>
        <scheme val="minor"/>
      </rPr>
      <t>ტენდერი 032-BID-18</t>
    </r>
    <r>
      <rPr>
        <b/>
        <i/>
        <sz val="18"/>
        <color theme="1"/>
        <rFont val="Calibri"/>
        <family val="2"/>
        <scheme val="minor"/>
      </rPr>
      <t xml:space="preserve">
</t>
    </r>
    <r>
      <rPr>
        <b/>
        <i/>
        <sz val="14"/>
        <color theme="1"/>
        <rFont val="Calibri"/>
        <family val="2"/>
        <scheme val="minor"/>
      </rPr>
      <t>ლოტი N 1 - შრომითი უსაფრთხოების დამცავი საშუალებები</t>
    </r>
  </si>
  <si>
    <r>
      <rPr>
        <b/>
        <sz val="20"/>
        <color theme="1"/>
        <rFont val="Calibri"/>
        <family val="2"/>
        <scheme val="minor"/>
      </rPr>
      <t>ტენდერი 032-BID-18</t>
    </r>
    <r>
      <rPr>
        <b/>
        <i/>
        <sz val="18"/>
        <color theme="1"/>
        <rFont val="Calibri"/>
        <family val="2"/>
        <scheme val="minor"/>
      </rPr>
      <t xml:space="preserve">
</t>
    </r>
    <r>
      <rPr>
        <b/>
        <i/>
        <sz val="16"/>
        <color theme="1"/>
        <rFont val="Calibri"/>
        <family val="2"/>
        <scheme val="minor"/>
      </rPr>
      <t>ლოტი N 2  (LOT # 2)  -  საგზაო ნიშნები (Traffic Signs)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</si>
</sst>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2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/>
    </xf>
    <xf numFmtId="4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4" xfId="0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center"/>
    </xf>
    <xf numFmtId="0" fontId="0" fillId="0" borderId="0" xfId="0" applyBorder="1" applyAlignment="1">
      <alignment horizontal="right" vertical="center"/>
    </xf>
    <xf numFmtId="4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3" fontId="1" fillId="0" borderId="12" xfId="1" applyFont="1" applyFill="1" applyBorder="1" applyAlignment="1">
      <alignment horizontal="center" vertical="center"/>
    </xf>
    <xf numFmtId="43" fontId="0" fillId="0" borderId="15" xfId="1" applyFont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png"/><Relationship Id="rId18" Type="http://schemas.openxmlformats.org/officeDocument/2006/relationships/image" Target="../media/image17.jpeg"/><Relationship Id="rId3" Type="http://schemas.openxmlformats.org/officeDocument/2006/relationships/image" Target="../media/image3.jpeg"/><Relationship Id="rId21" Type="http://schemas.openxmlformats.org/officeDocument/2006/relationships/image" Target="../media/image20.png"/><Relationship Id="rId7" Type="http://schemas.openxmlformats.org/officeDocument/2006/relationships/image" Target="cid:image002.jpg@01D3A19E.4EEF32C0" TargetMode="External"/><Relationship Id="rId12" Type="http://schemas.openxmlformats.org/officeDocument/2006/relationships/image" Target="../media/image11.jpeg"/><Relationship Id="rId17" Type="http://schemas.openxmlformats.org/officeDocument/2006/relationships/image" Target="../media/image16.png"/><Relationship Id="rId2" Type="http://schemas.openxmlformats.org/officeDocument/2006/relationships/image" Target="../media/image2.jpeg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0.jpeg"/><Relationship Id="rId24" Type="http://schemas.openxmlformats.org/officeDocument/2006/relationships/image" Target="../media/image23.png"/><Relationship Id="rId5" Type="http://schemas.openxmlformats.org/officeDocument/2006/relationships/image" Target="../media/image5.jpe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10" Type="http://schemas.openxmlformats.org/officeDocument/2006/relationships/image" Target="../media/image9.jpeg"/><Relationship Id="rId19" Type="http://schemas.openxmlformats.org/officeDocument/2006/relationships/image" Target="../media/image18.jpeg"/><Relationship Id="rId4" Type="http://schemas.openxmlformats.org/officeDocument/2006/relationships/image" Target="../media/image4.jpeg"/><Relationship Id="rId9" Type="http://schemas.openxmlformats.org/officeDocument/2006/relationships/image" Target="../media/image8.jpeg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jpeg"/><Relationship Id="rId13" Type="http://schemas.openxmlformats.org/officeDocument/2006/relationships/image" Target="../media/image36.jpeg"/><Relationship Id="rId18" Type="http://schemas.openxmlformats.org/officeDocument/2006/relationships/image" Target="../media/image41.jpeg"/><Relationship Id="rId3" Type="http://schemas.openxmlformats.org/officeDocument/2006/relationships/image" Target="../media/image26.jpeg"/><Relationship Id="rId7" Type="http://schemas.openxmlformats.org/officeDocument/2006/relationships/image" Target="../media/image30.png"/><Relationship Id="rId12" Type="http://schemas.openxmlformats.org/officeDocument/2006/relationships/image" Target="../media/image35.jpeg"/><Relationship Id="rId17" Type="http://schemas.openxmlformats.org/officeDocument/2006/relationships/image" Target="../media/image40.jpeg"/><Relationship Id="rId2" Type="http://schemas.openxmlformats.org/officeDocument/2006/relationships/image" Target="../media/image25.png"/><Relationship Id="rId16" Type="http://schemas.openxmlformats.org/officeDocument/2006/relationships/image" Target="../media/image39.jpeg"/><Relationship Id="rId1" Type="http://schemas.openxmlformats.org/officeDocument/2006/relationships/image" Target="../media/image24.jpeg"/><Relationship Id="rId6" Type="http://schemas.openxmlformats.org/officeDocument/2006/relationships/image" Target="../media/image29.png"/><Relationship Id="rId11" Type="http://schemas.openxmlformats.org/officeDocument/2006/relationships/image" Target="../media/image34.png"/><Relationship Id="rId5" Type="http://schemas.openxmlformats.org/officeDocument/2006/relationships/image" Target="../media/image28.png"/><Relationship Id="rId15" Type="http://schemas.openxmlformats.org/officeDocument/2006/relationships/image" Target="../media/image38.png"/><Relationship Id="rId10" Type="http://schemas.openxmlformats.org/officeDocument/2006/relationships/image" Target="../media/image33.png"/><Relationship Id="rId19" Type="http://schemas.openxmlformats.org/officeDocument/2006/relationships/image" Target="../media/image42.jpeg"/><Relationship Id="rId4" Type="http://schemas.openxmlformats.org/officeDocument/2006/relationships/image" Target="../media/image27.jpeg"/><Relationship Id="rId9" Type="http://schemas.openxmlformats.org/officeDocument/2006/relationships/image" Target="../media/image32.png"/><Relationship Id="rId14" Type="http://schemas.openxmlformats.org/officeDocument/2006/relationships/image" Target="../media/image3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0</xdr:row>
      <xdr:rowOff>104777</xdr:rowOff>
    </xdr:from>
    <xdr:to>
      <xdr:col>1</xdr:col>
      <xdr:colOff>1266825</xdr:colOff>
      <xdr:row>0</xdr:row>
      <xdr:rowOff>1409387</xdr:rowOff>
    </xdr:to>
    <xdr:pic>
      <xdr:nvPicPr>
        <xdr:cNvPr id="2" name="Picture 1" descr="http://m2m.ge/img_resize.php?&amp;h=500&amp;w=500&amp;zc=2&amp;src=http://m2m.ge/photos/files/ind-dacvis-mowyobilebebi/dunlop-9-sel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1" y="104777"/>
          <a:ext cx="1200149" cy="1304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190501</xdr:colOff>
      <xdr:row>2</xdr:row>
      <xdr:rowOff>85726</xdr:rowOff>
    </xdr:from>
    <xdr:to>
      <xdr:col>1</xdr:col>
      <xdr:colOff>1219201</xdr:colOff>
      <xdr:row>2</xdr:row>
      <xdr:rowOff>1114426</xdr:rowOff>
    </xdr:to>
    <xdr:pic>
      <xdr:nvPicPr>
        <xdr:cNvPr id="4" name="Picture 3" descr="http://m2m.ge/img_resize.php?&amp;h=500&amp;w=500&amp;zc=2&amp;src=http://images.europrotection.com/SUP_AIR/23236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6" y="2981326"/>
          <a:ext cx="10287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2</xdr:row>
      <xdr:rowOff>47625</xdr:rowOff>
    </xdr:from>
    <xdr:to>
      <xdr:col>2</xdr:col>
      <xdr:colOff>1266825</xdr:colOff>
      <xdr:row>2</xdr:row>
      <xdr:rowOff>1104900</xdr:rowOff>
    </xdr:to>
    <xdr:pic>
      <xdr:nvPicPr>
        <xdr:cNvPr id="5" name="Picture 4" descr="http://m2m.ge/img_resize.php?&amp;h=500&amp;w=500&amp;zc=2&amp;src=http://images.europrotection.com/SUP_AIR/23236-int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943225"/>
          <a:ext cx="10572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133351</xdr:colOff>
      <xdr:row>4</xdr:row>
      <xdr:rowOff>133351</xdr:rowOff>
    </xdr:from>
    <xdr:to>
      <xdr:col>1</xdr:col>
      <xdr:colOff>1418333</xdr:colOff>
      <xdr:row>4</xdr:row>
      <xdr:rowOff>1562100</xdr:rowOff>
    </xdr:to>
    <xdr:pic>
      <xdr:nvPicPr>
        <xdr:cNvPr id="7" name="Picture 6" descr="http://m2m.ge/img_resize.php?&amp;h=500&amp;w=500&amp;zc=2&amp;src=http://images.europrotection.com/TOP_LOCK/71045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6" y="5562601"/>
          <a:ext cx="1284982" cy="14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304800</xdr:colOff>
      <xdr:row>1</xdr:row>
      <xdr:rowOff>19050</xdr:rowOff>
    </xdr:to>
    <xdr:sp macro="" textlink="">
      <xdr:nvSpPr>
        <xdr:cNvPr id="11" name="AutoShape 1" descr="IRWIN 10503831-ის სურათის შედეგი"/>
        <xdr:cNvSpPr>
          <a:spLocks noChangeAspect="1" noChangeArrowheads="1"/>
        </xdr:cNvSpPr>
      </xdr:nvSpPr>
      <xdr:spPr bwMode="auto">
        <a:xfrm>
          <a:off x="110013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104775</xdr:colOff>
      <xdr:row>3</xdr:row>
      <xdr:rowOff>57150</xdr:rowOff>
    </xdr:from>
    <xdr:to>
      <xdr:col>2</xdr:col>
      <xdr:colOff>323850</xdr:colOff>
      <xdr:row>3</xdr:row>
      <xdr:rowOff>1608487</xdr:rowOff>
    </xdr:to>
    <xdr:pic>
      <xdr:nvPicPr>
        <xdr:cNvPr id="17" name="Picture 16" descr="დაკავშირებული სურათი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4162425"/>
          <a:ext cx="1743075" cy="1551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66675</xdr:colOff>
      <xdr:row>0</xdr:row>
      <xdr:rowOff>161925</xdr:rowOff>
    </xdr:from>
    <xdr:to>
      <xdr:col>8</xdr:col>
      <xdr:colOff>1343025</xdr:colOff>
      <xdr:row>0</xdr:row>
      <xdr:rowOff>1438275</xdr:rowOff>
    </xdr:to>
    <xdr:pic>
      <xdr:nvPicPr>
        <xdr:cNvPr id="18" name="Picture 2" descr="flashback arrestor-ის სურათის შედეგი"/>
        <xdr:cNvPicPr>
          <a:picLocks noChangeAspect="1" noChangeArrowheads="1"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61925"/>
          <a:ext cx="127635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28574</xdr:colOff>
      <xdr:row>1</xdr:row>
      <xdr:rowOff>19050</xdr:rowOff>
    </xdr:from>
    <xdr:to>
      <xdr:col>8</xdr:col>
      <xdr:colOff>1371599</xdr:colOff>
      <xdr:row>1</xdr:row>
      <xdr:rowOff>1283074</xdr:rowOff>
    </xdr:to>
    <xdr:pic>
      <xdr:nvPicPr>
        <xdr:cNvPr id="20" name="Picture 19" descr="http://m2m.ge/img_resize.php?&amp;h=160&amp;w=170&amp;zc=2&amp;src=http://images.europrotection.com/LUX_OPTICAL_Welding/60540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4" y="1504950"/>
          <a:ext cx="1343025" cy="1264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114300</xdr:colOff>
      <xdr:row>2</xdr:row>
      <xdr:rowOff>38100</xdr:rowOff>
    </xdr:from>
    <xdr:to>
      <xdr:col>8</xdr:col>
      <xdr:colOff>1390650</xdr:colOff>
      <xdr:row>2</xdr:row>
      <xdr:rowOff>1239371</xdr:rowOff>
    </xdr:to>
    <xdr:pic>
      <xdr:nvPicPr>
        <xdr:cNvPr id="22" name="Picture 21" descr="http://m2m.ge/img_resize.php?&amp;h=160&amp;w=170&amp;zc=2&amp;src=http://images.europrotection.com/LUX_OPTICAL_Welding/60800.jp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2933700"/>
          <a:ext cx="1276350" cy="1201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52335</xdr:colOff>
      <xdr:row>3</xdr:row>
      <xdr:rowOff>161924</xdr:rowOff>
    </xdr:from>
    <xdr:to>
      <xdr:col>8</xdr:col>
      <xdr:colOff>2075945</xdr:colOff>
      <xdr:row>3</xdr:row>
      <xdr:rowOff>1581149</xdr:rowOff>
    </xdr:to>
    <xdr:pic>
      <xdr:nvPicPr>
        <xdr:cNvPr id="23" name="Picture 22" descr="photo-bi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6935" y="4343399"/>
          <a:ext cx="2023610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180975</xdr:colOff>
      <xdr:row>4</xdr:row>
      <xdr:rowOff>28575</xdr:rowOff>
    </xdr:from>
    <xdr:to>
      <xdr:col>8</xdr:col>
      <xdr:colOff>1914525</xdr:colOff>
      <xdr:row>4</xdr:row>
      <xdr:rowOff>1660151</xdr:rowOff>
    </xdr:to>
    <xdr:pic>
      <xdr:nvPicPr>
        <xdr:cNvPr id="24" name="Picture 23" descr="http://m2m.ge/img_resize.php?&amp;h=160&amp;w=170&amp;zc=2&amp;src=http://images.europrotection.com/COVERGUARD_FOOTWEAR/9QUAR.jp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5575" y="5934075"/>
          <a:ext cx="1733550" cy="1631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200024</xdr:colOff>
      <xdr:row>1</xdr:row>
      <xdr:rowOff>95250</xdr:rowOff>
    </xdr:from>
    <xdr:to>
      <xdr:col>1</xdr:col>
      <xdr:colOff>1447799</xdr:colOff>
      <xdr:row>1</xdr:row>
      <xdr:rowOff>1343025</xdr:rowOff>
    </xdr:to>
    <xdr:pic>
      <xdr:nvPicPr>
        <xdr:cNvPr id="19" name="Picture 18" descr="http://m2m.ge/img_resize.php?&amp;h=500&amp;w=500&amp;zc=2&amp;src=http://images.europrotection.com/EUROTECHNIQUE/2631-int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699" y="1581150"/>
          <a:ext cx="12477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76200</xdr:colOff>
      <xdr:row>2</xdr:row>
      <xdr:rowOff>57150</xdr:rowOff>
    </xdr:from>
    <xdr:to>
      <xdr:col>11</xdr:col>
      <xdr:colOff>1876425</xdr:colOff>
      <xdr:row>2</xdr:row>
      <xdr:rowOff>1255118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592175" y="2952750"/>
          <a:ext cx="1800225" cy="1197968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3</xdr:row>
      <xdr:rowOff>19050</xdr:rowOff>
    </xdr:from>
    <xdr:to>
      <xdr:col>11</xdr:col>
      <xdr:colOff>1695451</xdr:colOff>
      <xdr:row>3</xdr:row>
      <xdr:rowOff>1704976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611225" y="4200525"/>
          <a:ext cx="1685926" cy="1685926"/>
        </a:xfrm>
        <a:prstGeom prst="rect">
          <a:avLst/>
        </a:prstGeom>
      </xdr:spPr>
    </xdr:pic>
    <xdr:clientData/>
  </xdr:twoCellAnchor>
  <xdr:twoCellAnchor editAs="oneCell">
    <xdr:from>
      <xdr:col>11</xdr:col>
      <xdr:colOff>66675</xdr:colOff>
      <xdr:row>4</xdr:row>
      <xdr:rowOff>57150</xdr:rowOff>
    </xdr:from>
    <xdr:to>
      <xdr:col>11</xdr:col>
      <xdr:colOff>1676400</xdr:colOff>
      <xdr:row>4</xdr:row>
      <xdr:rowOff>1666875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716000" y="5962650"/>
          <a:ext cx="1609725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</xdr:row>
      <xdr:rowOff>104775</xdr:rowOff>
    </xdr:from>
    <xdr:to>
      <xdr:col>2</xdr:col>
      <xdr:colOff>1568970</xdr:colOff>
      <xdr:row>5</xdr:row>
      <xdr:rowOff>2105025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85875" y="7686675"/>
          <a:ext cx="3016770" cy="200025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5</xdr:row>
      <xdr:rowOff>38100</xdr:rowOff>
    </xdr:from>
    <xdr:to>
      <xdr:col>5</xdr:col>
      <xdr:colOff>2238375</xdr:colOff>
      <xdr:row>5</xdr:row>
      <xdr:rowOff>2143124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67426" y="7620000"/>
          <a:ext cx="2105024" cy="2105024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5</xdr:row>
      <xdr:rowOff>85724</xdr:rowOff>
    </xdr:from>
    <xdr:to>
      <xdr:col>8</xdr:col>
      <xdr:colOff>1543050</xdr:colOff>
      <xdr:row>5</xdr:row>
      <xdr:rowOff>1358713</xdr:rowOff>
    </xdr:to>
    <xdr:pic>
      <xdr:nvPicPr>
        <xdr:cNvPr id="25" name="Picture 24" descr="http://m2m.ge/img_resize.php?&amp;h=160&amp;w=170&amp;zc=2&amp;src=http://images.europrotection.com/EARLINE/65161.jp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7667624"/>
          <a:ext cx="1352550" cy="1272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600075</xdr:colOff>
      <xdr:row>5</xdr:row>
      <xdr:rowOff>1107701</xdr:rowOff>
    </xdr:from>
    <xdr:to>
      <xdr:col>8</xdr:col>
      <xdr:colOff>1457325</xdr:colOff>
      <xdr:row>5</xdr:row>
      <xdr:rowOff>1914525</xdr:rowOff>
    </xdr:to>
    <xdr:pic>
      <xdr:nvPicPr>
        <xdr:cNvPr id="26" name="Picture 25" descr="http://m2m.ge/img_resize.php?&amp;h=160&amp;w=170&amp;zc=2&amp;src=http://images.europrotection.com/EARLINE/65350.jp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8689601"/>
          <a:ext cx="857250" cy="806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73724</xdr:colOff>
      <xdr:row>0</xdr:row>
      <xdr:rowOff>0</xdr:rowOff>
    </xdr:from>
    <xdr:to>
      <xdr:col>11</xdr:col>
      <xdr:colOff>2686050</xdr:colOff>
      <xdr:row>0</xdr:row>
      <xdr:rowOff>1469434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flipH="1">
          <a:off x="13723049" y="0"/>
          <a:ext cx="2612326" cy="1469434"/>
        </a:xfrm>
        <a:prstGeom prst="rect">
          <a:avLst/>
        </a:prstGeom>
      </xdr:spPr>
    </xdr:pic>
    <xdr:clientData/>
  </xdr:twoCellAnchor>
  <xdr:twoCellAnchor editAs="oneCell">
    <xdr:from>
      <xdr:col>11</xdr:col>
      <xdr:colOff>83246</xdr:colOff>
      <xdr:row>0</xdr:row>
      <xdr:rowOff>1457325</xdr:rowOff>
    </xdr:from>
    <xdr:to>
      <xdr:col>11</xdr:col>
      <xdr:colOff>2686049</xdr:colOff>
      <xdr:row>1</xdr:row>
      <xdr:rowOff>1371207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flipH="1">
          <a:off x="13732571" y="1457325"/>
          <a:ext cx="2602803" cy="1399782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5</xdr:row>
      <xdr:rowOff>66675</xdr:rowOff>
    </xdr:from>
    <xdr:to>
      <xdr:col>11</xdr:col>
      <xdr:colOff>2724150</xdr:colOff>
      <xdr:row>5</xdr:row>
      <xdr:rowOff>2066925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706475" y="7648575"/>
          <a:ext cx="2667000" cy="20002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38101</xdr:colOff>
      <xdr:row>3</xdr:row>
      <xdr:rowOff>266700</xdr:rowOff>
    </xdr:from>
    <xdr:to>
      <xdr:col>5</xdr:col>
      <xdr:colOff>2733259</xdr:colOff>
      <xdr:row>4</xdr:row>
      <xdr:rowOff>1237833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972176" y="4448175"/>
          <a:ext cx="2695158" cy="2695158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0</xdr:row>
      <xdr:rowOff>523876</xdr:rowOff>
    </xdr:from>
    <xdr:to>
      <xdr:col>5</xdr:col>
      <xdr:colOff>2686051</xdr:colOff>
      <xdr:row>2</xdr:row>
      <xdr:rowOff>247652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00750" y="523876"/>
          <a:ext cx="2619376" cy="26193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63640</xdr:rowOff>
    </xdr:from>
    <xdr:to>
      <xdr:col>2</xdr:col>
      <xdr:colOff>1533525</xdr:colOff>
      <xdr:row>1</xdr:row>
      <xdr:rowOff>1527506</xdr:rowOff>
    </xdr:to>
    <xdr:pic>
      <xdr:nvPicPr>
        <xdr:cNvPr id="23" name="Picture 22" descr="http://www.sameurneo.ge/products_pictures/droebiti_sagz_nishneb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54140"/>
          <a:ext cx="1371600" cy="1463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28574</xdr:colOff>
      <xdr:row>2</xdr:row>
      <xdr:rowOff>47625</xdr:rowOff>
    </xdr:from>
    <xdr:to>
      <xdr:col>2</xdr:col>
      <xdr:colOff>1647825</xdr:colOff>
      <xdr:row>2</xdr:row>
      <xdr:rowOff>1525191</xdr:rowOff>
    </xdr:to>
    <xdr:pic>
      <xdr:nvPicPr>
        <xdr:cNvPr id="24" name="Picture 23" descr="132 A R Her İki Taraftan Daralan Kaplama Levhası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099" y="1857375"/>
          <a:ext cx="1619251" cy="1477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3</xdr:row>
      <xdr:rowOff>95250</xdr:rowOff>
    </xdr:from>
    <xdr:to>
      <xdr:col>2</xdr:col>
      <xdr:colOff>1618076</xdr:colOff>
      <xdr:row>3</xdr:row>
      <xdr:rowOff>1323975</xdr:rowOff>
    </xdr:to>
    <xdr:pic>
      <xdr:nvPicPr>
        <xdr:cNvPr id="25" name="Picture 24" descr="http://exim.ge/wp-content/uploads/2016/12/3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3514725"/>
          <a:ext cx="1599026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26" name="AutoShape 10" descr="http://www.artdrive.ge/images/sign/cat_3/3.31.svg"/>
        <xdr:cNvSpPr>
          <a:spLocks noChangeAspect="1" noChangeArrowheads="1"/>
        </xdr:cNvSpPr>
      </xdr:nvSpPr>
      <xdr:spPr bwMode="auto">
        <a:xfrm>
          <a:off x="15335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27" name="AutoShape 12" descr="http://www.artdrive.ge/images/sign/cat_3/3.31.svg"/>
        <xdr:cNvSpPr>
          <a:spLocks noChangeAspect="1" noChangeArrowheads="1"/>
        </xdr:cNvSpPr>
      </xdr:nvSpPr>
      <xdr:spPr bwMode="auto">
        <a:xfrm>
          <a:off x="15335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104775</xdr:colOff>
      <xdr:row>4</xdr:row>
      <xdr:rowOff>19050</xdr:rowOff>
    </xdr:from>
    <xdr:to>
      <xdr:col>2</xdr:col>
      <xdr:colOff>1552575</xdr:colOff>
      <xdr:row>4</xdr:row>
      <xdr:rowOff>1550308</xdr:rowOff>
    </xdr:to>
    <xdr:pic>
      <xdr:nvPicPr>
        <xdr:cNvPr id="28" name="Picture 27" descr="http://viptrafik.com.tr/upload/urun/butun-yasaklama-ve-kisitlamalarin-sonu-228-a-r__249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5048250"/>
          <a:ext cx="1447800" cy="1531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133350</xdr:colOff>
      <xdr:row>1</xdr:row>
      <xdr:rowOff>9522</xdr:rowOff>
    </xdr:from>
    <xdr:to>
      <xdr:col>5</xdr:col>
      <xdr:colOff>1609725</xdr:colOff>
      <xdr:row>1</xdr:row>
      <xdr:rowOff>1582609</xdr:rowOff>
    </xdr:to>
    <xdr:pic>
      <xdr:nvPicPr>
        <xdr:cNvPr id="29" name="Picture 28" descr="133 AR Right-side Falling Coating Plate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200022"/>
          <a:ext cx="1476375" cy="157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133350</xdr:colOff>
      <xdr:row>2</xdr:row>
      <xdr:rowOff>19049</xdr:rowOff>
    </xdr:from>
    <xdr:to>
      <xdr:col>5</xdr:col>
      <xdr:colOff>1600200</xdr:colOff>
      <xdr:row>2</xdr:row>
      <xdr:rowOff>1576766</xdr:rowOff>
    </xdr:to>
    <xdr:pic>
      <xdr:nvPicPr>
        <xdr:cNvPr id="30" name="Picture 29" descr="134 AR Lateral Plate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1828799"/>
          <a:ext cx="1466850" cy="155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</xdr:colOff>
      <xdr:row>3</xdr:row>
      <xdr:rowOff>28575</xdr:rowOff>
    </xdr:from>
    <xdr:to>
      <xdr:col>5</xdr:col>
      <xdr:colOff>1600200</xdr:colOff>
      <xdr:row>3</xdr:row>
      <xdr:rowOff>1552575</xdr:rowOff>
    </xdr:to>
    <xdr:pic>
      <xdr:nvPicPr>
        <xdr:cNvPr id="31" name="Picture 30" descr="http://exim.ge/wp-content/uploads/2016/12/sola-mecburi-yon-cift-tarafli-ut-2902-282-21-B-300x300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448050"/>
          <a:ext cx="15240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4</xdr:row>
      <xdr:rowOff>47626</xdr:rowOff>
    </xdr:from>
    <xdr:to>
      <xdr:col>5</xdr:col>
      <xdr:colOff>1662425</xdr:colOff>
      <xdr:row>4</xdr:row>
      <xdr:rowOff>1285875</xdr:rowOff>
    </xdr:to>
    <xdr:pic>
      <xdr:nvPicPr>
        <xdr:cNvPr id="32" name="Picture 31" descr="http://exim.ge/wp-content/uploads/2016/12/download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5076826"/>
          <a:ext cx="1633850" cy="1238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95251</xdr:colOff>
      <xdr:row>1</xdr:row>
      <xdr:rowOff>47625</xdr:rowOff>
    </xdr:from>
    <xdr:to>
      <xdr:col>8</xdr:col>
      <xdr:colOff>1684595</xdr:colOff>
      <xdr:row>1</xdr:row>
      <xdr:rowOff>1552575</xdr:rowOff>
    </xdr:to>
    <xdr:pic>
      <xdr:nvPicPr>
        <xdr:cNvPr id="33" name="Picture 32" descr="http://exim.ge/wp-content/uploads/2016/12/azami-hiz-sinirlamasi-50km-tabelasi-ut-2908-261-19-B-300x300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1" y="238125"/>
          <a:ext cx="1589344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85725</xdr:colOff>
      <xdr:row>2</xdr:row>
      <xdr:rowOff>28575</xdr:rowOff>
    </xdr:from>
    <xdr:to>
      <xdr:col>8</xdr:col>
      <xdr:colOff>1638300</xdr:colOff>
      <xdr:row>2</xdr:row>
      <xdr:rowOff>1581150</xdr:rowOff>
    </xdr:to>
    <xdr:pic>
      <xdr:nvPicPr>
        <xdr:cNvPr id="34" name="Picture 33" descr="http://exim.ge/wp-content/uploads/2016/12/Untitled-1-300x300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1838325"/>
          <a:ext cx="1552575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85725</xdr:colOff>
      <xdr:row>3</xdr:row>
      <xdr:rowOff>26214</xdr:rowOff>
    </xdr:from>
    <xdr:to>
      <xdr:col>8</xdr:col>
      <xdr:colOff>1571625</xdr:colOff>
      <xdr:row>3</xdr:row>
      <xdr:rowOff>1604161</xdr:rowOff>
    </xdr:to>
    <xdr:pic>
      <xdr:nvPicPr>
        <xdr:cNvPr id="35" name="Picture 34" descr="130 AR Warning Plate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3445689"/>
          <a:ext cx="1485900" cy="157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285750</xdr:colOff>
      <xdr:row>4</xdr:row>
      <xdr:rowOff>8387</xdr:rowOff>
    </xdr:from>
    <xdr:to>
      <xdr:col>8</xdr:col>
      <xdr:colOff>1247775</xdr:colOff>
      <xdr:row>4</xdr:row>
      <xdr:rowOff>1589962</xdr:rowOff>
    </xdr:to>
    <xdr:pic>
      <xdr:nvPicPr>
        <xdr:cNvPr id="36" name="Picture 35" descr="1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5037587"/>
          <a:ext cx="962025" cy="158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238123</xdr:colOff>
      <xdr:row>1</xdr:row>
      <xdr:rowOff>28575</xdr:rowOff>
    </xdr:from>
    <xdr:to>
      <xdr:col>11</xdr:col>
      <xdr:colOff>1476374</xdr:colOff>
      <xdr:row>2</xdr:row>
      <xdr:rowOff>3497</xdr:rowOff>
    </xdr:to>
    <xdr:pic>
      <xdr:nvPicPr>
        <xdr:cNvPr id="37" name="Picture 36" descr="2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3" y="219075"/>
          <a:ext cx="1238251" cy="1584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57150</xdr:colOff>
      <xdr:row>2</xdr:row>
      <xdr:rowOff>47624</xdr:rowOff>
    </xdr:from>
    <xdr:to>
      <xdr:col>11</xdr:col>
      <xdr:colOff>1676782</xdr:colOff>
      <xdr:row>2</xdr:row>
      <xdr:rowOff>1533525</xdr:rowOff>
    </xdr:to>
    <xdr:pic>
      <xdr:nvPicPr>
        <xdr:cNvPr id="38" name="Picture 37" descr="http://exim.ge/wp-content/uploads/2017/01/13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2350" y="1857374"/>
          <a:ext cx="1619632" cy="1485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66677</xdr:colOff>
      <xdr:row>3</xdr:row>
      <xdr:rowOff>55607</xdr:rowOff>
    </xdr:from>
    <xdr:to>
      <xdr:col>11</xdr:col>
      <xdr:colOff>1409701</xdr:colOff>
      <xdr:row>3</xdr:row>
      <xdr:rowOff>1573149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191877" y="3475082"/>
          <a:ext cx="1343024" cy="1517542"/>
        </a:xfrm>
        <a:prstGeom prst="rect">
          <a:avLst/>
        </a:prstGeom>
      </xdr:spPr>
    </xdr:pic>
    <xdr:clientData/>
  </xdr:twoCellAnchor>
  <xdr:twoCellAnchor editAs="oneCell">
    <xdr:from>
      <xdr:col>11</xdr:col>
      <xdr:colOff>18841</xdr:colOff>
      <xdr:row>4</xdr:row>
      <xdr:rowOff>104773</xdr:rowOff>
    </xdr:from>
    <xdr:to>
      <xdr:col>11</xdr:col>
      <xdr:colOff>1692648</xdr:colOff>
      <xdr:row>4</xdr:row>
      <xdr:rowOff>1362074</xdr:rowOff>
    </xdr:to>
    <xdr:pic>
      <xdr:nvPicPr>
        <xdr:cNvPr id="40" name="Picture 39" descr="შემოსაფარგლი ღობე ახალი იაფად 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144041" y="5133973"/>
          <a:ext cx="1673807" cy="1257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38099</xdr:colOff>
      <xdr:row>1</xdr:row>
      <xdr:rowOff>38100</xdr:rowOff>
    </xdr:from>
    <xdr:to>
      <xdr:col>14</xdr:col>
      <xdr:colOff>1628775</xdr:colOff>
      <xdr:row>1</xdr:row>
      <xdr:rowOff>1603544</xdr:rowOff>
    </xdr:to>
    <xdr:pic>
      <xdr:nvPicPr>
        <xdr:cNvPr id="41" name="Picture 40" descr="12405 DB R-ის სურათის შედეგი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4649" y="228600"/>
          <a:ext cx="1590676" cy="1565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104775</xdr:colOff>
      <xdr:row>2</xdr:row>
      <xdr:rowOff>28575</xdr:rowOff>
    </xdr:from>
    <xdr:to>
      <xdr:col>14</xdr:col>
      <xdr:colOff>1438275</xdr:colOff>
      <xdr:row>2</xdr:row>
      <xdr:rowOff>1584325</xdr:rowOff>
    </xdr:to>
    <xdr:pic>
      <xdr:nvPicPr>
        <xdr:cNvPr id="42" name="Picture 41" descr="http://ansar.ge/img/galery/1516895711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1325" y="1838325"/>
          <a:ext cx="1333500" cy="155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38100</xdr:colOff>
      <xdr:row>3</xdr:row>
      <xdr:rowOff>200024</xdr:rowOff>
    </xdr:from>
    <xdr:to>
      <xdr:col>14</xdr:col>
      <xdr:colOff>2457449</xdr:colOff>
      <xdr:row>4</xdr:row>
      <xdr:rowOff>1009648</xdr:rowOff>
    </xdr:to>
    <xdr:pic>
      <xdr:nvPicPr>
        <xdr:cNvPr id="43" name="Picture 42" descr="http://ansar.ge/img/galery/1516973272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4650" y="3619499"/>
          <a:ext cx="2419349" cy="2419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Normal="100" workbookViewId="0">
      <selection sqref="A1:G1"/>
    </sheetView>
  </sheetViews>
  <sheetFormatPr defaultRowHeight="15" x14ac:dyDescent="0.25"/>
  <cols>
    <col min="1" max="1" width="3.7109375" customWidth="1"/>
    <col min="2" max="2" width="48.85546875" customWidth="1"/>
    <col min="3" max="3" width="71" customWidth="1"/>
    <col min="4" max="4" width="9.140625" style="17"/>
    <col min="7" max="7" width="11.5703125" customWidth="1"/>
  </cols>
  <sheetData>
    <row r="1" spans="1:7" ht="52.5" customHeight="1" x14ac:dyDescent="0.25">
      <c r="A1" s="38" t="s">
        <v>144</v>
      </c>
      <c r="B1" s="39"/>
      <c r="C1" s="39"/>
      <c r="D1" s="39"/>
      <c r="E1" s="39"/>
      <c r="F1" s="39"/>
      <c r="G1" s="40"/>
    </row>
    <row r="2" spans="1:7" ht="22.5" customHeight="1" x14ac:dyDescent="0.25">
      <c r="A2" s="27" t="s">
        <v>33</v>
      </c>
      <c r="B2" s="26" t="s">
        <v>27</v>
      </c>
      <c r="C2" s="26" t="s">
        <v>28</v>
      </c>
      <c r="D2" s="16" t="s">
        <v>29</v>
      </c>
      <c r="E2" s="26" t="s">
        <v>30</v>
      </c>
      <c r="F2" s="26" t="s">
        <v>31</v>
      </c>
      <c r="G2" s="28" t="s">
        <v>32</v>
      </c>
    </row>
    <row r="3" spans="1:7" ht="24.95" customHeight="1" x14ac:dyDescent="0.25">
      <c r="A3" s="29">
        <v>1</v>
      </c>
      <c r="B3" s="4" t="s">
        <v>0</v>
      </c>
      <c r="C3" s="15" t="s">
        <v>57</v>
      </c>
      <c r="D3" s="5">
        <f>295+1580+29+6+30+563+75</f>
        <v>2578</v>
      </c>
      <c r="E3" s="6" t="s">
        <v>34</v>
      </c>
      <c r="F3" s="5"/>
      <c r="G3" s="34">
        <f>D3*F3</f>
        <v>0</v>
      </c>
    </row>
    <row r="4" spans="1:7" ht="24.95" customHeight="1" x14ac:dyDescent="0.25">
      <c r="A4" s="30">
        <v>2</v>
      </c>
      <c r="B4" s="2" t="s">
        <v>2</v>
      </c>
      <c r="C4" s="2" t="s">
        <v>37</v>
      </c>
      <c r="D4" s="3">
        <f>330+830+29+1+23+508+75</f>
        <v>1796</v>
      </c>
      <c r="E4" s="6" t="s">
        <v>34</v>
      </c>
      <c r="F4" s="3"/>
      <c r="G4" s="34">
        <f t="shared" ref="G4:G29" si="0">D4*F4</f>
        <v>0</v>
      </c>
    </row>
    <row r="5" spans="1:7" ht="24.95" customHeight="1" x14ac:dyDescent="0.25">
      <c r="A5" s="29">
        <v>3</v>
      </c>
      <c r="B5" s="2" t="s">
        <v>3</v>
      </c>
      <c r="C5" s="2" t="s">
        <v>38</v>
      </c>
      <c r="D5" s="3">
        <f>20+170+12+5+40+20</f>
        <v>267</v>
      </c>
      <c r="E5" s="6" t="s">
        <v>34</v>
      </c>
      <c r="F5" s="3"/>
      <c r="G5" s="34">
        <f t="shared" si="0"/>
        <v>0</v>
      </c>
    </row>
    <row r="6" spans="1:7" ht="24.95" customHeight="1" x14ac:dyDescent="0.25">
      <c r="A6" s="30">
        <v>4</v>
      </c>
      <c r="B6" s="2" t="s">
        <v>4</v>
      </c>
      <c r="C6" s="2" t="s">
        <v>38</v>
      </c>
      <c r="D6" s="3">
        <f>40+187+10+2+77+10</f>
        <v>326</v>
      </c>
      <c r="E6" s="1" t="s">
        <v>35</v>
      </c>
      <c r="F6" s="3"/>
      <c r="G6" s="34">
        <f t="shared" si="0"/>
        <v>0</v>
      </c>
    </row>
    <row r="7" spans="1:7" ht="24.95" customHeight="1" x14ac:dyDescent="0.25">
      <c r="A7" s="29">
        <v>5</v>
      </c>
      <c r="B7" s="2" t="s">
        <v>19</v>
      </c>
      <c r="C7" s="12" t="s">
        <v>50</v>
      </c>
      <c r="D7" s="3">
        <f>25+1+1</f>
        <v>27</v>
      </c>
      <c r="E7" s="6" t="s">
        <v>34</v>
      </c>
      <c r="F7" s="3"/>
      <c r="G7" s="34">
        <f t="shared" si="0"/>
        <v>0</v>
      </c>
    </row>
    <row r="8" spans="1:7" ht="24.95" customHeight="1" x14ac:dyDescent="0.25">
      <c r="A8" s="30">
        <v>6</v>
      </c>
      <c r="B8" s="2" t="s">
        <v>13</v>
      </c>
      <c r="C8" s="2"/>
      <c r="D8" s="3">
        <v>2</v>
      </c>
      <c r="E8" s="6" t="s">
        <v>34</v>
      </c>
      <c r="F8" s="3"/>
      <c r="G8" s="34">
        <f t="shared" si="0"/>
        <v>0</v>
      </c>
    </row>
    <row r="9" spans="1:7" ht="24.95" customHeight="1" x14ac:dyDescent="0.25">
      <c r="A9" s="29">
        <v>7</v>
      </c>
      <c r="B9" s="2" t="s">
        <v>62</v>
      </c>
      <c r="C9" s="2" t="s">
        <v>38</v>
      </c>
      <c r="D9" s="3">
        <v>10</v>
      </c>
      <c r="E9" s="1" t="s">
        <v>35</v>
      </c>
      <c r="F9" s="3"/>
      <c r="G9" s="34">
        <f t="shared" si="0"/>
        <v>0</v>
      </c>
    </row>
    <row r="10" spans="1:7" ht="24.95" customHeight="1" x14ac:dyDescent="0.25">
      <c r="A10" s="30">
        <v>8</v>
      </c>
      <c r="B10" s="2" t="s">
        <v>63</v>
      </c>
      <c r="C10" s="2" t="s">
        <v>78</v>
      </c>
      <c r="D10" s="3">
        <v>10</v>
      </c>
      <c r="E10" s="1" t="s">
        <v>35</v>
      </c>
      <c r="F10" s="3"/>
      <c r="G10" s="34">
        <f t="shared" si="0"/>
        <v>0</v>
      </c>
    </row>
    <row r="11" spans="1:7" ht="24.95" customHeight="1" x14ac:dyDescent="0.25">
      <c r="A11" s="29">
        <v>9</v>
      </c>
      <c r="B11" s="2" t="s">
        <v>5</v>
      </c>
      <c r="C11" s="2" t="s">
        <v>71</v>
      </c>
      <c r="D11" s="3">
        <f>680+2350+50+50+1112+400</f>
        <v>4642</v>
      </c>
      <c r="E11" s="1" t="s">
        <v>35</v>
      </c>
      <c r="F11" s="3"/>
      <c r="G11" s="34">
        <f t="shared" si="0"/>
        <v>0</v>
      </c>
    </row>
    <row r="12" spans="1:7" ht="24.95" customHeight="1" x14ac:dyDescent="0.25">
      <c r="A12" s="30">
        <v>10</v>
      </c>
      <c r="B12" s="2" t="s">
        <v>8</v>
      </c>
      <c r="C12" s="2" t="s">
        <v>65</v>
      </c>
      <c r="D12" s="3">
        <f>50+950+50+20+450+250</f>
        <v>1770</v>
      </c>
      <c r="E12" s="6" t="s">
        <v>34</v>
      </c>
      <c r="F12" s="3"/>
      <c r="G12" s="34">
        <f t="shared" si="0"/>
        <v>0</v>
      </c>
    </row>
    <row r="13" spans="1:7" ht="24.95" customHeight="1" x14ac:dyDescent="0.25">
      <c r="A13" s="29">
        <v>11</v>
      </c>
      <c r="B13" s="2" t="s">
        <v>7</v>
      </c>
      <c r="C13" s="2" t="s">
        <v>73</v>
      </c>
      <c r="D13" s="3">
        <f>200+300+200</f>
        <v>700</v>
      </c>
      <c r="E13" s="1" t="s">
        <v>35</v>
      </c>
      <c r="F13" s="3"/>
      <c r="G13" s="34">
        <f t="shared" si="0"/>
        <v>0</v>
      </c>
    </row>
    <row r="14" spans="1:7" ht="24.95" customHeight="1" x14ac:dyDescent="0.25">
      <c r="A14" s="30">
        <v>12</v>
      </c>
      <c r="B14" s="2" t="s">
        <v>9</v>
      </c>
      <c r="C14" s="12" t="s">
        <v>70</v>
      </c>
      <c r="D14" s="3">
        <f>350+1970+50+50+25+1050+250</f>
        <v>3745</v>
      </c>
      <c r="E14" s="6" t="s">
        <v>34</v>
      </c>
      <c r="F14" s="3"/>
      <c r="G14" s="34">
        <f>D14*F14</f>
        <v>0</v>
      </c>
    </row>
    <row r="15" spans="1:7" ht="24.95" customHeight="1" x14ac:dyDescent="0.25">
      <c r="A15" s="29">
        <v>13</v>
      </c>
      <c r="B15" s="2" t="s">
        <v>18</v>
      </c>
      <c r="C15" s="2" t="s">
        <v>52</v>
      </c>
      <c r="D15" s="3">
        <f>150+4+4</f>
        <v>158</v>
      </c>
      <c r="E15" s="6" t="s">
        <v>34</v>
      </c>
      <c r="F15" s="3"/>
      <c r="G15" s="34">
        <f t="shared" si="0"/>
        <v>0</v>
      </c>
    </row>
    <row r="16" spans="1:7" ht="24.95" customHeight="1" x14ac:dyDescent="0.25">
      <c r="A16" s="30">
        <v>14</v>
      </c>
      <c r="B16" s="2" t="s">
        <v>6</v>
      </c>
      <c r="C16" s="2" t="s">
        <v>68</v>
      </c>
      <c r="D16" s="3">
        <v>1000</v>
      </c>
      <c r="E16" s="6" t="s">
        <v>34</v>
      </c>
      <c r="F16" s="3"/>
      <c r="G16" s="34">
        <f t="shared" si="0"/>
        <v>0</v>
      </c>
    </row>
    <row r="17" spans="1:7" ht="24.95" customHeight="1" x14ac:dyDescent="0.25">
      <c r="A17" s="29">
        <v>15</v>
      </c>
      <c r="B17" s="2" t="s">
        <v>14</v>
      </c>
      <c r="C17" s="2" t="s">
        <v>79</v>
      </c>
      <c r="D17" s="3">
        <v>24</v>
      </c>
      <c r="E17" s="6" t="s">
        <v>34</v>
      </c>
      <c r="F17" s="3"/>
      <c r="G17" s="34">
        <f t="shared" si="0"/>
        <v>0</v>
      </c>
    </row>
    <row r="18" spans="1:7" ht="24.95" customHeight="1" x14ac:dyDescent="0.25">
      <c r="A18" s="30">
        <v>16</v>
      </c>
      <c r="B18" s="2" t="s">
        <v>10</v>
      </c>
      <c r="C18" s="2" t="s">
        <v>38</v>
      </c>
      <c r="D18" s="3">
        <f>10+5+5</f>
        <v>20</v>
      </c>
      <c r="E18" s="1" t="s">
        <v>35</v>
      </c>
      <c r="F18" s="3"/>
      <c r="G18" s="34">
        <f t="shared" si="0"/>
        <v>0</v>
      </c>
    </row>
    <row r="19" spans="1:7" ht="24.95" customHeight="1" x14ac:dyDescent="0.25">
      <c r="A19" s="29">
        <v>17</v>
      </c>
      <c r="B19" s="2" t="s">
        <v>12</v>
      </c>
      <c r="C19" s="2" t="s">
        <v>38</v>
      </c>
      <c r="D19" s="3">
        <f>1180+30+10+440+100</f>
        <v>1760</v>
      </c>
      <c r="E19" s="1" t="s">
        <v>35</v>
      </c>
      <c r="F19" s="3"/>
      <c r="G19" s="34">
        <f>D19*F19</f>
        <v>0</v>
      </c>
    </row>
    <row r="20" spans="1:7" ht="24.95" customHeight="1" x14ac:dyDescent="0.25">
      <c r="A20" s="30">
        <v>18</v>
      </c>
      <c r="B20" s="2" t="s">
        <v>26</v>
      </c>
      <c r="C20" s="2" t="s">
        <v>38</v>
      </c>
      <c r="D20" s="3">
        <f>30+2+80+80+1</f>
        <v>193</v>
      </c>
      <c r="E20" s="1" t="s">
        <v>35</v>
      </c>
      <c r="F20" s="3"/>
      <c r="G20" s="34">
        <f t="shared" si="0"/>
        <v>0</v>
      </c>
    </row>
    <row r="21" spans="1:7" ht="24.95" customHeight="1" x14ac:dyDescent="0.25">
      <c r="A21" s="29">
        <v>19</v>
      </c>
      <c r="B21" s="2" t="s">
        <v>23</v>
      </c>
      <c r="C21" s="12" t="s">
        <v>46</v>
      </c>
      <c r="D21" s="3">
        <f>25+3+1+2</f>
        <v>31</v>
      </c>
      <c r="E21" s="1" t="s">
        <v>35</v>
      </c>
      <c r="F21" s="3"/>
      <c r="G21" s="34">
        <f t="shared" si="0"/>
        <v>0</v>
      </c>
    </row>
    <row r="22" spans="1:7" ht="24.95" customHeight="1" x14ac:dyDescent="0.25">
      <c r="A22" s="30">
        <v>20</v>
      </c>
      <c r="B22" s="2" t="s">
        <v>20</v>
      </c>
      <c r="C22" s="2" t="s">
        <v>1</v>
      </c>
      <c r="D22" s="3">
        <f>25+1+1</f>
        <v>27</v>
      </c>
      <c r="E22" s="1" t="s">
        <v>35</v>
      </c>
      <c r="F22" s="3"/>
      <c r="G22" s="34">
        <f t="shared" si="0"/>
        <v>0</v>
      </c>
    </row>
    <row r="23" spans="1:7" ht="24.95" customHeight="1" x14ac:dyDescent="0.25">
      <c r="A23" s="29">
        <v>21</v>
      </c>
      <c r="B23" s="2" t="s">
        <v>21</v>
      </c>
      <c r="C23" s="12" t="s">
        <v>61</v>
      </c>
      <c r="D23" s="3">
        <f>176</f>
        <v>176</v>
      </c>
      <c r="E23" s="1" t="s">
        <v>35</v>
      </c>
      <c r="F23" s="3"/>
      <c r="G23" s="34">
        <f t="shared" si="0"/>
        <v>0</v>
      </c>
    </row>
    <row r="24" spans="1:7" ht="24.95" customHeight="1" x14ac:dyDescent="0.25">
      <c r="A24" s="30">
        <v>22</v>
      </c>
      <c r="B24" s="2" t="s">
        <v>17</v>
      </c>
      <c r="C24" s="12" t="s">
        <v>54</v>
      </c>
      <c r="D24" s="3">
        <f>30+80+2+45+5</f>
        <v>162</v>
      </c>
      <c r="E24" s="1" t="s">
        <v>35</v>
      </c>
      <c r="F24" s="3"/>
      <c r="G24" s="34">
        <f t="shared" si="0"/>
        <v>0</v>
      </c>
    </row>
    <row r="25" spans="1:7" ht="24.95" customHeight="1" x14ac:dyDescent="0.25">
      <c r="A25" s="29">
        <v>23</v>
      </c>
      <c r="B25" s="2" t="s">
        <v>11</v>
      </c>
      <c r="C25" s="12" t="s">
        <v>43</v>
      </c>
      <c r="D25" s="3">
        <f>72+260+2+3+160+30</f>
        <v>527</v>
      </c>
      <c r="E25" s="1" t="s">
        <v>35</v>
      </c>
      <c r="F25" s="3"/>
      <c r="G25" s="34">
        <f t="shared" si="0"/>
        <v>0</v>
      </c>
    </row>
    <row r="26" spans="1:7" ht="24.95" customHeight="1" x14ac:dyDescent="0.25">
      <c r="A26" s="30">
        <v>24</v>
      </c>
      <c r="B26" s="2" t="s">
        <v>15</v>
      </c>
      <c r="C26" s="2" t="s">
        <v>55</v>
      </c>
      <c r="D26" s="3">
        <f>50+200+50</f>
        <v>300</v>
      </c>
      <c r="E26" s="1" t="s">
        <v>35</v>
      </c>
      <c r="F26" s="3"/>
      <c r="G26" s="34">
        <f t="shared" si="0"/>
        <v>0</v>
      </c>
    </row>
    <row r="27" spans="1:7" ht="24.95" customHeight="1" x14ac:dyDescent="0.25">
      <c r="A27" s="29">
        <v>25</v>
      </c>
      <c r="B27" s="2" t="s">
        <v>24</v>
      </c>
      <c r="C27" s="2" t="s">
        <v>60</v>
      </c>
      <c r="D27" s="3">
        <f>25+1+1</f>
        <v>27</v>
      </c>
      <c r="E27" s="1" t="s">
        <v>35</v>
      </c>
      <c r="F27" s="3"/>
      <c r="G27" s="34">
        <f t="shared" si="0"/>
        <v>0</v>
      </c>
    </row>
    <row r="28" spans="1:7" ht="24.95" customHeight="1" x14ac:dyDescent="0.25">
      <c r="A28" s="30">
        <v>26</v>
      </c>
      <c r="B28" s="2" t="s">
        <v>25</v>
      </c>
      <c r="C28" s="2" t="s">
        <v>58</v>
      </c>
      <c r="D28" s="3">
        <f>30+2+4</f>
        <v>36</v>
      </c>
      <c r="E28" s="1" t="s">
        <v>35</v>
      </c>
      <c r="F28" s="3"/>
      <c r="G28" s="34">
        <f t="shared" si="0"/>
        <v>0</v>
      </c>
    </row>
    <row r="29" spans="1:7" ht="24.95" customHeight="1" x14ac:dyDescent="0.25">
      <c r="A29" s="29">
        <v>27</v>
      </c>
      <c r="B29" s="2" t="s">
        <v>22</v>
      </c>
      <c r="C29" s="2" t="s">
        <v>56</v>
      </c>
      <c r="D29" s="3">
        <v>10</v>
      </c>
      <c r="E29" s="1" t="s">
        <v>35</v>
      </c>
      <c r="F29" s="3"/>
      <c r="G29" s="34">
        <f t="shared" si="0"/>
        <v>0</v>
      </c>
    </row>
    <row r="30" spans="1:7" ht="36" customHeight="1" x14ac:dyDescent="0.25">
      <c r="A30" s="30">
        <v>28</v>
      </c>
      <c r="B30" s="2" t="s">
        <v>16</v>
      </c>
      <c r="C30" s="13" t="s">
        <v>76</v>
      </c>
      <c r="D30" s="3">
        <f>195+980+30+577+75</f>
        <v>1857</v>
      </c>
      <c r="E30" s="1" t="s">
        <v>35</v>
      </c>
      <c r="F30" s="3"/>
      <c r="G30" s="34">
        <f>D30*F30</f>
        <v>0</v>
      </c>
    </row>
    <row r="31" spans="1:7" ht="26.25" customHeight="1" thickBot="1" x14ac:dyDescent="0.3">
      <c r="A31" s="36" t="s">
        <v>36</v>
      </c>
      <c r="B31" s="37"/>
      <c r="C31" s="37"/>
      <c r="D31" s="37"/>
      <c r="E31" s="37"/>
      <c r="F31" s="37"/>
      <c r="G31" s="35">
        <f>SUM(G3:G30)</f>
        <v>0</v>
      </c>
    </row>
    <row r="32" spans="1:7" ht="13.5" customHeight="1" x14ac:dyDescent="0.25">
      <c r="D32" s="21"/>
      <c r="E32" s="21"/>
      <c r="F32" s="21"/>
      <c r="G32" s="22"/>
    </row>
  </sheetData>
  <mergeCells count="2">
    <mergeCell ref="A31:F31"/>
    <mergeCell ref="A1:G1"/>
  </mergeCells>
  <pageMargins left="0.2" right="0.2" top="0.5" bottom="0.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B7" sqref="B7"/>
    </sheetView>
  </sheetViews>
  <sheetFormatPr defaultRowHeight="15" x14ac:dyDescent="0.25"/>
  <cols>
    <col min="1" max="1" width="3.7109375" customWidth="1"/>
    <col min="2" max="2" width="60.85546875" customWidth="1"/>
    <col min="3" max="3" width="57.140625" customWidth="1"/>
    <col min="4" max="4" width="9.140625" style="17"/>
    <col min="7" max="7" width="11.5703125" customWidth="1"/>
  </cols>
  <sheetData>
    <row r="1" spans="1:7" ht="13.5" customHeight="1" thickBot="1" x14ac:dyDescent="0.3">
      <c r="D1" s="21"/>
      <c r="E1" s="21"/>
      <c r="F1" s="21"/>
      <c r="G1" s="22"/>
    </row>
    <row r="2" spans="1:7" ht="55.5" customHeight="1" x14ac:dyDescent="0.25">
      <c r="A2" s="38" t="s">
        <v>145</v>
      </c>
      <c r="B2" s="39"/>
      <c r="C2" s="39"/>
      <c r="D2" s="39"/>
      <c r="E2" s="39"/>
      <c r="F2" s="39"/>
      <c r="G2" s="40"/>
    </row>
    <row r="3" spans="1:7" ht="35.25" customHeight="1" x14ac:dyDescent="0.25">
      <c r="A3" s="27" t="s">
        <v>33</v>
      </c>
      <c r="B3" s="26" t="s">
        <v>27</v>
      </c>
      <c r="C3" s="26" t="s">
        <v>121</v>
      </c>
      <c r="D3" s="32" t="s">
        <v>122</v>
      </c>
      <c r="E3" s="26" t="s">
        <v>30</v>
      </c>
      <c r="F3" s="25" t="s">
        <v>123</v>
      </c>
      <c r="G3" s="33" t="s">
        <v>124</v>
      </c>
    </row>
    <row r="4" spans="1:7" ht="27.95" customHeight="1" x14ac:dyDescent="0.25">
      <c r="A4" s="29">
        <v>1</v>
      </c>
      <c r="B4" s="12" t="s">
        <v>101</v>
      </c>
      <c r="C4" s="12" t="s">
        <v>108</v>
      </c>
      <c r="D4" s="3">
        <f>100+50+5</f>
        <v>155</v>
      </c>
      <c r="E4" s="31" t="s">
        <v>80</v>
      </c>
      <c r="F4" s="3"/>
      <c r="G4" s="34">
        <f t="shared" ref="G4:G22" si="0">D4*F4</f>
        <v>0</v>
      </c>
    </row>
    <row r="5" spans="1:7" ht="27.95" customHeight="1" x14ac:dyDescent="0.25">
      <c r="A5" s="30">
        <v>2</v>
      </c>
      <c r="B5" s="12" t="s">
        <v>100</v>
      </c>
      <c r="C5" s="12" t="s">
        <v>109</v>
      </c>
      <c r="D5" s="3">
        <f>100+50</f>
        <v>150</v>
      </c>
      <c r="E5" s="31" t="s">
        <v>80</v>
      </c>
      <c r="F5" s="3"/>
      <c r="G5" s="34">
        <f t="shared" si="0"/>
        <v>0</v>
      </c>
    </row>
    <row r="6" spans="1:7" ht="27.95" customHeight="1" x14ac:dyDescent="0.25">
      <c r="A6" s="29">
        <v>3</v>
      </c>
      <c r="B6" s="12" t="s">
        <v>99</v>
      </c>
      <c r="C6" s="12" t="s">
        <v>110</v>
      </c>
      <c r="D6" s="3">
        <f>100+50+5</f>
        <v>155</v>
      </c>
      <c r="E6" s="31" t="s">
        <v>80</v>
      </c>
      <c r="F6" s="3"/>
      <c r="G6" s="34">
        <f t="shared" si="0"/>
        <v>0</v>
      </c>
    </row>
    <row r="7" spans="1:7" ht="27.95" customHeight="1" x14ac:dyDescent="0.25">
      <c r="A7" s="30">
        <v>4</v>
      </c>
      <c r="B7" s="12" t="s">
        <v>98</v>
      </c>
      <c r="C7" s="12" t="s">
        <v>111</v>
      </c>
      <c r="D7" s="3">
        <f t="shared" ref="D7:D14" si="1">100+50</f>
        <v>150</v>
      </c>
      <c r="E7" s="31" t="s">
        <v>80</v>
      </c>
      <c r="F7" s="3"/>
      <c r="G7" s="34">
        <f t="shared" si="0"/>
        <v>0</v>
      </c>
    </row>
    <row r="8" spans="1:7" ht="27.95" customHeight="1" x14ac:dyDescent="0.25">
      <c r="A8" s="29">
        <v>5</v>
      </c>
      <c r="B8" s="12" t="s">
        <v>97</v>
      </c>
      <c r="C8" s="12" t="s">
        <v>112</v>
      </c>
      <c r="D8" s="3">
        <f t="shared" si="1"/>
        <v>150</v>
      </c>
      <c r="E8" s="31" t="s">
        <v>80</v>
      </c>
      <c r="F8" s="3"/>
      <c r="G8" s="34">
        <f t="shared" si="0"/>
        <v>0</v>
      </c>
    </row>
    <row r="9" spans="1:7" ht="27.95" customHeight="1" x14ac:dyDescent="0.25">
      <c r="A9" s="30">
        <v>6</v>
      </c>
      <c r="B9" s="12" t="s">
        <v>96</v>
      </c>
      <c r="C9" s="12" t="s">
        <v>113</v>
      </c>
      <c r="D9" s="3">
        <f t="shared" si="1"/>
        <v>150</v>
      </c>
      <c r="E9" s="31" t="s">
        <v>80</v>
      </c>
      <c r="F9" s="3"/>
      <c r="G9" s="34">
        <f t="shared" si="0"/>
        <v>0</v>
      </c>
    </row>
    <row r="10" spans="1:7" ht="27.95" customHeight="1" x14ac:dyDescent="0.25">
      <c r="A10" s="29">
        <v>7</v>
      </c>
      <c r="B10" s="12" t="s">
        <v>95</v>
      </c>
      <c r="C10" s="12" t="s">
        <v>114</v>
      </c>
      <c r="D10" s="3">
        <f t="shared" si="1"/>
        <v>150</v>
      </c>
      <c r="E10" s="31" t="s">
        <v>80</v>
      </c>
      <c r="F10" s="3"/>
      <c r="G10" s="34">
        <f t="shared" si="0"/>
        <v>0</v>
      </c>
    </row>
    <row r="11" spans="1:7" ht="27.95" customHeight="1" x14ac:dyDescent="0.25">
      <c r="A11" s="30">
        <v>8</v>
      </c>
      <c r="B11" s="12" t="s">
        <v>94</v>
      </c>
      <c r="C11" s="12" t="s">
        <v>115</v>
      </c>
      <c r="D11" s="3">
        <f t="shared" si="1"/>
        <v>150</v>
      </c>
      <c r="E11" s="31" t="s">
        <v>80</v>
      </c>
      <c r="F11" s="3"/>
      <c r="G11" s="34">
        <f t="shared" si="0"/>
        <v>0</v>
      </c>
    </row>
    <row r="12" spans="1:7" ht="27.95" customHeight="1" x14ac:dyDescent="0.25">
      <c r="A12" s="29">
        <v>9</v>
      </c>
      <c r="B12" s="12" t="s">
        <v>93</v>
      </c>
      <c r="C12" s="12" t="s">
        <v>116</v>
      </c>
      <c r="D12" s="3">
        <f t="shared" si="1"/>
        <v>150</v>
      </c>
      <c r="E12" s="31" t="s">
        <v>80</v>
      </c>
      <c r="F12" s="3"/>
      <c r="G12" s="34">
        <f t="shared" si="0"/>
        <v>0</v>
      </c>
    </row>
    <row r="13" spans="1:7" ht="27.95" customHeight="1" x14ac:dyDescent="0.25">
      <c r="A13" s="30">
        <v>10</v>
      </c>
      <c r="B13" s="12" t="s">
        <v>92</v>
      </c>
      <c r="C13" s="12" t="s">
        <v>117</v>
      </c>
      <c r="D13" s="3">
        <f t="shared" si="1"/>
        <v>150</v>
      </c>
      <c r="E13" s="31" t="s">
        <v>80</v>
      </c>
      <c r="F13" s="3"/>
      <c r="G13" s="34">
        <f t="shared" si="0"/>
        <v>0</v>
      </c>
    </row>
    <row r="14" spans="1:7" ht="27.95" customHeight="1" x14ac:dyDescent="0.25">
      <c r="A14" s="29">
        <v>11</v>
      </c>
      <c r="B14" s="12" t="s">
        <v>91</v>
      </c>
      <c r="C14" s="12" t="s">
        <v>118</v>
      </c>
      <c r="D14" s="3">
        <f t="shared" si="1"/>
        <v>150</v>
      </c>
      <c r="E14" s="31" t="s">
        <v>80</v>
      </c>
      <c r="F14" s="3"/>
      <c r="G14" s="34">
        <f t="shared" si="0"/>
        <v>0</v>
      </c>
    </row>
    <row r="15" spans="1:7" ht="27.95" customHeight="1" x14ac:dyDescent="0.25">
      <c r="A15" s="30">
        <v>12</v>
      </c>
      <c r="B15" s="12" t="s">
        <v>90</v>
      </c>
      <c r="C15" s="12" t="s">
        <v>119</v>
      </c>
      <c r="D15" s="3">
        <f>500+150+5+100</f>
        <v>755</v>
      </c>
      <c r="E15" s="31" t="s">
        <v>80</v>
      </c>
      <c r="F15" s="3"/>
      <c r="G15" s="34">
        <f t="shared" si="0"/>
        <v>0</v>
      </c>
    </row>
    <row r="16" spans="1:7" ht="27.95" customHeight="1" x14ac:dyDescent="0.25">
      <c r="A16" s="29">
        <v>13</v>
      </c>
      <c r="B16" s="12" t="s">
        <v>89</v>
      </c>
      <c r="C16" s="12" t="s">
        <v>120</v>
      </c>
      <c r="D16" s="3">
        <f>200+150+10+100</f>
        <v>460</v>
      </c>
      <c r="E16" s="31" t="s">
        <v>80</v>
      </c>
      <c r="F16" s="3"/>
      <c r="G16" s="34">
        <f t="shared" si="0"/>
        <v>0</v>
      </c>
    </row>
    <row r="17" spans="1:7" ht="27.95" customHeight="1" x14ac:dyDescent="0.25">
      <c r="A17" s="30">
        <v>14</v>
      </c>
      <c r="B17" s="12" t="s">
        <v>88</v>
      </c>
      <c r="C17" s="12" t="s">
        <v>102</v>
      </c>
      <c r="D17" s="3">
        <f>200+100+10+30</f>
        <v>340</v>
      </c>
      <c r="E17" s="31" t="s">
        <v>80</v>
      </c>
      <c r="F17" s="3"/>
      <c r="G17" s="34">
        <f t="shared" si="0"/>
        <v>0</v>
      </c>
    </row>
    <row r="18" spans="1:7" ht="27.95" customHeight="1" x14ac:dyDescent="0.25">
      <c r="A18" s="29">
        <v>15</v>
      </c>
      <c r="B18" s="12" t="s">
        <v>87</v>
      </c>
      <c r="C18" s="12" t="s">
        <v>103</v>
      </c>
      <c r="D18" s="3">
        <f>3000+100+20+100</f>
        <v>3220</v>
      </c>
      <c r="E18" s="31" t="s">
        <v>80</v>
      </c>
      <c r="F18" s="3"/>
      <c r="G18" s="34">
        <f t="shared" si="0"/>
        <v>0</v>
      </c>
    </row>
    <row r="19" spans="1:7" ht="27.95" customHeight="1" x14ac:dyDescent="0.25">
      <c r="A19" s="30">
        <v>16</v>
      </c>
      <c r="B19" s="12" t="s">
        <v>83</v>
      </c>
      <c r="C19" s="12" t="s">
        <v>104</v>
      </c>
      <c r="D19" s="3">
        <f>10000+500+12+100</f>
        <v>10612</v>
      </c>
      <c r="E19" s="31" t="s">
        <v>81</v>
      </c>
      <c r="F19" s="3"/>
      <c r="G19" s="34">
        <f t="shared" si="0"/>
        <v>0</v>
      </c>
    </row>
    <row r="20" spans="1:7" ht="27.95" customHeight="1" x14ac:dyDescent="0.25">
      <c r="A20" s="29">
        <v>17</v>
      </c>
      <c r="B20" s="12" t="s">
        <v>84</v>
      </c>
      <c r="C20" s="12" t="s">
        <v>105</v>
      </c>
      <c r="D20" s="3">
        <f>40+25+10</f>
        <v>75</v>
      </c>
      <c r="E20" s="31" t="s">
        <v>80</v>
      </c>
      <c r="F20" s="3"/>
      <c r="G20" s="34">
        <f>D20*F20</f>
        <v>0</v>
      </c>
    </row>
    <row r="21" spans="1:7" ht="27.95" customHeight="1" x14ac:dyDescent="0.25">
      <c r="A21" s="30">
        <v>18</v>
      </c>
      <c r="B21" s="12" t="s">
        <v>85</v>
      </c>
      <c r="C21" s="12" t="s">
        <v>106</v>
      </c>
      <c r="D21" s="3">
        <f>40+25+10</f>
        <v>75</v>
      </c>
      <c r="E21" s="31" t="s">
        <v>80</v>
      </c>
      <c r="F21" s="3"/>
      <c r="G21" s="34">
        <f t="shared" si="0"/>
        <v>0</v>
      </c>
    </row>
    <row r="22" spans="1:7" ht="27.95" customHeight="1" x14ac:dyDescent="0.25">
      <c r="A22" s="29">
        <v>19</v>
      </c>
      <c r="B22" s="12" t="s">
        <v>86</v>
      </c>
      <c r="C22" s="12" t="s">
        <v>107</v>
      </c>
      <c r="D22" s="3">
        <f>40+25</f>
        <v>65</v>
      </c>
      <c r="E22" s="31" t="s">
        <v>80</v>
      </c>
      <c r="F22" s="3"/>
      <c r="G22" s="34">
        <f t="shared" si="0"/>
        <v>0</v>
      </c>
    </row>
    <row r="23" spans="1:7" ht="21" customHeight="1" thickBot="1" x14ac:dyDescent="0.3">
      <c r="A23" s="36" t="s">
        <v>82</v>
      </c>
      <c r="B23" s="37"/>
      <c r="C23" s="37"/>
      <c r="D23" s="37"/>
      <c r="E23" s="37"/>
      <c r="F23" s="37"/>
      <c r="G23" s="35">
        <f>SUM(G1:G22)</f>
        <v>0</v>
      </c>
    </row>
  </sheetData>
  <mergeCells count="2">
    <mergeCell ref="A23:F23"/>
    <mergeCell ref="A2:G2"/>
  </mergeCells>
  <pageMargins left="0.2" right="0.2" top="0.5" bottom="0.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B1" sqref="B1:C1"/>
    </sheetView>
  </sheetViews>
  <sheetFormatPr defaultRowHeight="15" x14ac:dyDescent="0.25"/>
  <cols>
    <col min="1" max="1" width="18.140625" customWidth="1"/>
    <col min="2" max="2" width="22.85546875" customWidth="1"/>
    <col min="3" max="3" width="24.42578125" customWidth="1"/>
    <col min="4" max="4" width="2.5703125" customWidth="1"/>
    <col min="5" max="5" width="21" customWidth="1"/>
    <col min="6" max="6" width="41.5703125" customWidth="1"/>
    <col min="7" max="7" width="1.7109375" customWidth="1"/>
    <col min="8" max="8" width="19.7109375" customWidth="1"/>
    <col min="9" max="9" width="31.5703125" customWidth="1"/>
    <col min="10" max="10" width="3.42578125" customWidth="1"/>
    <col min="11" max="11" width="17.7109375" customWidth="1"/>
    <col min="12" max="12" width="41.5703125" customWidth="1"/>
  </cols>
  <sheetData>
    <row r="1" spans="1:12" ht="117" customHeight="1" x14ac:dyDescent="0.25">
      <c r="A1" s="7" t="s">
        <v>64</v>
      </c>
      <c r="B1" s="43"/>
      <c r="C1" s="44"/>
      <c r="E1" s="46" t="s">
        <v>40</v>
      </c>
      <c r="F1" s="8"/>
      <c r="H1" s="14" t="s">
        <v>45</v>
      </c>
      <c r="I1" s="10"/>
      <c r="K1" s="41" t="s">
        <v>59</v>
      </c>
      <c r="L1" s="10"/>
    </row>
    <row r="2" spans="1:12" ht="111" customHeight="1" x14ac:dyDescent="0.25">
      <c r="A2" s="7" t="s">
        <v>51</v>
      </c>
      <c r="B2" s="43"/>
      <c r="C2" s="44"/>
      <c r="E2" s="47"/>
      <c r="F2" s="9"/>
      <c r="H2" s="14" t="s">
        <v>53</v>
      </c>
      <c r="I2" s="10"/>
      <c r="K2" s="42"/>
      <c r="L2" s="10"/>
    </row>
    <row r="3" spans="1:12" ht="101.25" customHeight="1" x14ac:dyDescent="0.25">
      <c r="A3" s="7" t="s">
        <v>44</v>
      </c>
      <c r="B3" s="10"/>
      <c r="C3" s="10"/>
      <c r="E3" s="48"/>
      <c r="F3" s="11"/>
      <c r="H3" s="14" t="s">
        <v>47</v>
      </c>
      <c r="I3" s="10"/>
      <c r="K3" s="14" t="s">
        <v>66</v>
      </c>
      <c r="L3" s="10"/>
    </row>
    <row r="4" spans="1:12" ht="135.75" customHeight="1" x14ac:dyDescent="0.25">
      <c r="A4" s="7" t="s">
        <v>42</v>
      </c>
      <c r="B4" s="43"/>
      <c r="C4" s="44"/>
      <c r="E4" s="41" t="s">
        <v>39</v>
      </c>
      <c r="F4" s="45"/>
      <c r="H4" s="14" t="s">
        <v>48</v>
      </c>
      <c r="I4" s="10"/>
      <c r="K4" s="14" t="s">
        <v>67</v>
      </c>
      <c r="L4" s="10"/>
    </row>
    <row r="5" spans="1:12" ht="132" customHeight="1" x14ac:dyDescent="0.25">
      <c r="A5" s="7" t="s">
        <v>41</v>
      </c>
      <c r="B5" s="49"/>
      <c r="C5" s="50"/>
      <c r="E5" s="42"/>
      <c r="F5" s="45"/>
      <c r="H5" s="14" t="s">
        <v>49</v>
      </c>
      <c r="I5" s="10"/>
      <c r="K5" s="14" t="s">
        <v>72</v>
      </c>
      <c r="L5" s="10"/>
    </row>
    <row r="6" spans="1:12" ht="172.5" customHeight="1" x14ac:dyDescent="0.25">
      <c r="A6" s="20" t="s">
        <v>69</v>
      </c>
      <c r="B6" s="18"/>
      <c r="C6" s="19"/>
      <c r="E6" s="23" t="s">
        <v>75</v>
      </c>
      <c r="F6" s="10"/>
      <c r="H6" s="24" t="s">
        <v>77</v>
      </c>
      <c r="I6" s="10"/>
      <c r="K6" s="14" t="s">
        <v>74</v>
      </c>
      <c r="L6" s="10"/>
    </row>
  </sheetData>
  <mergeCells count="8">
    <mergeCell ref="K1:K2"/>
    <mergeCell ref="B4:C4"/>
    <mergeCell ref="E4:E5"/>
    <mergeCell ref="F4:F5"/>
    <mergeCell ref="B1:C1"/>
    <mergeCell ref="E1:E3"/>
    <mergeCell ref="B2:C2"/>
    <mergeCell ref="B5:C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"/>
  <sheetViews>
    <sheetView workbookViewId="0">
      <selection activeCell="E5" sqref="E5"/>
    </sheetView>
  </sheetViews>
  <sheetFormatPr defaultRowHeight="15" x14ac:dyDescent="0.25"/>
  <cols>
    <col min="1" max="1" width="3.28515625" customWidth="1"/>
    <col min="2" max="2" width="19.7109375" customWidth="1"/>
    <col min="3" max="3" width="25.7109375" customWidth="1"/>
    <col min="4" max="4" width="2.5703125" customWidth="1"/>
    <col min="5" max="5" width="19.7109375" customWidth="1"/>
    <col min="6" max="6" width="25.7109375" customWidth="1"/>
    <col min="7" max="7" width="2.42578125" customWidth="1"/>
    <col min="8" max="8" width="19.7109375" customWidth="1"/>
    <col min="9" max="9" width="25.7109375" customWidth="1"/>
    <col min="10" max="10" width="2.5703125" customWidth="1"/>
    <col min="11" max="11" width="19.7109375" customWidth="1"/>
    <col min="12" max="12" width="25.7109375" customWidth="1"/>
    <col min="13" max="13" width="2.28515625" customWidth="1"/>
    <col min="14" max="14" width="19.7109375" customWidth="1"/>
    <col min="15" max="15" width="37.140625" customWidth="1"/>
  </cols>
  <sheetData>
    <row r="2" spans="2:15" ht="126.95" customHeight="1" x14ac:dyDescent="0.25">
      <c r="B2" s="14" t="s">
        <v>125</v>
      </c>
      <c r="C2" s="10"/>
      <c r="E2" s="14" t="s">
        <v>129</v>
      </c>
      <c r="F2" s="10"/>
      <c r="H2" s="14" t="s">
        <v>133</v>
      </c>
      <c r="I2" s="10"/>
      <c r="K2" s="14" t="s">
        <v>136</v>
      </c>
      <c r="L2" s="10"/>
      <c r="N2" s="14" t="s">
        <v>140</v>
      </c>
      <c r="O2" s="10"/>
    </row>
    <row r="3" spans="2:15" ht="126.95" customHeight="1" x14ac:dyDescent="0.25">
      <c r="B3" s="14" t="s">
        <v>126</v>
      </c>
      <c r="C3" s="10"/>
      <c r="E3" s="14" t="s">
        <v>130</v>
      </c>
      <c r="F3" s="10"/>
      <c r="H3" s="14" t="s">
        <v>134</v>
      </c>
      <c r="I3" s="10"/>
      <c r="K3" s="14" t="s">
        <v>137</v>
      </c>
      <c r="L3" s="10"/>
      <c r="N3" s="14" t="s">
        <v>141</v>
      </c>
      <c r="O3" s="10"/>
    </row>
    <row r="4" spans="2:15" ht="126.95" customHeight="1" x14ac:dyDescent="0.25">
      <c r="B4" s="14" t="s">
        <v>127</v>
      </c>
      <c r="C4" s="10"/>
      <c r="E4" s="14" t="s">
        <v>131</v>
      </c>
      <c r="F4" s="10"/>
      <c r="H4" s="14" t="s">
        <v>135</v>
      </c>
      <c r="I4" s="10"/>
      <c r="K4" s="14" t="s">
        <v>138</v>
      </c>
      <c r="L4" s="10"/>
      <c r="N4" s="46" t="s">
        <v>142</v>
      </c>
      <c r="O4" s="8"/>
    </row>
    <row r="5" spans="2:15" ht="126.95" customHeight="1" x14ac:dyDescent="0.25">
      <c r="B5" s="14" t="s">
        <v>128</v>
      </c>
      <c r="C5" s="10"/>
      <c r="E5" s="14" t="s">
        <v>132</v>
      </c>
      <c r="F5" s="10"/>
      <c r="H5" s="14" t="s">
        <v>143</v>
      </c>
      <c r="I5" s="10"/>
      <c r="K5" s="14" t="s">
        <v>139</v>
      </c>
      <c r="L5" s="10"/>
      <c r="N5" s="51"/>
      <c r="O5" s="11"/>
    </row>
  </sheetData>
  <mergeCells count="1">
    <mergeCell ref="N4:N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ლოტი N1</vt:lpstr>
      <vt:lpstr>ლოტი N2 - LOT #2</vt:lpstr>
      <vt:lpstr>ფოტოები - ლოტი N1</vt:lpstr>
      <vt:lpstr>ფოტოები (Pictures) - ლოტი 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Mikheil Iashaghashvili</dc:creator>
  <cp:lastModifiedBy>Mikheil Iashaghashvili</cp:lastModifiedBy>
  <cp:lastPrinted>2018-03-14T05:48:44Z</cp:lastPrinted>
  <dcterms:created xsi:type="dcterms:W3CDTF">2018-03-09T14:06:58Z</dcterms:created>
  <dcterms:modified xsi:type="dcterms:W3CDTF">2018-03-15T11:32:49Z</dcterms:modified>
</cp:coreProperties>
</file>