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ptskialadze\Desktop\G-007-BID-18 გარდაბნის გამწმენდი ნაგებობის სამშენებლო სამუშაოები\"/>
    </mc:Choice>
  </mc:AlternateContent>
  <bookViews>
    <workbookView xWindow="0" yWindow="0" windowWidth="28770" windowHeight="11475" tabRatio="920"/>
  </bookViews>
  <sheets>
    <sheet name="Nakrebi" sheetId="50" r:id="rId1"/>
    <sheet name="N1" sheetId="41" r:id="rId2"/>
    <sheet name="N2" sheetId="46" r:id="rId3"/>
    <sheet name="N3" sheetId="47" r:id="rId4"/>
  </sheets>
  <externalReferences>
    <externalReference r:id="rId5"/>
  </externalReferences>
  <definedNames>
    <definedName name="_xlnm._FilterDatabase" localSheetId="1" hidden="1">'N1'!$A$9:$K$81</definedName>
    <definedName name="_xlnm._FilterDatabase" localSheetId="2" hidden="1">'N2'!$A$10:$K$54</definedName>
    <definedName name="_xlnm._FilterDatabase" localSheetId="3" hidden="1">'N3'!$A$8:$K$115</definedName>
    <definedName name="_xlnm.Print_Area" localSheetId="1">'N1'!$A$1:$K$82</definedName>
    <definedName name="_xlnm.Print_Area" localSheetId="2">'N2'!$A$1:$K$55</definedName>
    <definedName name="_xlnm.Print_Area" localSheetId="3">'N3'!$A$1:$K$93</definedName>
    <definedName name="_xlnm.Print_Area" localSheetId="0">Nakrebi!$A$1:$D$8</definedName>
    <definedName name="_xlnm.Print_Titles" localSheetId="1">'N1'!$9:$9</definedName>
    <definedName name="_xlnm.Print_Titles" localSheetId="2">'N2'!$10:$10</definedName>
    <definedName name="_xlnm.Print_Titles" localSheetId="3">'N3'!$8:$8</definedName>
  </definedNames>
  <calcPr calcId="162913"/>
</workbook>
</file>

<file path=xl/calcChain.xml><?xml version="1.0" encoding="utf-8"?>
<calcChain xmlns="http://schemas.openxmlformats.org/spreadsheetml/2006/main">
  <c r="A1" i="50" l="1"/>
  <c r="D75" i="47" l="1"/>
  <c r="D45" i="41"/>
  <c r="D43" i="41"/>
  <c r="D59" i="47" l="1"/>
  <c r="D43" i="47"/>
  <c r="D31" i="47"/>
  <c r="D97" i="47"/>
  <c r="D86" i="47"/>
  <c r="D79" i="47"/>
  <c r="D80" i="47"/>
  <c r="D103" i="47"/>
  <c r="D105" i="47"/>
  <c r="D94" i="47"/>
  <c r="D89" i="47"/>
  <c r="D72" i="47"/>
</calcChain>
</file>

<file path=xl/sharedStrings.xml><?xml version="1.0" encoding="utf-8"?>
<sst xmlns="http://schemas.openxmlformats.org/spreadsheetml/2006/main" count="581" uniqueCount="250">
  <si>
    <t>N</t>
  </si>
  <si>
    <t xml:space="preserve"> N</t>
  </si>
  <si>
    <t>ხარჯთაღიცხვის დასახელება</t>
  </si>
  <si>
    <t>სულ</t>
  </si>
  <si>
    <t>ჯამი</t>
  </si>
  <si>
    <t>ხარჯთაღრიცხვის N</t>
  </si>
  <si>
    <t>სულ ხარჯთაღრიცხვით</t>
  </si>
  <si>
    <t>მ3</t>
  </si>
  <si>
    <t>მ</t>
  </si>
  <si>
    <t>განზ. ერთ.</t>
  </si>
  <si>
    <t>რაოდე-ნობა</t>
  </si>
  <si>
    <t>(ლარი)</t>
  </si>
  <si>
    <t xml:space="preserve">    მასალები</t>
  </si>
  <si>
    <t xml:space="preserve">   სულ</t>
  </si>
  <si>
    <t>ერთ.ფასი</t>
  </si>
  <si>
    <t>მანქ.მექ-ზმები (ლ)</t>
  </si>
  <si>
    <t xml:space="preserve">სამუშაოს დასახელება </t>
  </si>
  <si>
    <t xml:space="preserve">   ხელფასი (ლ)</t>
  </si>
  <si>
    <t>ხარჯთაღრიცხვა N1-1</t>
  </si>
  <si>
    <t xml:space="preserve">  ჯამი</t>
  </si>
  <si>
    <t>მ2</t>
  </si>
  <si>
    <t>კგ</t>
  </si>
  <si>
    <t>ც</t>
  </si>
  <si>
    <t>ხარჯთაღრიცხვა N1-2</t>
  </si>
  <si>
    <t>ხარჯთაღრიცხვა N1-3</t>
  </si>
  <si>
    <t>IV კატ. გრუნტის დამუშავება ექსკავატორით ჩამჩის მოცულობით 0.5 მ3  ა/მ დატვირთვით</t>
  </si>
  <si>
    <t>IV კატ. გრუნტის დამუშავება ხელით, ავტოთვითმცლელზე დატვირთვით</t>
  </si>
  <si>
    <t xml:space="preserve">გრუნტის გატანა ავტოთვითმცლელებით </t>
  </si>
  <si>
    <t>ტ</t>
  </si>
  <si>
    <t>IV კატ. გრუნტის დამუშავება ექსკავატორით ჩამჩის მოცულობით 0.5 მ3, გვერდზე დაყრა</t>
  </si>
  <si>
    <t>საძირკვლის ქვეშ ბეტონის მომზადების მოწყობა, ბეტონის მარკა B-7.5</t>
  </si>
  <si>
    <t>რკბ. წერტილოვანი საძირკვლის  მოწყობა, ბეტონის მარკა B-25, არმატურა 1.72 ტ</t>
  </si>
  <si>
    <t>ელექტროდი</t>
  </si>
  <si>
    <t>რანდკოჭის ქვეშ ბეტონის მომზადების მოწყობა, ბეტონის მარკა B-7.5</t>
  </si>
  <si>
    <t>რკბ. რანდკოჭების  მოწყობა, ბეტონის მარკა B-25, არმატურა 6.3ტ</t>
  </si>
  <si>
    <t>_0.05 ნიშნულის რკბ ფილის  მოწყობა, ბეტონის მარკა B-25, არმატურა 2.2ტ</t>
  </si>
  <si>
    <t>რკბ. სვეტების  მოწყობა, ბეტონის მარკა B-25, არმატურა 4.22ტ</t>
  </si>
  <si>
    <t>რკბ. რიგელების  მოწყობა, ბეტონის მარკა B-25, არმატურა 7.27ტ</t>
  </si>
  <si>
    <t>რკბ. გადახურვის ფილების მოწყობა 2.95 და 5.95 ნიშნულებზე, ბეტონის მარკა B-25, არმატურა 15.4ტ</t>
  </si>
  <si>
    <t>რკბ. კიბის მოწყობა, ბეტონის მარკა B-25, არმატურა 0.26ტ</t>
  </si>
  <si>
    <t>საძირკვლების ზედაპირის ჰიდროიზოლაცია ლინოკრომით ერთი ფენა</t>
  </si>
  <si>
    <t>რანდკოჭების ზედაპირის  ჰიდროიზოლაცია ლინოკრომით ერთი ფენა</t>
  </si>
  <si>
    <r>
      <t>პარაპეტის მოწყობა სამშენებლო ბლოკით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</si>
  <si>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r>
      <t>ტიხრების მოწყობა სამშენებლო ბლოკით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20X10 სმ</t>
    </r>
  </si>
  <si>
    <t>გადახურვის ფილაზე მჭიმის მოწყობა ქვიშა-ცემენტის ხსნარით (2% დახრის გათვალისწინებით)</t>
  </si>
  <si>
    <t xml:space="preserve">ჰიდროსაიზოლაციო ფენის მოწყობა ლონოკრომით ორი ფენა, მჭიმის ზედაპირზე, პარაპეტზე, ვენტილაციის შახტებზე </t>
  </si>
  <si>
    <t>თბოსაიზოლციო ფენის მოწყობა XPS-ით (სისქე 5 სმ)</t>
  </si>
  <si>
    <t>გეოტექტილის მემბრანის (ფილტრი) ფენილის მოწყობა</t>
  </si>
  <si>
    <t>სახურავზე წყალმიმღები არხისა და ჟოლობების მოწყობა</t>
  </si>
  <si>
    <t>იატაკზე ქვიშა-ცემენტის ხსნარით მოჭიმვის მოწყობა</t>
  </si>
  <si>
    <t>სახურავზე ღორღის ფენილის მოწყობა სისქით 5 სმ</t>
  </si>
  <si>
    <t>პემზის ფენილის მოწყობა მოჭიმვის ქვეშ</t>
  </si>
  <si>
    <t>იატაკზე მეტლახის ფილების მოწყობა</t>
  </si>
  <si>
    <t>საოფისე შენობის სამშენებლო და მოსაპირკეთებელი სამუშაოები</t>
  </si>
  <si>
    <t>დაცვის ჯიხურის სამშენებლო და მოსაპირკეთებელი სამუშაოები</t>
  </si>
  <si>
    <t>რკბ. ლენტური საძირკვლის  მოწყობა, ბეტონის მარკა B-25, არმატურა 0.08 ტ</t>
  </si>
  <si>
    <t>რკბ იატაკის ფილის  მოწყობა, ბეტონის მარკა B-25, არმატურა 0.58ტ</t>
  </si>
  <si>
    <t xml:space="preserve">იატაკის ფილის ქვეშ ღორღის ფენის მოწყობა, დატკეპნა </t>
  </si>
  <si>
    <t>რკბ. რიგელების  მოწყობა, ბეტონის მარკა B-25, არმატურა 0.12 ტ</t>
  </si>
  <si>
    <t>რკბ. გადახურვის ფილის მოწყობა  ბეტონის მარკა B-25, არმატურა 0.58ტ</t>
  </si>
  <si>
    <t>რკბ. სვეტების  მოწყობა, ბეტონის მარკა B-25, არმატურა 0.07ტ</t>
  </si>
  <si>
    <t>რკბ. კიბის მოწყობა, ბეტონის მარკა B-25, არმატურა 0.047 ტ</t>
  </si>
  <si>
    <t>პარაპეტის რკბ სარტყლის მოწყობა, ბეტონის მარკა B-25, არმატურა 0.80ტ</t>
  </si>
  <si>
    <r>
      <t>პერიმეტრის შევსება წვრილი სამშენებლო ბლოკით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30X20 სმ</t>
    </r>
  </si>
  <si>
    <r>
      <t>პეტიმეტრის შევსება წვრილი სამშენებლო ბლოკით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30X20 სმ</t>
    </r>
  </si>
  <si>
    <r>
      <t>პარაპეტის მოწყობა წვრილი სამშენებლო ბლოკით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20X20 სმ</t>
    </r>
  </si>
  <si>
    <r>
      <t>ტიხრების მოწყობა წვრილი სამშენებლო ბლოკით 40</t>
    </r>
    <r>
      <rPr>
        <sz val="12"/>
        <rFont val="Arial"/>
        <family val="2"/>
      </rPr>
      <t>X</t>
    </r>
    <r>
      <rPr>
        <sz val="12"/>
        <rFont val="Sylfaen"/>
        <family val="1"/>
      </rPr>
      <t>20X10 სმ</t>
    </r>
  </si>
  <si>
    <t>სახურავის მოწყობა ხის ელემენტებით და ანტისეპტიკური დამუშავება</t>
  </si>
  <si>
    <t>ხის ელემენტების ცეცხლდაცვა</t>
  </si>
  <si>
    <t>გადახურვის მოწყობა თუნუქის ფურცლებით</t>
  </si>
  <si>
    <t>ხელოვნური გრანიტის ფილების მოწყობა</t>
  </si>
  <si>
    <t>პლინტუსების მოწყობა გრანიტის ფილებით</t>
  </si>
  <si>
    <t>გრძ.მ</t>
  </si>
  <si>
    <t>კედლების ლესვა ქვიშა-ცემენტის ხსნარით</t>
  </si>
  <si>
    <t>სვეტების შელესვა გაჯით</t>
  </si>
  <si>
    <t>კედლებისა და ფერდოების შელესვა გაჯით</t>
  </si>
  <si>
    <t>28</t>
  </si>
  <si>
    <t>კედლებზე კაფელის გაკვრა</t>
  </si>
  <si>
    <t>კედლების და ფერდოების შეფითხვნა-შეღებვა წყალემულსიით</t>
  </si>
  <si>
    <t>ჭერების შეფითხვნა-შეღებვა წყალემულსიით</t>
  </si>
  <si>
    <t>პლასტმასის შეკიდული ჭერის მოწყობა (ალუმინის პროფილების გამყენებით)</t>
  </si>
  <si>
    <t>24</t>
  </si>
  <si>
    <t>25</t>
  </si>
  <si>
    <t>26</t>
  </si>
  <si>
    <t>27</t>
  </si>
  <si>
    <t>29</t>
  </si>
  <si>
    <t>სახელოსნოს შენობის სარეკონსტრუქციო და მოსაპირკეთებელი სამუშაოები</t>
  </si>
  <si>
    <t>არსებული ბეტონის ფილის დემონტაჟი</t>
  </si>
  <si>
    <t>ქვაბულის შევსება. ადგილობრივი გრუნტის უკუჩაყრა ხელით, დატკეპნა</t>
  </si>
  <si>
    <t>დემონტირებული ბეტონის ფილების დატვირთვა ავტოთვითმცლელზე და გატანა სამშენებლო მოედნიდან</t>
  </si>
  <si>
    <t>ლითონის სამონტაჟო ელემენტები</t>
  </si>
  <si>
    <t>ჭანჭიკები, ქანჩით</t>
  </si>
  <si>
    <t>ლითონის კიბე-1-ის მოწყობა</t>
  </si>
  <si>
    <r>
      <t>მილკვადრატი 100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5 მმ</t>
    </r>
  </si>
  <si>
    <r>
      <t xml:space="preserve">შველერი </t>
    </r>
    <r>
      <rPr>
        <sz val="12"/>
        <rFont val="Sylfaen"/>
        <family val="1"/>
      </rPr>
      <t>N</t>
    </r>
    <r>
      <rPr>
        <sz val="12"/>
        <rFont val="Sylfaen"/>
        <family val="1"/>
        <charset val="204"/>
      </rPr>
      <t xml:space="preserve"> 18</t>
    </r>
  </si>
  <si>
    <r>
      <t>ფურცელი 1100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300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12</t>
    </r>
  </si>
  <si>
    <r>
      <t>კუთხოვანა 70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7</t>
    </r>
  </si>
  <si>
    <t>ლითონის კიბე-2-ის მოწყობა</t>
  </si>
  <si>
    <r>
      <t>მილკვადრატი 200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8 მმ</t>
    </r>
  </si>
  <si>
    <t>ბეტონის მომზადების მოწყობა, ლითონის კიბე 2-ის ქვეშ, ბეტონის მარკა B-7.5</t>
  </si>
  <si>
    <t>ბეტონის მომზადების მოწყობა, ლითონის კიბე 1-ის ქვეშ, ბეტონის მარკა B-7.5</t>
  </si>
  <si>
    <r>
      <t>ფურცელი 400</t>
    </r>
    <r>
      <rPr>
        <sz val="12"/>
        <rFont val="Arial"/>
        <family val="2"/>
      </rPr>
      <t>X4</t>
    </r>
    <r>
      <rPr>
        <sz val="12"/>
        <rFont val="Sylfaen"/>
        <family val="1"/>
        <charset val="204"/>
      </rPr>
      <t>00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10</t>
    </r>
  </si>
  <si>
    <t>ლითონის კარის მოწყობა (1.89 მ2)</t>
  </si>
  <si>
    <t>სველ წერტილებში იატაკის ჰიდროიზოლაცია (კედლებზე 30 სმ-ით ასვლის გათვალისწინებით) „ნეორუფი“-ის ორკომპონენტიანი ჰიდროსაიზოლაციო მასალა</t>
  </si>
  <si>
    <t>„შავი“ იატაკის მოწყობა ფანერით (სისქე 10მმ)</t>
  </si>
  <si>
    <t>მეტალოპლასტმასის ვიტრაჟის (თეთრი ფერის) შეძენა, მოწყობა</t>
  </si>
  <si>
    <t>მეტალოპლასტმასის ფანჯრის (თეთრი ფერის) შეძენა, მოწყობა</t>
  </si>
  <si>
    <t>მეტალოპლასტმასის ფრამუგის (თეთრი ფერის) შეძენა, მოწყობა</t>
  </si>
  <si>
    <t>ფასადის კედლების ლესვა ქვიშა-ცემენტის ხსნარით (მხატვრული ლესვა, ბეტონის ფაქტურის ღარების დატოვება)</t>
  </si>
  <si>
    <t>ფერდოების ლესვა ქვიშა-ცემენტის ხსნარით</t>
  </si>
  <si>
    <t>კედლების და ფერდოების დამუშავება ფასადის შპაკლით და შეღებვა მაღალხარისხოვანი, ფასადის წყალემულსიის საღებავით</t>
  </si>
  <si>
    <t>საძირკვლებთან, რანდკოჭებთან და -0.05 ნიშნულის ფილის ქვეშ, ადგილობრივი გრუნტის უკუჩაყრა ხელით, დატკეპნა</t>
  </si>
  <si>
    <t>პლინტუსების მოწყობა მეტლახის ფილებით</t>
  </si>
  <si>
    <t>ლამინირებული იატაკის, ქვეშ საგების და პლინტუსების მოწყობა</t>
  </si>
  <si>
    <t>იატაკზე სქელი ქეჩიანი ლინოლიუმის მოწყობა</t>
  </si>
  <si>
    <t>სვეტებისა და რიგელების ლესვა გაჯით</t>
  </si>
  <si>
    <t>კედლებზე შპალერის გაკვრა</t>
  </si>
  <si>
    <t>კედლების დამუშავება ფითხით და შეღებვა წყალემულსიის საღებავით</t>
  </si>
  <si>
    <t>კედლების, დაგრუნტვა, დაშპაკვლა, ოლიფით დამუშავება შეღებვა ზეთოვანი საღებავით</t>
  </si>
  <si>
    <t>ამსტრონგის შეკიდული ჭერის შეძენა, მოწყობა</t>
  </si>
  <si>
    <t>პლასტმასის შეკიდული ჭერის შეძენა, მოწყობა (ალუმინის პროფილების გამყენებით)</t>
  </si>
  <si>
    <t>მდფ-ის კარის შეძენა, მოწყობა (საკეტის გათვალისწინებით)</t>
  </si>
  <si>
    <t>შიდა ალუმინის ვიტრაჟის შეძენა, მოწყობა</t>
  </si>
  <si>
    <t>მეტალოპლასტმასის ფანჯრის (მუქი ფერის) შეძენა, მოწყობა</t>
  </si>
  <si>
    <t>მეტალოპლასტმასის ვიტრაჟის (მუქი ფერის) შეძენა, მოწყობა</t>
  </si>
  <si>
    <t>ალუმინის ვიტრაჟის შეძენა, მოწყობა</t>
  </si>
  <si>
    <t>ალუმინის ორფრთიანი (შემინული) კარების შეძენა, მოწყობა</t>
  </si>
  <si>
    <t>ალუმინის ორფრთიანი (ყრუ) კარების შეძენა, მოწყობა</t>
  </si>
  <si>
    <t>ალუმინის ორფრთიანი (ერთი ფრთა ყრუ, მეორე შემინული) კარების შეძენა, მოწყობა</t>
  </si>
  <si>
    <t>ლითონის მოაჯირების მოწყობა მილკვადრატებით</t>
  </si>
  <si>
    <t>ლითონის მოაჯირების შეღებვა ანტიკოროზიული ზეთოვანი საღებავით 2-ჯერ</t>
  </si>
  <si>
    <t>კიბის საფეხურებზე და ბაქანზე გრანიტის ფილების შეძენა, მოწყობა</t>
  </si>
  <si>
    <t>ფასადის ლესვა ქვიშა-ცემენტის ხსნარით</t>
  </si>
  <si>
    <t>მეტლახიდან ლამინირებულ პარკეტს შორის ალუმინის გადამყვანის შეძენა, მოწყობა</t>
  </si>
  <si>
    <t>შესასვლელში ჭერის და შუბლის მოპირკეთება ბეტოპანის ფილებით</t>
  </si>
  <si>
    <t>II კატ. გრუნტის დამუშავება ექსკავატორით ჩამჩის მოცულობით 0.5 მ3, გვერდზე</t>
  </si>
  <si>
    <t>IV კატ. გრუნტის დამუშავება ხელით, გვერდზე დაყრა</t>
  </si>
  <si>
    <t>ნაწილობრივი გრუნტის მოსწორება ადგილზე 80 ცხ.ძ. ბულდოზერით 500 მ-ზე გადაადგილებით და დატკეპნა</t>
  </si>
  <si>
    <t xml:space="preserve">საძირკვლის ქვეშ ხრეშის ფენის მოწყობა, დატკეპნა </t>
  </si>
  <si>
    <t xml:space="preserve">_0.05 ნიშნულის რკბ ფილის ქვეშ ხრეშის ფენის მოწყობა, დატკეპნა </t>
  </si>
  <si>
    <t xml:space="preserve">რანდკოჭების ქვეშ ხრეში ფენის მოწყობა,  დატკეპნა </t>
  </si>
  <si>
    <t>ფასადზე ბუნებრივი (ნატეხი) ქვის ფილების გაკვრა</t>
  </si>
  <si>
    <t>ფასადის შემოსვა გამომშრალი ხის კოჭებებით, ლითონის ელემენტების სამაგრებით</t>
  </si>
  <si>
    <t>ლითონის ელემენტების შეღებვა ანტიკოროზიული ლაქით</t>
  </si>
  <si>
    <t>რკბ პანდუსისა და კიბის მოწყობა მოწყობა, ბეტონის მარკა B-25, ბაზალტის ბოჭკოვანი არმატურა 150 მ</t>
  </si>
  <si>
    <t>პანდუსზე და აივანზე ალუმინის მოაჯირების მოწყობა</t>
  </si>
  <si>
    <t>34</t>
  </si>
  <si>
    <t>35</t>
  </si>
  <si>
    <t>36</t>
  </si>
  <si>
    <t>38</t>
  </si>
  <si>
    <t>40</t>
  </si>
  <si>
    <t>41</t>
  </si>
  <si>
    <t>42</t>
  </si>
  <si>
    <t>43</t>
  </si>
  <si>
    <t>44</t>
  </si>
  <si>
    <t>47</t>
  </si>
  <si>
    <t>48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</si>
  <si>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</si>
  <si>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</si>
  <si>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</si>
  <si>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</si>
  <si>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</si>
  <si>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</si>
  <si>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</si>
  <si>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</si>
  <si>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</si>
  <si>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</si>
  <si>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</si>
  <si>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</si>
  <si>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</si>
  <si>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</si>
  <si>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</si>
  <si>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ადგილობრივი გრუნტის უკუჩაყრა ხელით, დატკეპნა</t>
  </si>
  <si>
    <t>დარჩენილი გრუნტის მოსწორება ადგილზე ხელით</t>
  </si>
  <si>
    <t>21</t>
  </si>
  <si>
    <t>30</t>
  </si>
  <si>
    <t>33</t>
  </si>
  <si>
    <t>37</t>
  </si>
  <si>
    <t>39</t>
  </si>
  <si>
    <r>
      <t>მ</t>
    </r>
    <r>
      <rPr>
        <vertAlign val="superscript"/>
        <sz val="12"/>
        <rFont val="Sylfaen"/>
        <family val="1"/>
      </rPr>
      <t>3</t>
    </r>
  </si>
  <si>
    <t xml:space="preserve">არსებული რკ. ბეტონის კედლების და გადახურვის ფილის დემონტაჟი </t>
  </si>
  <si>
    <t>რკბ. წერტილოვანი საძირკვლის  მოწყობა, ბეტონის მარკა B-25, არმატურა   A500c/A240c  (0.15 ტ)</t>
  </si>
  <si>
    <t>ლითონის სვეტების მოწყობა მილკვადრატებით  200X200X8 მმ (6.6 მ)</t>
  </si>
  <si>
    <r>
      <t>მ</t>
    </r>
    <r>
      <rPr>
        <vertAlign val="superscript"/>
        <sz val="12"/>
        <rFont val="Sylfaen"/>
        <family val="1"/>
      </rPr>
      <t>2</t>
    </r>
  </si>
  <si>
    <t>ლითონის კოჭების მოწყობა ორტესებრი კოჭებით  N27</t>
  </si>
  <si>
    <t>რკბ. საძირკვლის  მოწყობა, ლითონის კიბე 1-ის ქვეშ, ბეტონის მარკა B-25, არმატურა A500c/A240c  (0.07 ტ)</t>
  </si>
  <si>
    <r>
      <t>ფურცელი 1100</t>
    </r>
    <r>
      <rPr>
        <sz val="12"/>
        <rFont val="Arial"/>
        <family val="2"/>
      </rPr>
      <t>X</t>
    </r>
    <r>
      <rPr>
        <sz val="12"/>
        <rFont val="Sylfaen"/>
        <family val="1"/>
      </rPr>
      <t>2</t>
    </r>
    <r>
      <rPr>
        <sz val="12"/>
        <rFont val="Sylfaen"/>
        <family val="1"/>
        <charset val="204"/>
      </rPr>
      <t>300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12</t>
    </r>
  </si>
  <si>
    <t>რკბ. საძირკვლის  მოწყობა, ლითონის კიბე 2-ის ქვეშ, ბეტონის მარკა B-25, არმატურა A500c/A240c  (0.07 ტ)</t>
  </si>
  <si>
    <t>რკბ. გადახურვის ფილის მოწყობა  ბეტონის მარკა B-25, არმატურა A500c/A240c (3.024 ტ)</t>
  </si>
  <si>
    <t>არსებული სინკარის გამაგრება                                        B-25, არმატურა A500c/A240c                                              (0.036 ტ)</t>
  </si>
  <si>
    <t xml:space="preserve">იატაკის აღდგენა ბეტონით    B-25                      </t>
  </si>
  <si>
    <t>შიდა მოსაპირკეთებალი სამუშაოები</t>
  </si>
  <si>
    <t>იატაკზე ქვიშა-ცემენტის ხსნარით მოჭიმვის მოწყობა (3-4 სმ)</t>
  </si>
  <si>
    <t>კედლებისა  შელესვა გაჯით</t>
  </si>
  <si>
    <t>კოლონების ლესვა გაჯით</t>
  </si>
  <si>
    <t>კოლონების ლესვა ქვიშა-ცემენტის ხსნარით</t>
  </si>
  <si>
    <t>კედლებზე შესაღები შპალიერის (ლასფაზერის) გაკვრა</t>
  </si>
  <si>
    <t>კედლების, დაგრუნტვა,  ოლიფით დამუშავება შეღებვა ზეთოვანი საღებავით</t>
  </si>
  <si>
    <t>ჭერის შეფითხვნა და  შეღებვა</t>
  </si>
  <si>
    <t>შიდა ორფრთიანი მდფ-ის კარის შეძენა, მოწყობა (საკეტის გათვალისწინებით)</t>
  </si>
  <si>
    <t>49</t>
  </si>
  <si>
    <t>ლითონის  კარებების შეღებვა ანტიკოროზიული ზეთოვანი                         საღებავით</t>
  </si>
  <si>
    <t>საფეხურებზე და ბაქანზე ბაზალტის ფილების დაგება</t>
  </si>
  <si>
    <t>ლითონის  ელემენტების შეღებვა ანტიკოროზიული ზეთოვანი                         საღებავით</t>
  </si>
  <si>
    <t>სახურავიდან არსებული ფიდროსაიზოლაციო ფენის მოხსნა და ახლის მოწყობა ლინოკრომის 2 ფენით</t>
  </si>
  <si>
    <t>არსებული ანაკრები ფილების ნაკერების შევსება ქვიშა-ცემენტის ხსნარით</t>
  </si>
  <si>
    <t>მდფ-ის კარებების შეძენა, მოწყობა (საკეტის გათვალისწინებით)</t>
  </si>
  <si>
    <t xml:space="preserve">საძირკვლის ქვეშ ხრეშის            ფენის მოწყობა, დატკეპნა </t>
  </si>
  <si>
    <t>შიდა მდფ-ის კარებების შეძენა, მოწყობა (საკეტის გათვალისწინებით)</t>
  </si>
  <si>
    <t>ლითონის  ორფრთიანი ალაყაფის კარის შეძენა, მოწყობა  (1 ცალი)</t>
  </si>
  <si>
    <t>ლითონის მოაჯირის შეძენა და მოწყობა  მილკვადრატებით</t>
  </si>
  <si>
    <t>ლითონის  მოაჯირის  შეღებვა ანტიკოროზიული ზეთოვანი                         საღებავით</t>
  </si>
  <si>
    <t>მწერებისაგან დამცავი ბადეების შეძენა, მოწყობა</t>
  </si>
  <si>
    <t>66</t>
  </si>
  <si>
    <t>გარდაბნის გამწმენდი ნაგებობა</t>
  </si>
  <si>
    <t>ფასადის მოპირკეთება ფურცლოვანი პროფილური  (ფერადი, თეთრი)                     ფილებით</t>
  </si>
  <si>
    <t xml:space="preserve">აქსესუარების (ფერდობზე და ფანჯრის ღიობის გარშემო) მოპირკეთება ფურცლოვანი პროფილური  (ფერადი, თეთრი)                     ფილებით    (154 მ)    </t>
  </si>
  <si>
    <t>დღგ 18%</t>
  </si>
  <si>
    <t>ჩასატანებელი დეტალების მოწყობა და ჩამაგრება ქიმიური ანკერებით</t>
  </si>
  <si>
    <t>ლითონის  ერთფრთიანი კარების შეძენა, მოწყობა  (2 ცალი)</t>
  </si>
  <si>
    <t>ლითონის  ორფრთიანი კარების შეძენა, მოწყობა  (3 ცალი)</t>
  </si>
  <si>
    <t>ლითონკონსტრუქცია (ფურცლოვანი პროფილური ფილებისთვის) კვადრატული მილებით 20X40X2 მმ</t>
  </si>
  <si>
    <t>ტიხრების ამოშენება წვრილი სამშენებლო ბლოკით (კედლის სისქე 10 სმ)   480.4 კვ.მ</t>
  </si>
  <si>
    <t>არსებული სვეტების გამაგრება</t>
  </si>
  <si>
    <t>ფურცლოვანა 400X100X10</t>
  </si>
  <si>
    <t>კუთხოვანა 100X7 მმ</t>
  </si>
  <si>
    <t>არმატურა   A500c</t>
  </si>
  <si>
    <t>ქიმიური ანკერი 200 მლგ</t>
  </si>
  <si>
    <t>ორტესებრი კოჭით N27</t>
  </si>
  <si>
    <r>
      <t>ლითონის ფურცელი 300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>300X10</t>
    </r>
  </si>
  <si>
    <t>ლითონის ფურცლოვანა დაღარული 1100X300X5</t>
  </si>
  <si>
    <t>ლითონის ფურცლოვანა დაღარული 1100X2300X5</t>
  </si>
  <si>
    <t>არსებული ტიხრების დემონტაჟი და გამოტანა შენობიდან</t>
  </si>
  <si>
    <t>სამშენებლო ნაგვის დატვირთვა ავტოთვითმცლელზე და გატანა სამშენებლო მოედნიდან</t>
  </si>
  <si>
    <r>
      <t>ლითონის ფურცელი 300</t>
    </r>
    <r>
      <rPr>
        <sz val="12"/>
        <rFont val="Arial"/>
        <family val="2"/>
      </rPr>
      <t>X</t>
    </r>
    <r>
      <rPr>
        <sz val="12"/>
        <rFont val="Sylfaen"/>
        <family val="1"/>
        <charset val="204"/>
      </rPr>
      <t xml:space="preserve">500X12  </t>
    </r>
  </si>
  <si>
    <r>
      <t xml:space="preserve">შენობის გარშემო წყალსარინელის მოწყობა რკ. ბეტონით  B-25, არმატურა A500c/A240c                                              </t>
    </r>
    <r>
      <rPr>
        <sz val="12"/>
        <rFont val="Sylfaen"/>
        <family val="1"/>
      </rPr>
      <t>(0.74 ტ)</t>
    </r>
  </si>
  <si>
    <t>იატაკზე ხის ფაქტურის კერამიკული ფილების შეძენა,  მოწყობა</t>
  </si>
  <si>
    <t>45</t>
  </si>
  <si>
    <t>67</t>
  </si>
  <si>
    <t>69</t>
  </si>
  <si>
    <t xml:space="preserve">ხრეშის ფენის მოწყობა, დატკეპნა ლითონის კიბე 1-ის ქვეშ </t>
  </si>
  <si>
    <t xml:space="preserve">ხრეშის ფენის მოწყობა, დატკეპნა ლითონის კიბე 2-ის ქვეშ </t>
  </si>
  <si>
    <t>46</t>
  </si>
  <si>
    <t>ინდუსტრიული იატაკის მოწყობა</t>
  </si>
  <si>
    <t>მონორელსის შეძენა, მოწყობა ორტესებრი კოჭებით  N27</t>
  </si>
  <si>
    <t xml:space="preserve">ხიდური ელექტრო ამწეს შეძენა, მოწყობა (ტვირთამწეობით 5.0 ტ) </t>
  </si>
  <si>
    <t>50</t>
  </si>
  <si>
    <t>საერთო ღირებულება დღგ-ს ჩათვლით (ლარი)</t>
  </si>
  <si>
    <t>შესრულების ვადა (კალენდარული დღე)</t>
  </si>
  <si>
    <t>გადახდის პირობა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</si>
</sst>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0.0"/>
    <numFmt numFmtId="166" formatCode="0.000"/>
    <numFmt numFmtId="167" formatCode="0.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Sylfaen"/>
      <family val="1"/>
      <charset val="204"/>
    </font>
    <font>
      <b/>
      <sz val="12"/>
      <name val="Sylfaen"/>
      <family val="1"/>
      <charset val="204"/>
    </font>
    <font>
      <sz val="11"/>
      <name val="Sylfaen"/>
      <family val="1"/>
      <charset val="204"/>
    </font>
    <font>
      <sz val="10"/>
      <name val="Sylfaen"/>
      <family val="1"/>
      <charset val="204"/>
    </font>
    <font>
      <sz val="12"/>
      <name val="Sylfaen"/>
      <family val="1"/>
    </font>
    <font>
      <sz val="10"/>
      <name val="Sylfaen"/>
      <family val="1"/>
    </font>
    <font>
      <b/>
      <sz val="12"/>
      <name val="Sylfaen"/>
      <family val="1"/>
    </font>
    <font>
      <b/>
      <sz val="8"/>
      <name val="Sylfaen"/>
      <family val="1"/>
      <charset val="204"/>
    </font>
    <font>
      <sz val="8"/>
      <name val="Sylfaen"/>
      <family val="1"/>
      <charset val="204"/>
    </font>
    <font>
      <sz val="12"/>
      <name val="Arial"/>
      <family val="2"/>
    </font>
    <font>
      <vertAlign val="superscript"/>
      <sz val="12"/>
      <name val="Sylfaen"/>
      <family val="1"/>
    </font>
    <font>
      <sz val="11"/>
      <color theme="1"/>
      <name val="Calibri"/>
      <family val="2"/>
      <charset val="1"/>
      <scheme val="minor"/>
    </font>
    <font>
      <b/>
      <sz val="8"/>
      <name val="Sylfaen"/>
      <family val="1"/>
    </font>
    <font>
      <sz val="8"/>
      <name val="Sylfaen"/>
      <family val="1"/>
    </font>
    <font>
      <sz val="11"/>
      <name val="Sylfaen"/>
      <family val="1"/>
    </font>
    <font>
      <sz val="12"/>
      <name val="AcadNusx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5" fillId="0" borderId="0"/>
    <xf numFmtId="0" fontId="2" fillId="0" borderId="0"/>
    <xf numFmtId="164" fontId="1" fillId="0" borderId="0" applyFont="0" applyFill="0" applyBorder="0" applyAlignment="0" applyProtection="0"/>
  </cellStyleXfs>
  <cellXfs count="142">
    <xf numFmtId="0" fontId="0" fillId="0" borderId="0" xfId="0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166" fontId="5" fillId="0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4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/>
    </xf>
    <xf numFmtId="10" fontId="4" fillId="0" borderId="0" xfId="0" applyNumberFormat="1" applyFont="1" applyFill="1" applyBorder="1" applyAlignment="1">
      <alignment vertical="center"/>
    </xf>
    <xf numFmtId="164" fontId="4" fillId="0" borderId="0" xfId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vertical="center"/>
    </xf>
    <xf numFmtId="0" fontId="4" fillId="3" borderId="9" xfId="0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vertical="center" wrapText="1"/>
    </xf>
    <xf numFmtId="166" fontId="4" fillId="3" borderId="10" xfId="0" applyNumberFormat="1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2" fontId="8" fillId="3" borderId="10" xfId="0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vertical="center" wrapText="1"/>
    </xf>
    <xf numFmtId="165" fontId="8" fillId="3" borderId="10" xfId="0" applyNumberFormat="1" applyFont="1" applyFill="1" applyBorder="1" applyAlignment="1">
      <alignment horizontal="center" vertical="center"/>
    </xf>
    <xf numFmtId="2" fontId="8" fillId="3" borderId="11" xfId="0" applyNumberFormat="1" applyFont="1" applyFill="1" applyBorder="1" applyAlignment="1">
      <alignment horizontal="center" vertical="center"/>
    </xf>
    <xf numFmtId="49" fontId="8" fillId="3" borderId="1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2" fontId="8" fillId="3" borderId="13" xfId="0" applyNumberFormat="1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7" fillId="3" borderId="0" xfId="0" applyFont="1" applyFill="1"/>
    <xf numFmtId="0" fontId="8" fillId="3" borderId="10" xfId="0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 wrapText="1"/>
    </xf>
    <xf numFmtId="167" fontId="11" fillId="3" borderId="10" xfId="0" applyNumberFormat="1" applyFont="1" applyFill="1" applyBorder="1" applyAlignment="1">
      <alignment vertical="center" wrapText="1"/>
    </xf>
    <xf numFmtId="166" fontId="11" fillId="3" borderId="10" xfId="0" applyNumberFormat="1" applyFont="1" applyFill="1" applyBorder="1" applyAlignment="1">
      <alignment vertical="center" wrapText="1"/>
    </xf>
    <xf numFmtId="2" fontId="11" fillId="3" borderId="10" xfId="0" applyNumberFormat="1" applyFont="1" applyFill="1" applyBorder="1" applyAlignment="1">
      <alignment vertical="center" wrapText="1"/>
    </xf>
    <xf numFmtId="166" fontId="12" fillId="3" borderId="10" xfId="0" applyNumberFormat="1" applyFont="1" applyFill="1" applyBorder="1" applyAlignment="1">
      <alignment horizontal="center" vertical="center"/>
    </xf>
    <xf numFmtId="2" fontId="12" fillId="3" borderId="10" xfId="0" applyNumberFormat="1" applyFont="1" applyFill="1" applyBorder="1" applyAlignment="1">
      <alignment horizontal="center" vertical="center"/>
    </xf>
    <xf numFmtId="165" fontId="4" fillId="3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2" fontId="8" fillId="3" borderId="0" xfId="0" applyNumberFormat="1" applyFont="1" applyFill="1" applyAlignment="1">
      <alignment vertical="center"/>
    </xf>
    <xf numFmtId="2" fontId="4" fillId="3" borderId="0" xfId="0" applyNumberFormat="1" applyFont="1" applyFill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2" fontId="4" fillId="3" borderId="7" xfId="0" applyNumberFormat="1" applyFont="1" applyFill="1" applyBorder="1" applyAlignment="1">
      <alignment horizontal="center" vertical="center"/>
    </xf>
    <xf numFmtId="2" fontId="4" fillId="3" borderId="8" xfId="0" applyNumberFormat="1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vertical="center" wrapText="1"/>
    </xf>
    <xf numFmtId="0" fontId="9" fillId="3" borderId="0" xfId="0" applyFont="1" applyFill="1"/>
    <xf numFmtId="49" fontId="8" fillId="3" borderId="9" xfId="0" applyNumberFormat="1" applyFont="1" applyFill="1" applyBorder="1" applyAlignment="1">
      <alignment horizontal="center" vertical="center" wrapText="1"/>
    </xf>
    <xf numFmtId="167" fontId="16" fillId="3" borderId="10" xfId="0" applyNumberFormat="1" applyFont="1" applyFill="1" applyBorder="1" applyAlignment="1">
      <alignment vertical="center" wrapText="1"/>
    </xf>
    <xf numFmtId="166" fontId="16" fillId="3" borderId="10" xfId="0" applyNumberFormat="1" applyFont="1" applyFill="1" applyBorder="1" applyAlignment="1">
      <alignment vertical="center" wrapText="1"/>
    </xf>
    <xf numFmtId="2" fontId="16" fillId="3" borderId="10" xfId="0" applyNumberFormat="1" applyFont="1" applyFill="1" applyBorder="1" applyAlignment="1">
      <alignment vertical="center" wrapText="1"/>
    </xf>
    <xf numFmtId="166" fontId="17" fillId="3" borderId="10" xfId="0" applyNumberFormat="1" applyFont="1" applyFill="1" applyBorder="1" applyAlignment="1">
      <alignment horizontal="center" vertical="center"/>
    </xf>
    <xf numFmtId="2" fontId="17" fillId="3" borderId="10" xfId="0" applyNumberFormat="1" applyFont="1" applyFill="1" applyBorder="1" applyAlignment="1">
      <alignment horizontal="center" vertical="center"/>
    </xf>
    <xf numFmtId="2" fontId="8" fillId="3" borderId="10" xfId="2" applyNumberFormat="1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/>
    </xf>
    <xf numFmtId="1" fontId="8" fillId="3" borderId="5" xfId="0" applyNumberFormat="1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left" vertical="center" wrapText="1"/>
    </xf>
    <xf numFmtId="2" fontId="18" fillId="3" borderId="10" xfId="0" applyNumberFormat="1" applyFont="1" applyFill="1" applyBorder="1" applyAlignment="1">
      <alignment horizontal="center" vertical="center"/>
    </xf>
    <xf numFmtId="165" fontId="18" fillId="3" borderId="10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2" fontId="5" fillId="3" borderId="5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4" fillId="3" borderId="10" xfId="0" applyFont="1" applyFill="1" applyBorder="1" applyAlignment="1">
      <alignment horizontal="left" vertical="center" wrapText="1"/>
    </xf>
    <xf numFmtId="0" fontId="4" fillId="3" borderId="7" xfId="0" applyFont="1" applyFill="1" applyBorder="1" applyAlignment="1">
      <alignment vertical="center" wrapText="1"/>
    </xf>
    <xf numFmtId="2" fontId="4" fillId="3" borderId="10" xfId="2" applyNumberFormat="1" applyFont="1" applyFill="1" applyBorder="1" applyAlignment="1">
      <alignment horizontal="center" vertical="center"/>
    </xf>
    <xf numFmtId="166" fontId="4" fillId="3" borderId="10" xfId="2" applyNumberFormat="1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4" fillId="3" borderId="15" xfId="0" applyFont="1" applyFill="1" applyBorder="1" applyAlignment="1">
      <alignment vertical="center"/>
    </xf>
    <xf numFmtId="0" fontId="19" fillId="3" borderId="0" xfId="0" applyFont="1" applyFill="1" applyAlignment="1">
      <alignment vertical="center"/>
    </xf>
    <xf numFmtId="0" fontId="5" fillId="3" borderId="22" xfId="0" applyFont="1" applyFill="1" applyBorder="1" applyAlignment="1">
      <alignment horizontal="center" vertical="center"/>
    </xf>
    <xf numFmtId="2" fontId="5" fillId="3" borderId="17" xfId="0" applyNumberFormat="1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/>
    </xf>
    <xf numFmtId="0" fontId="4" fillId="3" borderId="23" xfId="0" applyFont="1" applyFill="1" applyBorder="1" applyAlignment="1">
      <alignment vertical="center"/>
    </xf>
    <xf numFmtId="165" fontId="8" fillId="3" borderId="10" xfId="2" applyNumberFormat="1" applyFont="1" applyFill="1" applyBorder="1" applyAlignment="1">
      <alignment horizontal="center" vertical="center"/>
    </xf>
    <xf numFmtId="2" fontId="4" fillId="3" borderId="7" xfId="2" applyNumberFormat="1" applyFont="1" applyFill="1" applyBorder="1" applyAlignment="1">
      <alignment horizontal="center" vertical="center"/>
    </xf>
    <xf numFmtId="165" fontId="4" fillId="3" borderId="10" xfId="2" applyNumberFormat="1" applyFont="1" applyFill="1" applyBorder="1" applyAlignment="1">
      <alignment horizontal="center" vertical="center"/>
    </xf>
    <xf numFmtId="166" fontId="4" fillId="3" borderId="7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2" fontId="9" fillId="3" borderId="0" xfId="0" applyNumberFormat="1" applyFont="1" applyFill="1"/>
    <xf numFmtId="0" fontId="4" fillId="0" borderId="9" xfId="0" applyFont="1" applyFill="1" applyBorder="1" applyAlignment="1">
      <alignment horizontal="center" vertical="center"/>
    </xf>
    <xf numFmtId="166" fontId="4" fillId="0" borderId="3" xfId="5" applyNumberFormat="1" applyFont="1" applyFill="1" applyBorder="1" applyAlignment="1">
      <alignment horizontal="center" vertical="center"/>
    </xf>
    <xf numFmtId="166" fontId="4" fillId="0" borderId="11" xfId="5" applyNumberFormat="1" applyFont="1" applyFill="1" applyBorder="1" applyAlignment="1">
      <alignment horizontal="center" vertical="center"/>
    </xf>
    <xf numFmtId="166" fontId="5" fillId="0" borderId="15" xfId="0" applyNumberFormat="1" applyFont="1" applyFill="1" applyBorder="1" applyAlignment="1">
      <alignment horizontal="center" vertical="center" wrapText="1"/>
    </xf>
    <xf numFmtId="0" fontId="5" fillId="0" borderId="30" xfId="4" applyFont="1" applyFill="1" applyBorder="1" applyAlignment="1">
      <alignment horizontal="center" vertical="center" wrapText="1"/>
    </xf>
    <xf numFmtId="0" fontId="5" fillId="0" borderId="31" xfId="4" applyFont="1" applyFill="1" applyBorder="1" applyAlignment="1">
      <alignment horizontal="center" vertical="center" wrapText="1"/>
    </xf>
    <xf numFmtId="0" fontId="5" fillId="0" borderId="32" xfId="4" applyFont="1" applyFill="1" applyBorder="1" applyAlignment="1">
      <alignment horizontal="center" vertical="center" wrapText="1"/>
    </xf>
    <xf numFmtId="0" fontId="5" fillId="0" borderId="25" xfId="4" applyFont="1" applyFill="1" applyBorder="1" applyAlignment="1">
      <alignment horizontal="center" vertical="center" wrapText="1"/>
    </xf>
    <xf numFmtId="0" fontId="5" fillId="0" borderId="26" xfId="4" applyFont="1" applyFill="1" applyBorder="1" applyAlignment="1">
      <alignment horizontal="center" vertical="center" wrapText="1"/>
    </xf>
    <xf numFmtId="0" fontId="5" fillId="0" borderId="27" xfId="4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/>
    </xf>
  </cellXfs>
  <cellStyles count="6">
    <cellStyle name="Comma" xfId="1" builtinId="3"/>
    <cellStyle name="Comma 2" xfId="2"/>
    <cellStyle name="Comma 2 2" xfId="5"/>
    <cellStyle name="Normal" xfId="0" builtinId="0"/>
    <cellStyle name="Normal 4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ZAZA\GWP\SMETEBI\LIA%20CHAGANAVA\2018%20&#4332;&#4308;&#4314;&#4312;\2018%20I%20&#4313;&#4309;\&#4306;&#4304;&#4320;&#4307;&#4304;&#4305;&#4316;&#4312;&#4321;%20&#4306;&#4304;&#4315;&#4332;&#4315;&#4308;&#4316;&#4307;&#4312;%20&#4316;&#4304;&#4306;&#4308;&#4305;&#4317;&#4305;&#4304;\gardabnis%20gamwmendi%20nageboba,%20saTao%20ofis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n. baraTi"/>
      <sheetName val="Nakrebi"/>
      <sheetName val="obieqturi"/>
      <sheetName val="N1"/>
      <sheetName val="N2"/>
      <sheetName val="N3"/>
      <sheetName val="N4"/>
      <sheetName val="N5"/>
    </sheetNames>
    <sheetDataSet>
      <sheetData sheetId="0">
        <row r="6">
          <cell r="A6" t="str">
            <v>გარდაბნის გამწმენდი ნაგებობა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1"/>
  <sheetViews>
    <sheetView tabSelected="1" workbookViewId="0">
      <selection activeCell="C18" sqref="C18"/>
    </sheetView>
  </sheetViews>
  <sheetFormatPr defaultRowHeight="18" x14ac:dyDescent="0.2"/>
  <cols>
    <col min="1" max="1" width="3.42578125" style="2" customWidth="1"/>
    <col min="2" max="2" width="25.28515625" style="2" customWidth="1"/>
    <col min="3" max="3" width="64.5703125" style="2" customWidth="1"/>
    <col min="4" max="4" width="31.42578125" style="12" customWidth="1"/>
    <col min="5" max="5" width="32.28515625" style="2" customWidth="1"/>
    <col min="6" max="16384" width="9.140625" style="2"/>
  </cols>
  <sheetData>
    <row r="1" spans="1:9" s="1" customFormat="1" ht="49.5" customHeight="1" thickBot="1" x14ac:dyDescent="0.25">
      <c r="A1" s="124" t="str">
        <f>'[1]gan. baraTi'!A6:M6</f>
        <v>გარდაბნის გამწმენდი ნაგებობა</v>
      </c>
      <c r="B1" s="124"/>
      <c r="C1" s="124"/>
      <c r="D1" s="124"/>
      <c r="E1" s="3"/>
      <c r="F1" s="3"/>
      <c r="G1" s="3"/>
      <c r="H1" s="3"/>
      <c r="I1" s="3"/>
    </row>
    <row r="2" spans="1:9" ht="15.75" customHeight="1" x14ac:dyDescent="0.2">
      <c r="A2" s="125" t="s">
        <v>1</v>
      </c>
      <c r="B2" s="128" t="s">
        <v>5</v>
      </c>
      <c r="C2" s="128" t="s">
        <v>2</v>
      </c>
      <c r="D2" s="131" t="s">
        <v>247</v>
      </c>
      <c r="E2" s="134"/>
    </row>
    <row r="3" spans="1:9" ht="23.25" customHeight="1" x14ac:dyDescent="0.2">
      <c r="A3" s="126"/>
      <c r="B3" s="129"/>
      <c r="C3" s="129"/>
      <c r="D3" s="132"/>
      <c r="E3" s="134"/>
    </row>
    <row r="4" spans="1:9" ht="26.25" customHeight="1" thickBot="1" x14ac:dyDescent="0.25">
      <c r="A4" s="127"/>
      <c r="B4" s="130"/>
      <c r="C4" s="130"/>
      <c r="D4" s="133"/>
      <c r="E4" s="134"/>
    </row>
    <row r="5" spans="1:9" ht="14.25" customHeight="1" thickBot="1" x14ac:dyDescent="0.25">
      <c r="A5" s="6">
        <v>1</v>
      </c>
      <c r="B5" s="13">
        <v>2</v>
      </c>
      <c r="C5" s="14">
        <v>3</v>
      </c>
      <c r="D5" s="108">
        <v>4</v>
      </c>
    </row>
    <row r="6" spans="1:9" ht="44.25" customHeight="1" x14ac:dyDescent="0.2">
      <c r="A6" s="89">
        <v>1</v>
      </c>
      <c r="B6" s="43" t="s">
        <v>18</v>
      </c>
      <c r="C6" s="44" t="s">
        <v>53</v>
      </c>
      <c r="D6" s="115"/>
      <c r="F6" s="15"/>
    </row>
    <row r="7" spans="1:9" ht="44.25" customHeight="1" x14ac:dyDescent="0.2">
      <c r="A7" s="114">
        <v>2</v>
      </c>
      <c r="B7" s="55" t="s">
        <v>23</v>
      </c>
      <c r="C7" s="56" t="s">
        <v>54</v>
      </c>
      <c r="D7" s="116"/>
      <c r="F7" s="15"/>
    </row>
    <row r="8" spans="1:9" ht="44.25" customHeight="1" thickBot="1" x14ac:dyDescent="0.25">
      <c r="A8" s="114">
        <v>3</v>
      </c>
      <c r="B8" s="55" t="s">
        <v>24</v>
      </c>
      <c r="C8" s="56" t="s">
        <v>86</v>
      </c>
      <c r="D8" s="116"/>
      <c r="F8" s="15"/>
    </row>
    <row r="9" spans="1:9" s="8" customFormat="1" ht="30" customHeight="1" thickBot="1" x14ac:dyDescent="0.25">
      <c r="A9" s="118" t="s">
        <v>6</v>
      </c>
      <c r="B9" s="119"/>
      <c r="C9" s="120"/>
      <c r="D9" s="117"/>
    </row>
    <row r="10" spans="1:9" s="8" customFormat="1" ht="30" customHeight="1" thickBot="1" x14ac:dyDescent="0.25">
      <c r="A10" s="121" t="s">
        <v>248</v>
      </c>
      <c r="B10" s="122"/>
      <c r="C10" s="123"/>
      <c r="D10" s="7"/>
    </row>
    <row r="11" spans="1:9" s="8" customFormat="1" ht="45.75" customHeight="1" thickBot="1" x14ac:dyDescent="0.25">
      <c r="A11" s="121" t="s">
        <v>249</v>
      </c>
      <c r="B11" s="122"/>
      <c r="C11" s="123"/>
      <c r="D11" s="7"/>
    </row>
    <row r="12" spans="1:9" s="8" customFormat="1" ht="18.75" customHeight="1" x14ac:dyDescent="0.2">
      <c r="C12" s="9"/>
      <c r="D12" s="10"/>
    </row>
    <row r="13" spans="1:9" s="8" customFormat="1" ht="17.25" customHeight="1" x14ac:dyDescent="0.2"/>
    <row r="14" spans="1:9" s="8" customFormat="1" x14ac:dyDescent="0.35">
      <c r="C14" s="2"/>
      <c r="D14" s="11"/>
    </row>
    <row r="15" spans="1:9" s="8" customFormat="1" x14ac:dyDescent="0.35">
      <c r="C15" s="2"/>
      <c r="D15" s="11"/>
    </row>
    <row r="16" spans="1:9" s="8" customFormat="1" x14ac:dyDescent="0.35">
      <c r="C16" s="11"/>
      <c r="D16" s="16"/>
    </row>
    <row r="17" spans="2:4" s="8" customFormat="1" x14ac:dyDescent="0.2">
      <c r="D17" s="5"/>
    </row>
    <row r="18" spans="2:4" s="8" customFormat="1" x14ac:dyDescent="0.2">
      <c r="D18" s="10"/>
    </row>
    <row r="19" spans="2:4" s="8" customFormat="1" x14ac:dyDescent="0.2">
      <c r="D19" s="5"/>
    </row>
    <row r="20" spans="2:4" s="8" customFormat="1" x14ac:dyDescent="0.2">
      <c r="D20" s="5"/>
    </row>
    <row r="21" spans="2:4" s="8" customFormat="1" x14ac:dyDescent="0.2">
      <c r="D21" s="5"/>
    </row>
    <row r="22" spans="2:4" s="8" customFormat="1" x14ac:dyDescent="0.2">
      <c r="D22" s="5"/>
    </row>
    <row r="23" spans="2:4" s="8" customFormat="1" x14ac:dyDescent="0.2">
      <c r="B23" s="17"/>
      <c r="D23" s="18"/>
    </row>
    <row r="24" spans="2:4" s="8" customFormat="1" x14ac:dyDescent="0.2">
      <c r="D24" s="18"/>
    </row>
    <row r="25" spans="2:4" s="8" customFormat="1" x14ac:dyDescent="0.2">
      <c r="D25" s="18"/>
    </row>
    <row r="26" spans="2:4" s="8" customFormat="1" x14ac:dyDescent="0.2">
      <c r="D26" s="18"/>
    </row>
    <row r="27" spans="2:4" s="8" customFormat="1" x14ac:dyDescent="0.2">
      <c r="D27" s="18"/>
    </row>
    <row r="28" spans="2:4" s="8" customFormat="1" x14ac:dyDescent="0.2">
      <c r="B28" s="17"/>
      <c r="D28" s="18"/>
    </row>
    <row r="29" spans="2:4" s="8" customFormat="1" x14ac:dyDescent="0.2">
      <c r="B29" s="17"/>
      <c r="D29" s="18"/>
    </row>
    <row r="30" spans="2:4" s="8" customFormat="1" x14ac:dyDescent="0.2">
      <c r="B30" s="17"/>
      <c r="D30" s="18"/>
    </row>
    <row r="31" spans="2:4" s="8" customFormat="1" x14ac:dyDescent="0.2">
      <c r="D31" s="18"/>
    </row>
    <row r="32" spans="2:4" s="8" customFormat="1" x14ac:dyDescent="0.2">
      <c r="D32" s="18"/>
    </row>
    <row r="33" spans="2:4" s="8" customFormat="1" x14ac:dyDescent="0.2">
      <c r="D33" s="18"/>
    </row>
    <row r="34" spans="2:4" s="8" customFormat="1" x14ac:dyDescent="0.2">
      <c r="B34" s="17"/>
      <c r="D34" s="18"/>
    </row>
    <row r="35" spans="2:4" s="8" customFormat="1" x14ac:dyDescent="0.2">
      <c r="D35" s="18"/>
    </row>
    <row r="36" spans="2:4" s="8" customFormat="1" x14ac:dyDescent="0.2">
      <c r="D36" s="18"/>
    </row>
    <row r="37" spans="2:4" s="8" customFormat="1" x14ac:dyDescent="0.2">
      <c r="D37" s="18"/>
    </row>
    <row r="38" spans="2:4" s="8" customFormat="1" x14ac:dyDescent="0.2">
      <c r="D38" s="18"/>
    </row>
    <row r="39" spans="2:4" s="8" customFormat="1" x14ac:dyDescent="0.2">
      <c r="D39" s="18"/>
    </row>
    <row r="40" spans="2:4" s="8" customFormat="1" x14ac:dyDescent="0.2">
      <c r="D40" s="18"/>
    </row>
    <row r="41" spans="2:4" s="8" customFormat="1" x14ac:dyDescent="0.2">
      <c r="B41" s="19"/>
      <c r="D41" s="18"/>
    </row>
    <row r="42" spans="2:4" s="8" customFormat="1" x14ac:dyDescent="0.2">
      <c r="D42" s="18"/>
    </row>
    <row r="43" spans="2:4" s="8" customFormat="1" x14ac:dyDescent="0.2">
      <c r="D43" s="18"/>
    </row>
    <row r="44" spans="2:4" s="8" customFormat="1" x14ac:dyDescent="0.2">
      <c r="D44" s="18"/>
    </row>
    <row r="45" spans="2:4" s="8" customFormat="1" x14ac:dyDescent="0.2">
      <c r="D45" s="18"/>
    </row>
    <row r="46" spans="2:4" s="8" customFormat="1" x14ac:dyDescent="0.2">
      <c r="D46" s="18"/>
    </row>
    <row r="47" spans="2:4" s="8" customFormat="1" x14ac:dyDescent="0.2">
      <c r="D47" s="18"/>
    </row>
    <row r="48" spans="2:4" s="8" customFormat="1" x14ac:dyDescent="0.2">
      <c r="D48" s="5"/>
    </row>
    <row r="49" spans="4:4" s="8" customFormat="1" x14ac:dyDescent="0.2">
      <c r="D49" s="5"/>
    </row>
    <row r="50" spans="4:4" s="8" customFormat="1" x14ac:dyDescent="0.2">
      <c r="D50" s="5"/>
    </row>
    <row r="51" spans="4:4" s="8" customFormat="1" x14ac:dyDescent="0.2">
      <c r="D51" s="5"/>
    </row>
    <row r="52" spans="4:4" s="8" customFormat="1" x14ac:dyDescent="0.2">
      <c r="D52" s="5"/>
    </row>
    <row r="53" spans="4:4" s="8" customFormat="1" x14ac:dyDescent="0.2">
      <c r="D53" s="5"/>
    </row>
    <row r="54" spans="4:4" s="8" customFormat="1" x14ac:dyDescent="0.2">
      <c r="D54" s="5"/>
    </row>
    <row r="55" spans="4:4" s="8" customFormat="1" x14ac:dyDescent="0.2">
      <c r="D55" s="5"/>
    </row>
    <row r="56" spans="4:4" s="8" customFormat="1" x14ac:dyDescent="0.2">
      <c r="D56" s="5"/>
    </row>
    <row r="57" spans="4:4" s="8" customFormat="1" x14ac:dyDescent="0.2">
      <c r="D57" s="5"/>
    </row>
    <row r="58" spans="4:4" s="8" customFormat="1" x14ac:dyDescent="0.2">
      <c r="D58" s="5"/>
    </row>
    <row r="59" spans="4:4" s="8" customFormat="1" x14ac:dyDescent="0.2">
      <c r="D59" s="5"/>
    </row>
    <row r="60" spans="4:4" s="8" customFormat="1" x14ac:dyDescent="0.2">
      <c r="D60" s="5"/>
    </row>
    <row r="61" spans="4:4" s="8" customFormat="1" x14ac:dyDescent="0.2">
      <c r="D61" s="5"/>
    </row>
    <row r="62" spans="4:4" s="8" customFormat="1" x14ac:dyDescent="0.2">
      <c r="D62" s="5"/>
    </row>
    <row r="63" spans="4:4" s="8" customFormat="1" x14ac:dyDescent="0.2">
      <c r="D63" s="5"/>
    </row>
    <row r="64" spans="4:4" s="8" customFormat="1" x14ac:dyDescent="0.2">
      <c r="D64" s="5"/>
    </row>
    <row r="65" spans="4:4" s="8" customFormat="1" x14ac:dyDescent="0.2">
      <c r="D65" s="5"/>
    </row>
    <row r="66" spans="4:4" s="8" customFormat="1" x14ac:dyDescent="0.2">
      <c r="D66" s="5"/>
    </row>
    <row r="67" spans="4:4" s="8" customFormat="1" x14ac:dyDescent="0.2">
      <c r="D67" s="5"/>
    </row>
    <row r="68" spans="4:4" s="8" customFormat="1" x14ac:dyDescent="0.2">
      <c r="D68" s="5"/>
    </row>
    <row r="69" spans="4:4" s="8" customFormat="1" x14ac:dyDescent="0.2">
      <c r="D69" s="5"/>
    </row>
    <row r="70" spans="4:4" s="8" customFormat="1" x14ac:dyDescent="0.2">
      <c r="D70" s="5"/>
    </row>
    <row r="71" spans="4:4" s="8" customFormat="1" x14ac:dyDescent="0.2">
      <c r="D71" s="5"/>
    </row>
    <row r="72" spans="4:4" s="8" customFormat="1" x14ac:dyDescent="0.2">
      <c r="D72" s="5"/>
    </row>
    <row r="73" spans="4:4" s="8" customFormat="1" x14ac:dyDescent="0.2">
      <c r="D73" s="5"/>
    </row>
    <row r="74" spans="4:4" s="8" customFormat="1" x14ac:dyDescent="0.2">
      <c r="D74" s="5"/>
    </row>
    <row r="75" spans="4:4" s="8" customFormat="1" x14ac:dyDescent="0.2">
      <c r="D75" s="5"/>
    </row>
    <row r="76" spans="4:4" s="8" customFormat="1" x14ac:dyDescent="0.2">
      <c r="D76" s="5"/>
    </row>
    <row r="77" spans="4:4" s="8" customFormat="1" x14ac:dyDescent="0.2">
      <c r="D77" s="5"/>
    </row>
    <row r="78" spans="4:4" s="8" customFormat="1" x14ac:dyDescent="0.2">
      <c r="D78" s="5"/>
    </row>
    <row r="79" spans="4:4" s="8" customFormat="1" x14ac:dyDescent="0.2">
      <c r="D79" s="5"/>
    </row>
    <row r="80" spans="4:4" s="8" customFormat="1" x14ac:dyDescent="0.2">
      <c r="D80" s="5"/>
    </row>
    <row r="81" spans="4:4" s="8" customFormat="1" x14ac:dyDescent="0.2">
      <c r="D81" s="5"/>
    </row>
    <row r="82" spans="4:4" s="8" customFormat="1" x14ac:dyDescent="0.2">
      <c r="D82" s="5"/>
    </row>
    <row r="83" spans="4:4" s="8" customFormat="1" x14ac:dyDescent="0.2">
      <c r="D83" s="5"/>
    </row>
    <row r="84" spans="4:4" s="8" customFormat="1" x14ac:dyDescent="0.2">
      <c r="D84" s="5"/>
    </row>
    <row r="85" spans="4:4" s="8" customFormat="1" x14ac:dyDescent="0.2">
      <c r="D85" s="5"/>
    </row>
    <row r="86" spans="4:4" s="8" customFormat="1" x14ac:dyDescent="0.2">
      <c r="D86" s="5"/>
    </row>
    <row r="87" spans="4:4" s="8" customFormat="1" x14ac:dyDescent="0.2">
      <c r="D87" s="5"/>
    </row>
    <row r="88" spans="4:4" s="8" customFormat="1" x14ac:dyDescent="0.2">
      <c r="D88" s="5"/>
    </row>
    <row r="89" spans="4:4" s="8" customFormat="1" x14ac:dyDescent="0.2">
      <c r="D89" s="5"/>
    </row>
    <row r="90" spans="4:4" s="8" customFormat="1" x14ac:dyDescent="0.2">
      <c r="D90" s="5"/>
    </row>
    <row r="91" spans="4:4" s="8" customFormat="1" x14ac:dyDescent="0.2">
      <c r="D91" s="5"/>
    </row>
    <row r="92" spans="4:4" s="8" customFormat="1" x14ac:dyDescent="0.2">
      <c r="D92" s="5"/>
    </row>
    <row r="93" spans="4:4" s="8" customFormat="1" x14ac:dyDescent="0.2">
      <c r="D93" s="5"/>
    </row>
    <row r="94" spans="4:4" s="8" customFormat="1" x14ac:dyDescent="0.2">
      <c r="D94" s="5"/>
    </row>
    <row r="95" spans="4:4" s="8" customFormat="1" x14ac:dyDescent="0.2">
      <c r="D95" s="5"/>
    </row>
    <row r="96" spans="4:4" s="8" customFormat="1" x14ac:dyDescent="0.2">
      <c r="D96" s="5"/>
    </row>
    <row r="97" spans="4:4" s="8" customFormat="1" x14ac:dyDescent="0.2">
      <c r="D97" s="5"/>
    </row>
    <row r="98" spans="4:4" s="8" customFormat="1" x14ac:dyDescent="0.2">
      <c r="D98" s="5"/>
    </row>
    <row r="99" spans="4:4" s="8" customFormat="1" x14ac:dyDescent="0.2">
      <c r="D99" s="5"/>
    </row>
    <row r="100" spans="4:4" s="8" customFormat="1" x14ac:dyDescent="0.2">
      <c r="D100" s="5"/>
    </row>
    <row r="101" spans="4:4" s="8" customFormat="1" x14ac:dyDescent="0.2">
      <c r="D101" s="5"/>
    </row>
    <row r="102" spans="4:4" s="8" customFormat="1" x14ac:dyDescent="0.2">
      <c r="D102" s="5"/>
    </row>
    <row r="103" spans="4:4" s="8" customFormat="1" x14ac:dyDescent="0.2">
      <c r="D103" s="5"/>
    </row>
    <row r="104" spans="4:4" s="8" customFormat="1" x14ac:dyDescent="0.2">
      <c r="D104" s="5"/>
    </row>
    <row r="105" spans="4:4" s="8" customFormat="1" x14ac:dyDescent="0.2">
      <c r="D105" s="5"/>
    </row>
    <row r="106" spans="4:4" s="8" customFormat="1" x14ac:dyDescent="0.2">
      <c r="D106" s="5"/>
    </row>
    <row r="107" spans="4:4" s="8" customFormat="1" x14ac:dyDescent="0.2">
      <c r="D107" s="5"/>
    </row>
    <row r="108" spans="4:4" s="8" customFormat="1" x14ac:dyDescent="0.2">
      <c r="D108" s="5"/>
    </row>
    <row r="109" spans="4:4" s="8" customFormat="1" x14ac:dyDescent="0.2">
      <c r="D109" s="5"/>
    </row>
    <row r="110" spans="4:4" s="8" customFormat="1" x14ac:dyDescent="0.2">
      <c r="D110" s="5"/>
    </row>
    <row r="111" spans="4:4" s="8" customFormat="1" x14ac:dyDescent="0.2">
      <c r="D111" s="5"/>
    </row>
    <row r="112" spans="4:4" s="8" customFormat="1" x14ac:dyDescent="0.2">
      <c r="D112" s="5"/>
    </row>
    <row r="113" spans="4:4" s="8" customFormat="1" x14ac:dyDescent="0.2">
      <c r="D113" s="5"/>
    </row>
    <row r="114" spans="4:4" s="8" customFormat="1" x14ac:dyDescent="0.2">
      <c r="D114" s="5"/>
    </row>
    <row r="115" spans="4:4" s="8" customFormat="1" x14ac:dyDescent="0.2">
      <c r="D115" s="5"/>
    </row>
    <row r="116" spans="4:4" s="8" customFormat="1" x14ac:dyDescent="0.2">
      <c r="D116" s="5"/>
    </row>
    <row r="117" spans="4:4" s="8" customFormat="1" x14ac:dyDescent="0.2">
      <c r="D117" s="5"/>
    </row>
    <row r="118" spans="4:4" s="8" customFormat="1" x14ac:dyDescent="0.2">
      <c r="D118" s="5"/>
    </row>
    <row r="119" spans="4:4" s="8" customFormat="1" x14ac:dyDescent="0.2">
      <c r="D119" s="5"/>
    </row>
    <row r="120" spans="4:4" s="8" customFormat="1" x14ac:dyDescent="0.2">
      <c r="D120" s="5"/>
    </row>
    <row r="121" spans="4:4" s="8" customFormat="1" x14ac:dyDescent="0.2">
      <c r="D121" s="5"/>
    </row>
  </sheetData>
  <mergeCells count="9">
    <mergeCell ref="E2:E4"/>
    <mergeCell ref="A9:C9"/>
    <mergeCell ref="A10:C10"/>
    <mergeCell ref="A11:C11"/>
    <mergeCell ref="A1:D1"/>
    <mergeCell ref="A2:A4"/>
    <mergeCell ref="B2:B4"/>
    <mergeCell ref="C2:C4"/>
    <mergeCell ref="D2:D4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81"/>
  <sheetViews>
    <sheetView topLeftCell="A3" workbookViewId="0">
      <selection activeCell="J13" sqref="J13"/>
    </sheetView>
  </sheetViews>
  <sheetFormatPr defaultRowHeight="18" x14ac:dyDescent="0.2"/>
  <cols>
    <col min="1" max="1" width="4.7109375" style="92" customWidth="1"/>
    <col min="2" max="2" width="37.5703125" style="92" customWidth="1"/>
    <col min="3" max="3" width="8.5703125" style="92" customWidth="1"/>
    <col min="4" max="4" width="12.5703125" style="92" bestFit="1" customWidth="1"/>
    <col min="5" max="5" width="11.28515625" style="92" customWidth="1"/>
    <col min="6" max="6" width="12.140625" style="92" customWidth="1"/>
    <col min="7" max="7" width="10.42578125" style="92" customWidth="1"/>
    <col min="8" max="8" width="11.140625" style="92" customWidth="1"/>
    <col min="9" max="9" width="10.28515625" style="92" customWidth="1"/>
    <col min="10" max="10" width="11" style="92" customWidth="1"/>
    <col min="11" max="11" width="14.85546875" style="92" customWidth="1"/>
    <col min="12" max="12" width="10.140625" style="92" bestFit="1" customWidth="1"/>
    <col min="13" max="13" width="9.5703125" style="92" bestFit="1" customWidth="1"/>
    <col min="14" max="14" width="10.140625" style="92" bestFit="1" customWidth="1"/>
    <col min="15" max="15" width="9.5703125" style="92" bestFit="1" customWidth="1"/>
    <col min="16" max="16" width="10.140625" style="92" bestFit="1" customWidth="1"/>
    <col min="17" max="16384" width="9.140625" style="92"/>
  </cols>
  <sheetData>
    <row r="1" spans="1:14" ht="19.5" customHeight="1" x14ac:dyDescent="0.2">
      <c r="A1" s="135" t="s">
        <v>214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4" ht="10.5" customHeight="1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4" x14ac:dyDescent="0.2">
      <c r="A3" s="135" t="s">
        <v>53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4" ht="29.25" customHeight="1" x14ac:dyDescent="0.2">
      <c r="A4" s="135" t="s">
        <v>18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4" ht="12.75" customHeight="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4" ht="5.25" customHeight="1" thickBot="1" x14ac:dyDescent="0.25">
      <c r="A6" s="34"/>
      <c r="B6" s="137"/>
      <c r="C6" s="137"/>
      <c r="D6" s="137"/>
      <c r="E6" s="137"/>
      <c r="F6" s="137"/>
      <c r="G6" s="137"/>
      <c r="H6" s="137"/>
      <c r="I6" s="137"/>
      <c r="J6" s="137"/>
      <c r="K6" s="137"/>
    </row>
    <row r="7" spans="1:14" ht="18" customHeight="1" x14ac:dyDescent="0.2">
      <c r="A7" s="138" t="s">
        <v>0</v>
      </c>
      <c r="B7" s="136" t="s">
        <v>16</v>
      </c>
      <c r="C7" s="136" t="s">
        <v>9</v>
      </c>
      <c r="D7" s="136" t="s">
        <v>10</v>
      </c>
      <c r="E7" s="141" t="s">
        <v>12</v>
      </c>
      <c r="F7" s="141"/>
      <c r="G7" s="141" t="s">
        <v>17</v>
      </c>
      <c r="H7" s="141"/>
      <c r="I7" s="136" t="s">
        <v>15</v>
      </c>
      <c r="J7" s="136"/>
      <c r="K7" s="35" t="s">
        <v>13</v>
      </c>
    </row>
    <row r="8" spans="1:14" ht="39.75" customHeight="1" thickBot="1" x14ac:dyDescent="0.25">
      <c r="A8" s="139"/>
      <c r="B8" s="140"/>
      <c r="C8" s="140"/>
      <c r="D8" s="140"/>
      <c r="E8" s="36" t="s">
        <v>14</v>
      </c>
      <c r="F8" s="37" t="s">
        <v>4</v>
      </c>
      <c r="G8" s="36" t="s">
        <v>14</v>
      </c>
      <c r="H8" s="37" t="s">
        <v>4</v>
      </c>
      <c r="I8" s="36" t="s">
        <v>14</v>
      </c>
      <c r="J8" s="37" t="s">
        <v>19</v>
      </c>
      <c r="K8" s="38" t="s">
        <v>11</v>
      </c>
    </row>
    <row r="9" spans="1:14" x14ac:dyDescent="0.2">
      <c r="A9" s="91">
        <v>1</v>
      </c>
      <c r="B9" s="39">
        <v>3</v>
      </c>
      <c r="C9" s="39">
        <v>4</v>
      </c>
      <c r="D9" s="39">
        <v>6</v>
      </c>
      <c r="E9" s="40">
        <v>7</v>
      </c>
      <c r="F9" s="41">
        <v>8</v>
      </c>
      <c r="G9" s="40">
        <v>9</v>
      </c>
      <c r="H9" s="41">
        <v>10</v>
      </c>
      <c r="I9" s="40">
        <v>11</v>
      </c>
      <c r="J9" s="41">
        <v>12</v>
      </c>
      <c r="K9" s="42">
        <v>13</v>
      </c>
    </row>
    <row r="10" spans="1:14" s="4" customFormat="1" ht="59.25" customHeight="1" x14ac:dyDescent="0.2">
      <c r="A10" s="20">
        <v>1</v>
      </c>
      <c r="B10" s="93" t="s">
        <v>135</v>
      </c>
      <c r="C10" s="22" t="s">
        <v>7</v>
      </c>
      <c r="D10" s="23">
        <v>89.4</v>
      </c>
      <c r="E10" s="22"/>
      <c r="F10" s="23"/>
      <c r="G10" s="22"/>
      <c r="H10" s="23"/>
      <c r="I10" s="22"/>
      <c r="J10" s="23"/>
      <c r="K10" s="54"/>
      <c r="L10" s="58"/>
      <c r="M10" s="58"/>
      <c r="N10" s="58"/>
    </row>
    <row r="11" spans="1:14" s="4" customFormat="1" ht="76.5" customHeight="1" x14ac:dyDescent="0.2">
      <c r="A11" s="20">
        <v>2</v>
      </c>
      <c r="B11" s="93" t="s">
        <v>29</v>
      </c>
      <c r="C11" s="22" t="s">
        <v>7</v>
      </c>
      <c r="D11" s="23">
        <v>361.04</v>
      </c>
      <c r="E11" s="22"/>
      <c r="F11" s="23"/>
      <c r="G11" s="22"/>
      <c r="H11" s="23"/>
      <c r="I11" s="22"/>
      <c r="J11" s="23"/>
      <c r="K11" s="54"/>
      <c r="L11" s="58"/>
      <c r="M11" s="58"/>
      <c r="N11" s="58"/>
    </row>
    <row r="12" spans="1:14" s="4" customFormat="1" ht="42" customHeight="1" x14ac:dyDescent="0.2">
      <c r="A12" s="20">
        <v>3</v>
      </c>
      <c r="B12" s="93" t="s">
        <v>136</v>
      </c>
      <c r="C12" s="22" t="s">
        <v>7</v>
      </c>
      <c r="D12" s="23">
        <v>90.26</v>
      </c>
      <c r="E12" s="22"/>
      <c r="F12" s="23"/>
      <c r="G12" s="22"/>
      <c r="H12" s="23"/>
      <c r="I12" s="22"/>
      <c r="J12" s="23"/>
      <c r="K12" s="54"/>
    </row>
    <row r="13" spans="1:14" s="4" customFormat="1" ht="76.5" customHeight="1" x14ac:dyDescent="0.2">
      <c r="A13" s="20">
        <v>4</v>
      </c>
      <c r="B13" s="93" t="s">
        <v>111</v>
      </c>
      <c r="C13" s="22" t="s">
        <v>7</v>
      </c>
      <c r="D13" s="23">
        <v>200</v>
      </c>
      <c r="E13" s="22"/>
      <c r="F13" s="23"/>
      <c r="G13" s="22"/>
      <c r="H13" s="23"/>
      <c r="I13" s="22"/>
      <c r="J13" s="23"/>
      <c r="K13" s="54"/>
    </row>
    <row r="14" spans="1:14" s="4" customFormat="1" ht="74.25" customHeight="1" x14ac:dyDescent="0.2">
      <c r="A14" s="20">
        <v>5</v>
      </c>
      <c r="B14" s="93" t="s">
        <v>137</v>
      </c>
      <c r="C14" s="22" t="s">
        <v>7</v>
      </c>
      <c r="D14" s="23">
        <v>340.70000000000005</v>
      </c>
      <c r="E14" s="22"/>
      <c r="F14" s="23"/>
      <c r="G14" s="22"/>
      <c r="H14" s="23"/>
      <c r="I14" s="22"/>
      <c r="J14" s="23"/>
      <c r="K14" s="54"/>
    </row>
    <row r="15" spans="1:14" s="4" customFormat="1" ht="41.25" customHeight="1" x14ac:dyDescent="0.2">
      <c r="A15" s="62">
        <v>6</v>
      </c>
      <c r="B15" s="94" t="s">
        <v>138</v>
      </c>
      <c r="C15" s="63" t="s">
        <v>7</v>
      </c>
      <c r="D15" s="60">
        <v>32</v>
      </c>
      <c r="E15" s="59"/>
      <c r="F15" s="60"/>
      <c r="G15" s="59"/>
      <c r="H15" s="60"/>
      <c r="I15" s="59"/>
      <c r="J15" s="60"/>
      <c r="K15" s="61"/>
    </row>
    <row r="16" spans="1:14" s="4" customFormat="1" ht="55.5" customHeight="1" x14ac:dyDescent="0.2">
      <c r="A16" s="64">
        <v>7</v>
      </c>
      <c r="B16" s="25" t="s">
        <v>30</v>
      </c>
      <c r="C16" s="24" t="s">
        <v>7</v>
      </c>
      <c r="D16" s="95">
        <v>4.2</v>
      </c>
      <c r="E16" s="22"/>
      <c r="F16" s="23"/>
      <c r="G16" s="22"/>
      <c r="H16" s="23"/>
      <c r="I16" s="22"/>
      <c r="J16" s="23"/>
      <c r="K16" s="54"/>
    </row>
    <row r="17" spans="1:11" s="4" customFormat="1" ht="55.5" customHeight="1" x14ac:dyDescent="0.2">
      <c r="A17" s="20">
        <v>8</v>
      </c>
      <c r="B17" s="93" t="s">
        <v>31</v>
      </c>
      <c r="C17" s="22" t="s">
        <v>7</v>
      </c>
      <c r="D17" s="23">
        <v>19.937999999999999</v>
      </c>
      <c r="E17" s="22"/>
      <c r="F17" s="23"/>
      <c r="G17" s="22"/>
      <c r="H17" s="23"/>
      <c r="I17" s="22"/>
      <c r="J17" s="23"/>
      <c r="K17" s="54"/>
    </row>
    <row r="18" spans="1:11" s="4" customFormat="1" ht="54.75" customHeight="1" x14ac:dyDescent="0.2">
      <c r="A18" s="20">
        <v>9</v>
      </c>
      <c r="B18" s="25" t="s">
        <v>40</v>
      </c>
      <c r="C18" s="22" t="s">
        <v>20</v>
      </c>
      <c r="D18" s="95">
        <v>119.9</v>
      </c>
      <c r="E18" s="22"/>
      <c r="F18" s="23"/>
      <c r="G18" s="22"/>
      <c r="H18" s="23"/>
      <c r="I18" s="22"/>
      <c r="J18" s="23"/>
      <c r="K18" s="54"/>
    </row>
    <row r="19" spans="1:11" s="4" customFormat="1" ht="41.25" customHeight="1" x14ac:dyDescent="0.2">
      <c r="A19" s="62">
        <v>10</v>
      </c>
      <c r="B19" s="94" t="s">
        <v>140</v>
      </c>
      <c r="C19" s="63" t="s">
        <v>7</v>
      </c>
      <c r="D19" s="60">
        <v>35</v>
      </c>
      <c r="E19" s="59"/>
      <c r="F19" s="60"/>
      <c r="G19" s="59"/>
      <c r="H19" s="60"/>
      <c r="I19" s="59"/>
      <c r="J19" s="60"/>
      <c r="K19" s="61"/>
    </row>
    <row r="20" spans="1:11" s="4" customFormat="1" ht="55.5" customHeight="1" x14ac:dyDescent="0.2">
      <c r="A20" s="64">
        <v>11</v>
      </c>
      <c r="B20" s="25" t="s">
        <v>33</v>
      </c>
      <c r="C20" s="24" t="s">
        <v>7</v>
      </c>
      <c r="D20" s="96">
        <v>0.48399999999999999</v>
      </c>
      <c r="E20" s="22"/>
      <c r="F20" s="23"/>
      <c r="G20" s="22"/>
      <c r="H20" s="23"/>
      <c r="I20" s="22"/>
      <c r="J20" s="23"/>
      <c r="K20" s="54"/>
    </row>
    <row r="21" spans="1:11" s="4" customFormat="1" ht="55.5" customHeight="1" x14ac:dyDescent="0.2">
      <c r="A21" s="20">
        <v>12</v>
      </c>
      <c r="B21" s="93" t="s">
        <v>34</v>
      </c>
      <c r="C21" s="22" t="s">
        <v>7</v>
      </c>
      <c r="D21" s="23">
        <v>31.81</v>
      </c>
      <c r="E21" s="22"/>
      <c r="F21" s="23"/>
      <c r="G21" s="22"/>
      <c r="H21" s="23"/>
      <c r="I21" s="22"/>
      <c r="J21" s="23"/>
      <c r="K21" s="54"/>
    </row>
    <row r="22" spans="1:11" s="4" customFormat="1" ht="54.75" customHeight="1" x14ac:dyDescent="0.2">
      <c r="A22" s="20">
        <v>13</v>
      </c>
      <c r="B22" s="25" t="s">
        <v>41</v>
      </c>
      <c r="C22" s="22" t="s">
        <v>20</v>
      </c>
      <c r="D22" s="95">
        <v>212.04</v>
      </c>
      <c r="E22" s="22"/>
      <c r="F22" s="23"/>
      <c r="G22" s="22"/>
      <c r="H22" s="23"/>
      <c r="I22" s="22"/>
      <c r="J22" s="23"/>
      <c r="K22" s="54"/>
    </row>
    <row r="23" spans="1:11" s="4" customFormat="1" ht="40.5" customHeight="1" x14ac:dyDescent="0.2">
      <c r="A23" s="62">
        <v>14</v>
      </c>
      <c r="B23" s="94" t="s">
        <v>139</v>
      </c>
      <c r="C23" s="63" t="s">
        <v>7</v>
      </c>
      <c r="D23" s="60">
        <v>33</v>
      </c>
      <c r="E23" s="59"/>
      <c r="F23" s="60"/>
      <c r="G23" s="59"/>
      <c r="H23" s="60"/>
      <c r="I23" s="59"/>
      <c r="J23" s="60"/>
      <c r="K23" s="61"/>
    </row>
    <row r="24" spans="1:11" s="4" customFormat="1" ht="55.5" customHeight="1" x14ac:dyDescent="0.2">
      <c r="A24" s="20">
        <v>15</v>
      </c>
      <c r="B24" s="93" t="s">
        <v>35</v>
      </c>
      <c r="C24" s="22" t="s">
        <v>7</v>
      </c>
      <c r="D24" s="23">
        <v>28.95</v>
      </c>
      <c r="E24" s="22"/>
      <c r="F24" s="23"/>
      <c r="G24" s="22"/>
      <c r="H24" s="23"/>
      <c r="I24" s="22"/>
      <c r="J24" s="23"/>
      <c r="K24" s="54"/>
    </row>
    <row r="25" spans="1:11" s="4" customFormat="1" ht="69" customHeight="1" x14ac:dyDescent="0.2">
      <c r="A25" s="20">
        <v>16</v>
      </c>
      <c r="B25" s="93" t="s">
        <v>144</v>
      </c>
      <c r="C25" s="22" t="s">
        <v>7</v>
      </c>
      <c r="D25" s="23">
        <v>15</v>
      </c>
      <c r="E25" s="22"/>
      <c r="F25" s="23"/>
      <c r="G25" s="22"/>
      <c r="H25" s="23"/>
      <c r="I25" s="22"/>
      <c r="J25" s="23"/>
      <c r="K25" s="54"/>
    </row>
    <row r="26" spans="1:11" s="4" customFormat="1" ht="39" customHeight="1" x14ac:dyDescent="0.2">
      <c r="A26" s="20">
        <v>17</v>
      </c>
      <c r="B26" s="93" t="s">
        <v>36</v>
      </c>
      <c r="C26" s="22" t="s">
        <v>7</v>
      </c>
      <c r="D26" s="23">
        <v>9.7200000000000006</v>
      </c>
      <c r="E26" s="22"/>
      <c r="F26" s="23"/>
      <c r="G26" s="22"/>
      <c r="H26" s="23"/>
      <c r="I26" s="22"/>
      <c r="J26" s="23"/>
      <c r="K26" s="54"/>
    </row>
    <row r="27" spans="1:11" s="4" customFormat="1" ht="57.75" customHeight="1" x14ac:dyDescent="0.2">
      <c r="A27" s="20">
        <v>18</v>
      </c>
      <c r="B27" s="93" t="s">
        <v>37</v>
      </c>
      <c r="C27" s="22" t="s">
        <v>7</v>
      </c>
      <c r="D27" s="23">
        <v>32.4</v>
      </c>
      <c r="E27" s="22"/>
      <c r="F27" s="23"/>
      <c r="G27" s="22"/>
      <c r="H27" s="23"/>
      <c r="I27" s="22"/>
      <c r="J27" s="23"/>
      <c r="K27" s="54"/>
    </row>
    <row r="28" spans="1:11" s="4" customFormat="1" ht="73.5" customHeight="1" x14ac:dyDescent="0.2">
      <c r="A28" s="20">
        <v>19</v>
      </c>
      <c r="B28" s="93" t="s">
        <v>38</v>
      </c>
      <c r="C28" s="22" t="s">
        <v>7</v>
      </c>
      <c r="D28" s="23">
        <v>82.3</v>
      </c>
      <c r="E28" s="22"/>
      <c r="F28" s="23"/>
      <c r="G28" s="22"/>
      <c r="H28" s="23"/>
      <c r="I28" s="22"/>
      <c r="J28" s="23"/>
      <c r="K28" s="54"/>
    </row>
    <row r="29" spans="1:11" s="4" customFormat="1" ht="42.75" customHeight="1" x14ac:dyDescent="0.2">
      <c r="A29" s="20">
        <v>20</v>
      </c>
      <c r="B29" s="93" t="s">
        <v>39</v>
      </c>
      <c r="C29" s="22" t="s">
        <v>7</v>
      </c>
      <c r="D29" s="23">
        <v>2.4</v>
      </c>
      <c r="E29" s="22"/>
      <c r="F29" s="23"/>
      <c r="G29" s="22"/>
      <c r="H29" s="23"/>
      <c r="I29" s="22"/>
      <c r="J29" s="23"/>
      <c r="K29" s="54"/>
    </row>
    <row r="30" spans="1:11" ht="42.75" customHeight="1" x14ac:dyDescent="0.2">
      <c r="A30" s="27">
        <v>21</v>
      </c>
      <c r="B30" s="74" t="s">
        <v>64</v>
      </c>
      <c r="C30" s="28" t="s">
        <v>7</v>
      </c>
      <c r="D30" s="29">
        <v>94.02</v>
      </c>
      <c r="E30" s="28"/>
      <c r="F30" s="29"/>
      <c r="G30" s="28"/>
      <c r="H30" s="29"/>
      <c r="I30" s="28"/>
      <c r="J30" s="29"/>
      <c r="K30" s="54"/>
    </row>
    <row r="31" spans="1:11" ht="39" customHeight="1" x14ac:dyDescent="0.2">
      <c r="A31" s="27">
        <v>22</v>
      </c>
      <c r="B31" s="74" t="s">
        <v>65</v>
      </c>
      <c r="C31" s="28" t="s">
        <v>7</v>
      </c>
      <c r="D31" s="29">
        <v>8.48</v>
      </c>
      <c r="E31" s="28"/>
      <c r="F31" s="29"/>
      <c r="G31" s="28"/>
      <c r="H31" s="29"/>
      <c r="I31" s="28"/>
      <c r="J31" s="29"/>
      <c r="K31" s="54"/>
    </row>
    <row r="32" spans="1:11" s="4" customFormat="1" ht="55.5" customHeight="1" x14ac:dyDescent="0.2">
      <c r="A32" s="20">
        <v>23</v>
      </c>
      <c r="B32" s="93" t="s">
        <v>62</v>
      </c>
      <c r="C32" s="22" t="s">
        <v>7</v>
      </c>
      <c r="D32" s="23">
        <v>4.5999999999999996</v>
      </c>
      <c r="E32" s="22"/>
      <c r="F32" s="23"/>
      <c r="G32" s="22"/>
      <c r="H32" s="23"/>
      <c r="I32" s="22"/>
      <c r="J32" s="23"/>
      <c r="K32" s="54"/>
    </row>
    <row r="33" spans="1:251" ht="39" customHeight="1" x14ac:dyDescent="0.2">
      <c r="A33" s="27">
        <v>24</v>
      </c>
      <c r="B33" s="74" t="s">
        <v>66</v>
      </c>
      <c r="C33" s="28" t="s">
        <v>7</v>
      </c>
      <c r="D33" s="29">
        <v>50.04</v>
      </c>
      <c r="E33" s="28"/>
      <c r="F33" s="29"/>
      <c r="G33" s="28"/>
      <c r="H33" s="29"/>
      <c r="I33" s="28"/>
      <c r="J33" s="29"/>
      <c r="K33" s="54"/>
    </row>
    <row r="34" spans="1:251" ht="58.5" customHeight="1" x14ac:dyDescent="0.2">
      <c r="A34" s="27">
        <v>25</v>
      </c>
      <c r="B34" s="74" t="s">
        <v>44</v>
      </c>
      <c r="C34" s="28" t="s">
        <v>20</v>
      </c>
      <c r="D34" s="29">
        <v>331.8</v>
      </c>
      <c r="E34" s="28"/>
      <c r="F34" s="29"/>
      <c r="G34" s="28"/>
      <c r="H34" s="29"/>
      <c r="I34" s="28"/>
      <c r="J34" s="29"/>
      <c r="K34" s="54"/>
    </row>
    <row r="35" spans="1:251" ht="70.5" customHeight="1" x14ac:dyDescent="0.2">
      <c r="A35" s="27">
        <v>26</v>
      </c>
      <c r="B35" s="74" t="s">
        <v>45</v>
      </c>
      <c r="C35" s="28" t="s">
        <v>20</v>
      </c>
      <c r="D35" s="29">
        <v>373.4</v>
      </c>
      <c r="E35" s="28"/>
      <c r="F35" s="29"/>
      <c r="G35" s="28"/>
      <c r="H35" s="29"/>
      <c r="I35" s="28"/>
      <c r="J35" s="29"/>
      <c r="K35" s="54"/>
    </row>
    <row r="36" spans="1:251" ht="39" customHeight="1" x14ac:dyDescent="0.2">
      <c r="A36" s="27">
        <v>27</v>
      </c>
      <c r="B36" s="74" t="s">
        <v>46</v>
      </c>
      <c r="C36" s="28" t="s">
        <v>20</v>
      </c>
      <c r="D36" s="29">
        <v>331.8</v>
      </c>
      <c r="E36" s="28"/>
      <c r="F36" s="29"/>
      <c r="G36" s="28"/>
      <c r="H36" s="29"/>
      <c r="I36" s="28"/>
      <c r="J36" s="29"/>
      <c r="K36" s="54"/>
    </row>
    <row r="37" spans="1:251" ht="38.25" customHeight="1" x14ac:dyDescent="0.2">
      <c r="A37" s="27">
        <v>28</v>
      </c>
      <c r="B37" s="74" t="s">
        <v>47</v>
      </c>
      <c r="C37" s="28" t="s">
        <v>20</v>
      </c>
      <c r="D37" s="29">
        <v>331.8</v>
      </c>
      <c r="E37" s="28"/>
      <c r="F37" s="29"/>
      <c r="G37" s="28"/>
      <c r="H37" s="29"/>
      <c r="I37" s="28"/>
      <c r="J37" s="29"/>
      <c r="K37" s="54"/>
    </row>
    <row r="38" spans="1:251" ht="38.25" customHeight="1" x14ac:dyDescent="0.2">
      <c r="A38" s="27">
        <v>29</v>
      </c>
      <c r="B38" s="74" t="s">
        <v>50</v>
      </c>
      <c r="C38" s="28" t="s">
        <v>20</v>
      </c>
      <c r="D38" s="29">
        <v>16.59</v>
      </c>
      <c r="E38" s="28"/>
      <c r="F38" s="29"/>
      <c r="G38" s="28"/>
      <c r="H38" s="29"/>
      <c r="I38" s="28"/>
      <c r="J38" s="29"/>
      <c r="K38" s="54"/>
    </row>
    <row r="39" spans="1:251" ht="37.5" customHeight="1" x14ac:dyDescent="0.2">
      <c r="A39" s="27">
        <v>30</v>
      </c>
      <c r="B39" s="74" t="s">
        <v>48</v>
      </c>
      <c r="C39" s="28" t="s">
        <v>8</v>
      </c>
      <c r="D39" s="29">
        <v>18</v>
      </c>
      <c r="E39" s="28"/>
      <c r="F39" s="29"/>
      <c r="G39" s="28"/>
      <c r="H39" s="29"/>
      <c r="I39" s="28"/>
      <c r="J39" s="29"/>
      <c r="K39" s="54"/>
    </row>
    <row r="40" spans="1:251" ht="35.25" customHeight="1" x14ac:dyDescent="0.2">
      <c r="A40" s="27">
        <v>31</v>
      </c>
      <c r="B40" s="74" t="s">
        <v>49</v>
      </c>
      <c r="C40" s="28" t="s">
        <v>20</v>
      </c>
      <c r="D40" s="29">
        <v>584</v>
      </c>
      <c r="E40" s="28"/>
      <c r="F40" s="29"/>
      <c r="G40" s="28"/>
      <c r="H40" s="29"/>
      <c r="I40" s="28"/>
      <c r="J40" s="29"/>
      <c r="K40" s="54"/>
    </row>
    <row r="41" spans="1:251" ht="39.75" customHeight="1" x14ac:dyDescent="0.2">
      <c r="A41" s="27">
        <v>32</v>
      </c>
      <c r="B41" s="74" t="s">
        <v>51</v>
      </c>
      <c r="C41" s="28" t="s">
        <v>7</v>
      </c>
      <c r="D41" s="29">
        <v>20.440000000000001</v>
      </c>
      <c r="E41" s="28"/>
      <c r="F41" s="29"/>
      <c r="G41" s="28"/>
      <c r="H41" s="29"/>
      <c r="I41" s="28"/>
      <c r="J41" s="29"/>
      <c r="K41" s="54"/>
    </row>
    <row r="42" spans="1:251" s="4" customFormat="1" ht="89.25" customHeight="1" x14ac:dyDescent="0.2">
      <c r="A42" s="64">
        <v>33</v>
      </c>
      <c r="B42" s="25" t="s">
        <v>103</v>
      </c>
      <c r="C42" s="24" t="s">
        <v>20</v>
      </c>
      <c r="D42" s="95">
        <v>40.200000000000003</v>
      </c>
      <c r="E42" s="22"/>
      <c r="F42" s="23"/>
      <c r="G42" s="22"/>
      <c r="H42" s="23"/>
      <c r="I42" s="22"/>
      <c r="J42" s="23"/>
      <c r="K42" s="54"/>
    </row>
    <row r="43" spans="1:251" ht="33.75" customHeight="1" x14ac:dyDescent="0.3">
      <c r="A43" s="67" t="s">
        <v>146</v>
      </c>
      <c r="B43" s="30" t="s">
        <v>52</v>
      </c>
      <c r="C43" s="28" t="s">
        <v>20</v>
      </c>
      <c r="D43" s="73">
        <f>198+17</f>
        <v>215</v>
      </c>
      <c r="E43" s="69"/>
      <c r="F43" s="70"/>
      <c r="G43" s="71"/>
      <c r="H43" s="72"/>
      <c r="I43" s="68"/>
      <c r="J43" s="70"/>
      <c r="K43" s="54"/>
      <c r="L43" s="66"/>
      <c r="M43" s="113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6"/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  <c r="HV43" s="66"/>
      <c r="HW43" s="66"/>
      <c r="HX43" s="66"/>
      <c r="HY43" s="66"/>
      <c r="HZ43" s="66"/>
      <c r="IA43" s="66"/>
      <c r="IB43" s="66"/>
      <c r="IC43" s="66"/>
      <c r="ID43" s="66"/>
      <c r="IE43" s="66"/>
      <c r="IF43" s="66"/>
      <c r="IG43" s="66"/>
      <c r="IH43" s="66"/>
      <c r="II43" s="66"/>
      <c r="IJ43" s="66"/>
      <c r="IK43" s="66"/>
      <c r="IL43" s="66"/>
      <c r="IM43" s="66"/>
      <c r="IN43" s="66"/>
      <c r="IO43" s="66"/>
      <c r="IP43" s="66"/>
      <c r="IQ43" s="66"/>
    </row>
    <row r="44" spans="1:251" ht="36.75" customHeight="1" x14ac:dyDescent="0.3">
      <c r="A44" s="67" t="s">
        <v>147</v>
      </c>
      <c r="B44" s="30" t="s">
        <v>112</v>
      </c>
      <c r="C44" s="28" t="s">
        <v>72</v>
      </c>
      <c r="D44" s="73">
        <v>208</v>
      </c>
      <c r="E44" s="69"/>
      <c r="F44" s="70"/>
      <c r="G44" s="71"/>
      <c r="H44" s="72"/>
      <c r="I44" s="68"/>
      <c r="J44" s="70"/>
      <c r="K44" s="54"/>
      <c r="L44" s="66"/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/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6"/>
      <c r="CD44" s="66"/>
      <c r="CE44" s="66"/>
      <c r="CF44" s="66"/>
      <c r="CG44" s="66"/>
      <c r="CH44" s="66"/>
      <c r="CI44" s="66"/>
      <c r="CJ44" s="66"/>
      <c r="CK44" s="66"/>
      <c r="CL44" s="66"/>
      <c r="CM44" s="66"/>
      <c r="CN44" s="66"/>
      <c r="CO44" s="66"/>
      <c r="CP44" s="66"/>
      <c r="CQ44" s="66"/>
      <c r="CR44" s="66"/>
      <c r="CS44" s="66"/>
      <c r="CT44" s="66"/>
      <c r="CU44" s="66"/>
      <c r="CV44" s="66"/>
      <c r="CW44" s="66"/>
      <c r="CX44" s="66"/>
      <c r="CY44" s="66"/>
      <c r="CZ44" s="66"/>
      <c r="DA44" s="66"/>
      <c r="DB44" s="66"/>
      <c r="DC44" s="66"/>
      <c r="DD44" s="66"/>
      <c r="DE44" s="66"/>
      <c r="DF44" s="66"/>
      <c r="DG44" s="66"/>
      <c r="DH44" s="66"/>
      <c r="DI44" s="66"/>
      <c r="DJ44" s="66"/>
      <c r="DK44" s="66"/>
      <c r="DL44" s="66"/>
      <c r="DM44" s="66"/>
      <c r="DN44" s="66"/>
      <c r="DO44" s="66"/>
      <c r="DP44" s="66"/>
      <c r="DQ44" s="66"/>
      <c r="DR44" s="66"/>
      <c r="DS44" s="66"/>
      <c r="DT44" s="66"/>
      <c r="DU44" s="66"/>
      <c r="DV44" s="66"/>
      <c r="DW44" s="66"/>
      <c r="DX44" s="66"/>
      <c r="DY44" s="66"/>
      <c r="DZ44" s="66"/>
      <c r="EA44" s="66"/>
      <c r="EB44" s="66"/>
      <c r="EC44" s="66"/>
      <c r="ED44" s="66"/>
      <c r="EE44" s="66"/>
      <c r="EF44" s="66"/>
      <c r="EG44" s="66"/>
      <c r="EH44" s="66"/>
      <c r="EI44" s="66"/>
      <c r="EJ44" s="66"/>
      <c r="EK44" s="66"/>
      <c r="EL44" s="66"/>
      <c r="EM44" s="66"/>
      <c r="EN44" s="66"/>
      <c r="EO44" s="66"/>
      <c r="EP44" s="66"/>
      <c r="EQ44" s="66"/>
      <c r="ER44" s="66"/>
      <c r="ES44" s="66"/>
      <c r="ET44" s="66"/>
      <c r="EU44" s="66"/>
      <c r="EV44" s="66"/>
      <c r="EW44" s="66"/>
      <c r="EX44" s="66"/>
      <c r="EY44" s="66"/>
      <c r="EZ44" s="66"/>
      <c r="FA44" s="66"/>
      <c r="FB44" s="66"/>
      <c r="FC44" s="66"/>
      <c r="FD44" s="66"/>
      <c r="FE44" s="66"/>
      <c r="FF44" s="66"/>
      <c r="FG44" s="66"/>
      <c r="FH44" s="66"/>
      <c r="FI44" s="66"/>
      <c r="FJ44" s="66"/>
      <c r="FK44" s="66"/>
      <c r="FL44" s="66"/>
      <c r="FM44" s="66"/>
      <c r="FN44" s="66"/>
      <c r="FO44" s="66"/>
      <c r="FP44" s="66"/>
      <c r="FQ44" s="66"/>
      <c r="FR44" s="66"/>
      <c r="FS44" s="66"/>
      <c r="FT44" s="66"/>
      <c r="FU44" s="66"/>
      <c r="FV44" s="66"/>
      <c r="FW44" s="66"/>
      <c r="FX44" s="66"/>
      <c r="FY44" s="66"/>
      <c r="FZ44" s="66"/>
      <c r="GA44" s="66"/>
      <c r="GB44" s="66"/>
      <c r="GC44" s="66"/>
      <c r="GD44" s="66"/>
      <c r="GE44" s="66"/>
      <c r="GF44" s="66"/>
      <c r="GG44" s="66"/>
      <c r="GH44" s="66"/>
      <c r="GI44" s="66"/>
      <c r="GJ44" s="66"/>
      <c r="GK44" s="66"/>
      <c r="GL44" s="66"/>
      <c r="GM44" s="66"/>
      <c r="GN44" s="66"/>
      <c r="GO44" s="66"/>
      <c r="GP44" s="66"/>
      <c r="GQ44" s="66"/>
      <c r="GR44" s="66"/>
      <c r="GS44" s="66"/>
      <c r="GT44" s="66"/>
      <c r="GU44" s="66"/>
      <c r="GV44" s="66"/>
      <c r="GW44" s="66"/>
      <c r="GX44" s="66"/>
      <c r="GY44" s="66"/>
      <c r="GZ44" s="66"/>
      <c r="HA44" s="66"/>
      <c r="HB44" s="66"/>
      <c r="HC44" s="66"/>
      <c r="HD44" s="66"/>
      <c r="HE44" s="66"/>
      <c r="HF44" s="66"/>
      <c r="HG44" s="66"/>
      <c r="HH44" s="66"/>
      <c r="HI44" s="66"/>
      <c r="HJ44" s="66"/>
      <c r="HK44" s="66"/>
      <c r="HL44" s="66"/>
      <c r="HM44" s="66"/>
      <c r="HN44" s="66"/>
      <c r="HO44" s="66"/>
      <c r="HP44" s="66"/>
      <c r="HQ44" s="66"/>
      <c r="HR44" s="66"/>
      <c r="HS44" s="66"/>
      <c r="HT44" s="66"/>
      <c r="HU44" s="66"/>
      <c r="HV44" s="66"/>
      <c r="HW44" s="66"/>
      <c r="HX44" s="66"/>
      <c r="HY44" s="66"/>
      <c r="HZ44" s="66"/>
      <c r="IA44" s="66"/>
      <c r="IB44" s="66"/>
      <c r="IC44" s="66"/>
      <c r="ID44" s="66"/>
      <c r="IE44" s="66"/>
      <c r="IF44" s="66"/>
      <c r="IG44" s="66"/>
      <c r="IH44" s="66"/>
      <c r="II44" s="66"/>
      <c r="IJ44" s="66"/>
      <c r="IK44" s="66"/>
      <c r="IL44" s="66"/>
      <c r="IM44" s="66"/>
      <c r="IN44" s="66"/>
      <c r="IO44" s="66"/>
      <c r="IP44" s="66"/>
      <c r="IQ44" s="66"/>
    </row>
    <row r="45" spans="1:251" s="111" customFormat="1" ht="55.5" customHeight="1" x14ac:dyDescent="0.3">
      <c r="A45" s="67" t="s">
        <v>148</v>
      </c>
      <c r="B45" s="30" t="s">
        <v>236</v>
      </c>
      <c r="C45" s="28" t="s">
        <v>20</v>
      </c>
      <c r="D45" s="73">
        <f>55+244</f>
        <v>299</v>
      </c>
      <c r="E45" s="69"/>
      <c r="F45" s="70"/>
      <c r="G45" s="71"/>
      <c r="H45" s="72"/>
      <c r="I45" s="68"/>
      <c r="J45" s="70"/>
      <c r="K45" s="54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66"/>
      <c r="AN45" s="66"/>
      <c r="AO45" s="66"/>
      <c r="AP45" s="66"/>
      <c r="AQ45" s="66"/>
      <c r="AR45" s="66"/>
      <c r="AS45" s="66"/>
      <c r="AT45" s="66"/>
      <c r="AU45" s="66"/>
      <c r="AV45" s="66"/>
      <c r="AW45" s="66"/>
      <c r="AX45" s="66"/>
      <c r="AY45" s="66"/>
      <c r="AZ45" s="66"/>
      <c r="BA45" s="66"/>
      <c r="BB45" s="66"/>
      <c r="BC45" s="66"/>
      <c r="BD45" s="66"/>
      <c r="BE45" s="66"/>
      <c r="BF45" s="66"/>
      <c r="BG45" s="66"/>
      <c r="BH45" s="66"/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6"/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6"/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6"/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6"/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6"/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6"/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6"/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6"/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66"/>
      <c r="HG45" s="66"/>
      <c r="HH45" s="66"/>
      <c r="HI45" s="66"/>
      <c r="HJ45" s="66"/>
      <c r="HK45" s="66"/>
      <c r="HL45" s="66"/>
      <c r="HM45" s="66"/>
      <c r="HN45" s="66"/>
      <c r="HO45" s="66"/>
      <c r="HP45" s="66"/>
      <c r="HQ45" s="66"/>
      <c r="HR45" s="66"/>
      <c r="HS45" s="66"/>
      <c r="HT45" s="66"/>
      <c r="HU45" s="66"/>
      <c r="HV45" s="66"/>
      <c r="HW45" s="66"/>
      <c r="HX45" s="66"/>
      <c r="HY45" s="66"/>
      <c r="HZ45" s="66"/>
      <c r="IA45" s="66"/>
      <c r="IB45" s="66"/>
      <c r="IC45" s="66"/>
      <c r="ID45" s="66"/>
      <c r="IE45" s="66"/>
      <c r="IF45" s="66"/>
      <c r="IG45" s="66"/>
      <c r="IH45" s="66"/>
      <c r="II45" s="66"/>
      <c r="IJ45" s="66"/>
      <c r="IK45" s="66"/>
      <c r="IL45" s="66"/>
      <c r="IM45" s="66"/>
      <c r="IN45" s="66"/>
      <c r="IO45" s="66"/>
      <c r="IP45" s="66"/>
      <c r="IQ45" s="66"/>
    </row>
    <row r="46" spans="1:251" ht="57" customHeight="1" x14ac:dyDescent="0.3">
      <c r="A46" s="67" t="s">
        <v>177</v>
      </c>
      <c r="B46" s="30" t="s">
        <v>133</v>
      </c>
      <c r="C46" s="28" t="s">
        <v>8</v>
      </c>
      <c r="D46" s="73">
        <v>12</v>
      </c>
      <c r="E46" s="69"/>
      <c r="F46" s="70"/>
      <c r="G46" s="71"/>
      <c r="H46" s="72"/>
      <c r="I46" s="68"/>
      <c r="J46" s="70"/>
      <c r="K46" s="54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6"/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66"/>
      <c r="HX46" s="66"/>
      <c r="HY46" s="66"/>
      <c r="HZ46" s="66"/>
      <c r="IA46" s="66"/>
      <c r="IB46" s="66"/>
      <c r="IC46" s="66"/>
      <c r="ID46" s="66"/>
      <c r="IE46" s="66"/>
      <c r="IF46" s="66"/>
      <c r="IG46" s="66"/>
      <c r="IH46" s="66"/>
      <c r="II46" s="66"/>
      <c r="IJ46" s="66"/>
      <c r="IK46" s="66"/>
      <c r="IL46" s="66"/>
      <c r="IM46" s="66"/>
      <c r="IN46" s="66"/>
      <c r="IO46" s="66"/>
      <c r="IP46" s="66"/>
      <c r="IQ46" s="66"/>
    </row>
    <row r="47" spans="1:251" s="4" customFormat="1" ht="39.75" customHeight="1" x14ac:dyDescent="0.2">
      <c r="A47" s="64">
        <v>38</v>
      </c>
      <c r="B47" s="25" t="s">
        <v>104</v>
      </c>
      <c r="C47" s="24" t="s">
        <v>20</v>
      </c>
      <c r="D47" s="95">
        <v>30</v>
      </c>
      <c r="E47" s="22"/>
      <c r="F47" s="23"/>
      <c r="G47" s="22"/>
      <c r="H47" s="23"/>
      <c r="I47" s="22"/>
      <c r="J47" s="23"/>
      <c r="K47" s="54"/>
    </row>
    <row r="48" spans="1:251" ht="37.5" customHeight="1" x14ac:dyDescent="0.3">
      <c r="A48" s="67" t="s">
        <v>178</v>
      </c>
      <c r="B48" s="30" t="s">
        <v>113</v>
      </c>
      <c r="C48" s="28" t="s">
        <v>20</v>
      </c>
      <c r="D48" s="73">
        <v>30</v>
      </c>
      <c r="E48" s="69"/>
      <c r="F48" s="70"/>
      <c r="G48" s="71"/>
      <c r="H48" s="72"/>
      <c r="I48" s="68"/>
      <c r="J48" s="70"/>
      <c r="K48" s="54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  <c r="IP48" s="66"/>
      <c r="IQ48" s="66"/>
    </row>
    <row r="49" spans="1:253" ht="35.25" customHeight="1" x14ac:dyDescent="0.2">
      <c r="A49" s="27">
        <v>40</v>
      </c>
      <c r="B49" s="74" t="s">
        <v>114</v>
      </c>
      <c r="C49" s="28" t="s">
        <v>20</v>
      </c>
      <c r="D49" s="29">
        <v>27.4</v>
      </c>
      <c r="E49" s="28"/>
      <c r="F49" s="29"/>
      <c r="G49" s="28"/>
      <c r="H49" s="29"/>
      <c r="I49" s="28"/>
      <c r="J49" s="29"/>
      <c r="K49" s="54"/>
    </row>
    <row r="50" spans="1:253" ht="35.25" customHeight="1" x14ac:dyDescent="0.3">
      <c r="A50" s="33" t="s">
        <v>151</v>
      </c>
      <c r="B50" s="30" t="s">
        <v>73</v>
      </c>
      <c r="C50" s="28" t="s">
        <v>20</v>
      </c>
      <c r="D50" s="73">
        <v>592</v>
      </c>
      <c r="E50" s="69"/>
      <c r="F50" s="70"/>
      <c r="G50" s="71"/>
      <c r="H50" s="72"/>
      <c r="I50" s="68"/>
      <c r="J50" s="70"/>
      <c r="K50" s="54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6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6"/>
      <c r="HX50" s="66"/>
      <c r="HY50" s="66"/>
      <c r="HZ50" s="66"/>
      <c r="IA50" s="66"/>
      <c r="IB50" s="66"/>
      <c r="IC50" s="66"/>
      <c r="ID50" s="66"/>
      <c r="IE50" s="66"/>
      <c r="IF50" s="66"/>
      <c r="IG50" s="66"/>
      <c r="IH50" s="66"/>
      <c r="II50" s="66"/>
      <c r="IJ50" s="66"/>
      <c r="IK50" s="66"/>
      <c r="IL50" s="66"/>
      <c r="IM50" s="66"/>
      <c r="IN50" s="66"/>
      <c r="IO50" s="66"/>
      <c r="IP50" s="66"/>
      <c r="IQ50" s="66"/>
      <c r="IR50" s="66"/>
      <c r="IS50" s="66"/>
    </row>
    <row r="51" spans="1:253" ht="39.75" customHeight="1" x14ac:dyDescent="0.3">
      <c r="A51" s="33" t="s">
        <v>152</v>
      </c>
      <c r="B51" s="30" t="s">
        <v>75</v>
      </c>
      <c r="C51" s="28" t="s">
        <v>20</v>
      </c>
      <c r="D51" s="73">
        <v>818</v>
      </c>
      <c r="E51" s="69"/>
      <c r="F51" s="70"/>
      <c r="G51" s="71"/>
      <c r="H51" s="72"/>
      <c r="I51" s="68"/>
      <c r="J51" s="70"/>
      <c r="K51" s="54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6"/>
      <c r="AX51" s="66"/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6"/>
      <c r="BV51" s="66"/>
      <c r="BW51" s="66"/>
      <c r="BX51" s="66"/>
      <c r="BY51" s="66"/>
      <c r="BZ51" s="66"/>
      <c r="CA51" s="66"/>
      <c r="CB51" s="66"/>
      <c r="CC51" s="66"/>
      <c r="CD51" s="66"/>
      <c r="CE51" s="66"/>
      <c r="CF51" s="66"/>
      <c r="CG51" s="66"/>
      <c r="CH51" s="66"/>
      <c r="CI51" s="66"/>
      <c r="CJ51" s="66"/>
      <c r="CK51" s="66"/>
      <c r="CL51" s="66"/>
      <c r="CM51" s="66"/>
      <c r="CN51" s="66"/>
      <c r="CO51" s="66"/>
      <c r="CP51" s="66"/>
      <c r="CQ51" s="66"/>
      <c r="CR51" s="66"/>
      <c r="CS51" s="66"/>
      <c r="CT51" s="66"/>
      <c r="CU51" s="66"/>
      <c r="CV51" s="66"/>
      <c r="CW51" s="66"/>
      <c r="CX51" s="66"/>
      <c r="CY51" s="66"/>
      <c r="CZ51" s="66"/>
      <c r="DA51" s="66"/>
      <c r="DB51" s="66"/>
      <c r="DC51" s="66"/>
      <c r="DD51" s="66"/>
      <c r="DE51" s="66"/>
      <c r="DF51" s="66"/>
      <c r="DG51" s="66"/>
      <c r="DH51" s="66"/>
      <c r="DI51" s="66"/>
      <c r="DJ51" s="66"/>
      <c r="DK51" s="66"/>
      <c r="DL51" s="66"/>
      <c r="DM51" s="66"/>
      <c r="DN51" s="66"/>
      <c r="DO51" s="66"/>
      <c r="DP51" s="66"/>
      <c r="DQ51" s="66"/>
      <c r="DR51" s="66"/>
      <c r="DS51" s="66"/>
      <c r="DT51" s="66"/>
      <c r="DU51" s="66"/>
      <c r="DV51" s="66"/>
      <c r="DW51" s="66"/>
      <c r="DX51" s="66"/>
      <c r="DY51" s="66"/>
      <c r="DZ51" s="66"/>
      <c r="EA51" s="66"/>
      <c r="EB51" s="66"/>
      <c r="EC51" s="66"/>
      <c r="ED51" s="66"/>
      <c r="EE51" s="66"/>
      <c r="EF51" s="66"/>
      <c r="EG51" s="66"/>
      <c r="EH51" s="66"/>
      <c r="EI51" s="66"/>
      <c r="EJ51" s="66"/>
      <c r="EK51" s="66"/>
      <c r="EL51" s="66"/>
      <c r="EM51" s="66"/>
      <c r="EN51" s="66"/>
      <c r="EO51" s="66"/>
      <c r="EP51" s="66"/>
      <c r="EQ51" s="66"/>
      <c r="ER51" s="66"/>
      <c r="ES51" s="66"/>
      <c r="ET51" s="66"/>
      <c r="EU51" s="66"/>
      <c r="EV51" s="66"/>
      <c r="EW51" s="66"/>
      <c r="EX51" s="66"/>
      <c r="EY51" s="66"/>
      <c r="EZ51" s="66"/>
      <c r="FA51" s="66"/>
      <c r="FB51" s="66"/>
      <c r="FC51" s="66"/>
      <c r="FD51" s="66"/>
      <c r="FE51" s="66"/>
      <c r="FF51" s="66"/>
      <c r="FG51" s="66"/>
      <c r="FH51" s="66"/>
      <c r="FI51" s="66"/>
      <c r="FJ51" s="66"/>
      <c r="FK51" s="66"/>
      <c r="FL51" s="66"/>
      <c r="FM51" s="66"/>
      <c r="FN51" s="66"/>
      <c r="FO51" s="66"/>
      <c r="FP51" s="66"/>
      <c r="FQ51" s="66"/>
      <c r="FR51" s="66"/>
      <c r="FS51" s="66"/>
      <c r="FT51" s="66"/>
      <c r="FU51" s="66"/>
      <c r="FV51" s="66"/>
      <c r="FW51" s="66"/>
      <c r="FX51" s="66"/>
      <c r="FY51" s="66"/>
      <c r="FZ51" s="66"/>
      <c r="GA51" s="66"/>
      <c r="GB51" s="66"/>
      <c r="GC51" s="66"/>
      <c r="GD51" s="66"/>
      <c r="GE51" s="66"/>
      <c r="GF51" s="66"/>
      <c r="GG51" s="66"/>
      <c r="GH51" s="66"/>
      <c r="GI51" s="66"/>
      <c r="GJ51" s="66"/>
      <c r="GK51" s="66"/>
      <c r="GL51" s="66"/>
      <c r="GM51" s="66"/>
      <c r="GN51" s="66"/>
      <c r="GO51" s="66"/>
      <c r="GP51" s="66"/>
      <c r="GQ51" s="66"/>
      <c r="GR51" s="66"/>
      <c r="GS51" s="66"/>
      <c r="GT51" s="66"/>
      <c r="GU51" s="66"/>
      <c r="GV51" s="66"/>
      <c r="GW51" s="66"/>
      <c r="GX51" s="66"/>
      <c r="GY51" s="66"/>
      <c r="GZ51" s="66"/>
      <c r="HA51" s="66"/>
      <c r="HB51" s="66"/>
      <c r="HC51" s="66"/>
      <c r="HD51" s="66"/>
      <c r="HE51" s="66"/>
      <c r="HF51" s="66"/>
      <c r="HG51" s="66"/>
      <c r="HH51" s="66"/>
      <c r="HI51" s="66"/>
      <c r="HJ51" s="66"/>
      <c r="HK51" s="66"/>
      <c r="HL51" s="66"/>
      <c r="HM51" s="66"/>
      <c r="HN51" s="66"/>
      <c r="HO51" s="66"/>
      <c r="HP51" s="66"/>
      <c r="HQ51" s="66"/>
      <c r="HR51" s="66"/>
      <c r="HS51" s="66"/>
      <c r="HT51" s="66"/>
      <c r="HU51" s="66"/>
      <c r="HV51" s="66"/>
      <c r="HW51" s="66"/>
      <c r="HX51" s="66"/>
      <c r="HY51" s="66"/>
      <c r="HZ51" s="66"/>
      <c r="IA51" s="66"/>
      <c r="IB51" s="66"/>
      <c r="IC51" s="66"/>
      <c r="ID51" s="66"/>
      <c r="IE51" s="66"/>
      <c r="IF51" s="66"/>
      <c r="IG51" s="66"/>
      <c r="IH51" s="66"/>
      <c r="II51" s="66"/>
      <c r="IJ51" s="66"/>
      <c r="IK51" s="66"/>
      <c r="IL51" s="66"/>
      <c r="IM51" s="66"/>
      <c r="IN51" s="66"/>
      <c r="IO51" s="66"/>
      <c r="IP51" s="66"/>
      <c r="IQ51" s="66"/>
      <c r="IR51" s="66"/>
      <c r="IS51" s="66"/>
    </row>
    <row r="52" spans="1:253" ht="39.75" customHeight="1" x14ac:dyDescent="0.3">
      <c r="A52" s="33" t="s">
        <v>153</v>
      </c>
      <c r="B52" s="30" t="s">
        <v>115</v>
      </c>
      <c r="C52" s="28" t="s">
        <v>20</v>
      </c>
      <c r="D52" s="73">
        <v>394</v>
      </c>
      <c r="E52" s="69"/>
      <c r="F52" s="70"/>
      <c r="G52" s="71"/>
      <c r="H52" s="72"/>
      <c r="I52" s="68"/>
      <c r="J52" s="70"/>
      <c r="K52" s="54"/>
      <c r="L52" s="66"/>
      <c r="M52" s="66"/>
      <c r="N52" s="66"/>
      <c r="O52" s="66"/>
      <c r="P52" s="66"/>
      <c r="Q52" s="66"/>
      <c r="R52" s="66"/>
      <c r="S52" s="66"/>
      <c r="T52" s="66"/>
      <c r="U52" s="66"/>
      <c r="V52" s="66"/>
      <c r="W52" s="66"/>
      <c r="X52" s="66"/>
      <c r="Y52" s="66"/>
      <c r="Z52" s="66"/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66"/>
      <c r="AL52" s="66"/>
      <c r="AM52" s="66"/>
      <c r="AN52" s="66"/>
      <c r="AO52" s="66"/>
      <c r="AP52" s="66"/>
      <c r="AQ52" s="66"/>
      <c r="AR52" s="66"/>
      <c r="AS52" s="66"/>
      <c r="AT52" s="66"/>
      <c r="AU52" s="66"/>
      <c r="AV52" s="66"/>
      <c r="AW52" s="66"/>
      <c r="AX52" s="66"/>
      <c r="AY52" s="66"/>
      <c r="AZ52" s="66"/>
      <c r="BA52" s="66"/>
      <c r="BB52" s="66"/>
      <c r="BC52" s="66"/>
      <c r="BD52" s="66"/>
      <c r="BE52" s="66"/>
      <c r="BF52" s="66"/>
      <c r="BG52" s="66"/>
      <c r="BH52" s="66"/>
      <c r="BI52" s="66"/>
      <c r="BJ52" s="66"/>
      <c r="BK52" s="66"/>
      <c r="BL52" s="66"/>
      <c r="BM52" s="66"/>
      <c r="BN52" s="66"/>
      <c r="BO52" s="66"/>
      <c r="BP52" s="66"/>
      <c r="BQ52" s="66"/>
      <c r="BR52" s="66"/>
      <c r="BS52" s="66"/>
      <c r="BT52" s="66"/>
      <c r="BU52" s="66"/>
      <c r="BV52" s="66"/>
      <c r="BW52" s="66"/>
      <c r="BX52" s="66"/>
      <c r="BY52" s="66"/>
      <c r="BZ52" s="66"/>
      <c r="CA52" s="66"/>
      <c r="CB52" s="66"/>
      <c r="CC52" s="66"/>
      <c r="CD52" s="66"/>
      <c r="CE52" s="66"/>
      <c r="CF52" s="66"/>
      <c r="CG52" s="66"/>
      <c r="CH52" s="66"/>
      <c r="CI52" s="66"/>
      <c r="CJ52" s="66"/>
      <c r="CK52" s="66"/>
      <c r="CL52" s="66"/>
      <c r="CM52" s="66"/>
      <c r="CN52" s="66"/>
      <c r="CO52" s="66"/>
      <c r="CP52" s="66"/>
      <c r="CQ52" s="66"/>
      <c r="CR52" s="66"/>
      <c r="CS52" s="66"/>
      <c r="CT52" s="66"/>
      <c r="CU52" s="66"/>
      <c r="CV52" s="66"/>
      <c r="CW52" s="66"/>
      <c r="CX52" s="66"/>
      <c r="CY52" s="66"/>
      <c r="CZ52" s="66"/>
      <c r="DA52" s="66"/>
      <c r="DB52" s="66"/>
      <c r="DC52" s="66"/>
      <c r="DD52" s="66"/>
      <c r="DE52" s="66"/>
      <c r="DF52" s="66"/>
      <c r="DG52" s="66"/>
      <c r="DH52" s="66"/>
      <c r="DI52" s="66"/>
      <c r="DJ52" s="66"/>
      <c r="DK52" s="66"/>
      <c r="DL52" s="66"/>
      <c r="DM52" s="66"/>
      <c r="DN52" s="66"/>
      <c r="DO52" s="66"/>
      <c r="DP52" s="66"/>
      <c r="DQ52" s="66"/>
      <c r="DR52" s="66"/>
      <c r="DS52" s="66"/>
      <c r="DT52" s="66"/>
      <c r="DU52" s="66"/>
      <c r="DV52" s="66"/>
      <c r="DW52" s="66"/>
      <c r="DX52" s="66"/>
      <c r="DY52" s="66"/>
      <c r="DZ52" s="66"/>
      <c r="EA52" s="66"/>
      <c r="EB52" s="66"/>
      <c r="EC52" s="66"/>
      <c r="ED52" s="66"/>
      <c r="EE52" s="66"/>
      <c r="EF52" s="66"/>
      <c r="EG52" s="66"/>
      <c r="EH52" s="66"/>
      <c r="EI52" s="66"/>
      <c r="EJ52" s="66"/>
      <c r="EK52" s="66"/>
      <c r="EL52" s="66"/>
      <c r="EM52" s="66"/>
      <c r="EN52" s="66"/>
      <c r="EO52" s="66"/>
      <c r="EP52" s="66"/>
      <c r="EQ52" s="66"/>
      <c r="ER52" s="66"/>
      <c r="ES52" s="66"/>
      <c r="ET52" s="66"/>
      <c r="EU52" s="66"/>
      <c r="EV52" s="66"/>
      <c r="EW52" s="66"/>
      <c r="EX52" s="66"/>
      <c r="EY52" s="66"/>
      <c r="EZ52" s="66"/>
      <c r="FA52" s="66"/>
      <c r="FB52" s="66"/>
      <c r="FC52" s="66"/>
      <c r="FD52" s="66"/>
      <c r="FE52" s="66"/>
      <c r="FF52" s="66"/>
      <c r="FG52" s="66"/>
      <c r="FH52" s="66"/>
      <c r="FI52" s="66"/>
      <c r="FJ52" s="66"/>
      <c r="FK52" s="66"/>
      <c r="FL52" s="66"/>
      <c r="FM52" s="66"/>
      <c r="FN52" s="66"/>
      <c r="FO52" s="66"/>
      <c r="FP52" s="66"/>
      <c r="FQ52" s="66"/>
      <c r="FR52" s="66"/>
      <c r="FS52" s="66"/>
      <c r="FT52" s="66"/>
      <c r="FU52" s="66"/>
      <c r="FV52" s="66"/>
      <c r="FW52" s="66"/>
      <c r="FX52" s="66"/>
      <c r="FY52" s="66"/>
      <c r="FZ52" s="66"/>
      <c r="GA52" s="66"/>
      <c r="GB52" s="66"/>
      <c r="GC52" s="66"/>
      <c r="GD52" s="66"/>
      <c r="GE52" s="66"/>
      <c r="GF52" s="66"/>
      <c r="GG52" s="66"/>
      <c r="GH52" s="66"/>
      <c r="GI52" s="66"/>
      <c r="GJ52" s="66"/>
      <c r="GK52" s="66"/>
      <c r="GL52" s="66"/>
      <c r="GM52" s="66"/>
      <c r="GN52" s="66"/>
      <c r="GO52" s="66"/>
      <c r="GP52" s="66"/>
      <c r="GQ52" s="66"/>
      <c r="GR52" s="66"/>
      <c r="GS52" s="66"/>
      <c r="GT52" s="66"/>
      <c r="GU52" s="66"/>
      <c r="GV52" s="66"/>
      <c r="GW52" s="66"/>
      <c r="GX52" s="66"/>
      <c r="GY52" s="66"/>
      <c r="GZ52" s="66"/>
      <c r="HA52" s="66"/>
      <c r="HB52" s="66"/>
      <c r="HC52" s="66"/>
      <c r="HD52" s="66"/>
      <c r="HE52" s="66"/>
      <c r="HF52" s="66"/>
      <c r="HG52" s="66"/>
      <c r="HH52" s="66"/>
      <c r="HI52" s="66"/>
      <c r="HJ52" s="66"/>
      <c r="HK52" s="66"/>
      <c r="HL52" s="66"/>
      <c r="HM52" s="66"/>
      <c r="HN52" s="66"/>
      <c r="HO52" s="66"/>
      <c r="HP52" s="66"/>
      <c r="HQ52" s="66"/>
      <c r="HR52" s="66"/>
      <c r="HS52" s="66"/>
      <c r="HT52" s="66"/>
      <c r="HU52" s="66"/>
      <c r="HV52" s="66"/>
      <c r="HW52" s="66"/>
      <c r="HX52" s="66"/>
      <c r="HY52" s="66"/>
      <c r="HZ52" s="66"/>
      <c r="IA52" s="66"/>
      <c r="IB52" s="66"/>
      <c r="IC52" s="66"/>
      <c r="ID52" s="66"/>
      <c r="IE52" s="66"/>
      <c r="IF52" s="66"/>
      <c r="IG52" s="66"/>
      <c r="IH52" s="66"/>
      <c r="II52" s="66"/>
      <c r="IJ52" s="66"/>
      <c r="IK52" s="66"/>
      <c r="IL52" s="66"/>
      <c r="IM52" s="66"/>
      <c r="IN52" s="66"/>
      <c r="IO52" s="66"/>
      <c r="IP52" s="66"/>
      <c r="IQ52" s="66"/>
      <c r="IR52" s="66"/>
      <c r="IS52" s="66"/>
    </row>
    <row r="53" spans="1:253" ht="37.5" customHeight="1" x14ac:dyDescent="0.3">
      <c r="A53" s="33" t="s">
        <v>154</v>
      </c>
      <c r="B53" s="30" t="s">
        <v>77</v>
      </c>
      <c r="C53" s="28" t="s">
        <v>20</v>
      </c>
      <c r="D53" s="73">
        <v>342</v>
      </c>
      <c r="E53" s="69"/>
      <c r="F53" s="70"/>
      <c r="G53" s="71"/>
      <c r="H53" s="72"/>
      <c r="I53" s="68"/>
      <c r="J53" s="70"/>
      <c r="K53" s="32"/>
      <c r="L53" s="66"/>
      <c r="M53" s="66"/>
      <c r="N53" s="66"/>
      <c r="O53" s="66"/>
      <c r="P53" s="66"/>
      <c r="Q53" s="66"/>
      <c r="R53" s="66"/>
      <c r="S53" s="66"/>
      <c r="T53" s="66"/>
      <c r="U53" s="66"/>
      <c r="V53" s="66"/>
      <c r="W53" s="66"/>
      <c r="X53" s="66"/>
      <c r="Y53" s="66"/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66"/>
      <c r="AL53" s="66"/>
      <c r="AM53" s="66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6"/>
      <c r="AY53" s="66"/>
      <c r="AZ53" s="66"/>
      <c r="BA53" s="66"/>
      <c r="BB53" s="66"/>
      <c r="BC53" s="66"/>
      <c r="BD53" s="66"/>
      <c r="BE53" s="66"/>
      <c r="BF53" s="66"/>
      <c r="BG53" s="66"/>
      <c r="BH53" s="66"/>
      <c r="BI53" s="66"/>
      <c r="BJ53" s="66"/>
      <c r="BK53" s="66"/>
      <c r="BL53" s="66"/>
      <c r="BM53" s="66"/>
      <c r="BN53" s="66"/>
      <c r="BO53" s="66"/>
      <c r="BP53" s="66"/>
      <c r="BQ53" s="66"/>
      <c r="BR53" s="66"/>
      <c r="BS53" s="66"/>
      <c r="BT53" s="66"/>
      <c r="BU53" s="66"/>
      <c r="BV53" s="66"/>
      <c r="BW53" s="66"/>
      <c r="BX53" s="66"/>
      <c r="BY53" s="66"/>
      <c r="BZ53" s="66"/>
      <c r="CA53" s="66"/>
      <c r="CB53" s="66"/>
      <c r="CC53" s="66"/>
      <c r="CD53" s="66"/>
      <c r="CE53" s="66"/>
      <c r="CF53" s="66"/>
      <c r="CG53" s="66"/>
      <c r="CH53" s="66"/>
      <c r="CI53" s="66"/>
      <c r="CJ53" s="66"/>
      <c r="CK53" s="66"/>
      <c r="CL53" s="66"/>
      <c r="CM53" s="66"/>
      <c r="CN53" s="66"/>
      <c r="CO53" s="66"/>
      <c r="CP53" s="66"/>
      <c r="CQ53" s="66"/>
      <c r="CR53" s="66"/>
      <c r="CS53" s="66"/>
      <c r="CT53" s="66"/>
      <c r="CU53" s="66"/>
      <c r="CV53" s="66"/>
      <c r="CW53" s="66"/>
      <c r="CX53" s="66"/>
      <c r="CY53" s="66"/>
      <c r="CZ53" s="66"/>
      <c r="DA53" s="66"/>
      <c r="DB53" s="66"/>
      <c r="DC53" s="66"/>
      <c r="DD53" s="66"/>
      <c r="DE53" s="66"/>
      <c r="DF53" s="66"/>
      <c r="DG53" s="66"/>
      <c r="DH53" s="66"/>
      <c r="DI53" s="66"/>
      <c r="DJ53" s="66"/>
      <c r="DK53" s="66"/>
      <c r="DL53" s="66"/>
      <c r="DM53" s="66"/>
      <c r="DN53" s="66"/>
      <c r="DO53" s="66"/>
      <c r="DP53" s="66"/>
      <c r="DQ53" s="66"/>
      <c r="DR53" s="66"/>
      <c r="DS53" s="66"/>
      <c r="DT53" s="66"/>
      <c r="DU53" s="66"/>
      <c r="DV53" s="66"/>
      <c r="DW53" s="66"/>
      <c r="DX53" s="66"/>
      <c r="DY53" s="66"/>
      <c r="DZ53" s="66"/>
      <c r="EA53" s="66"/>
      <c r="EB53" s="66"/>
      <c r="EC53" s="66"/>
      <c r="ED53" s="66"/>
      <c r="EE53" s="66"/>
      <c r="EF53" s="66"/>
      <c r="EG53" s="66"/>
      <c r="EH53" s="66"/>
      <c r="EI53" s="66"/>
      <c r="EJ53" s="66"/>
      <c r="EK53" s="66"/>
      <c r="EL53" s="66"/>
      <c r="EM53" s="66"/>
      <c r="EN53" s="66"/>
      <c r="EO53" s="66"/>
      <c r="EP53" s="66"/>
      <c r="EQ53" s="66"/>
      <c r="ER53" s="66"/>
      <c r="ES53" s="66"/>
      <c r="ET53" s="66"/>
      <c r="EU53" s="66"/>
      <c r="EV53" s="66"/>
      <c r="EW53" s="66"/>
      <c r="EX53" s="66"/>
      <c r="EY53" s="66"/>
      <c r="EZ53" s="66"/>
      <c r="FA53" s="66"/>
      <c r="FB53" s="66"/>
      <c r="FC53" s="66"/>
      <c r="FD53" s="66"/>
      <c r="FE53" s="66"/>
      <c r="FF53" s="66"/>
      <c r="FG53" s="66"/>
      <c r="FH53" s="66"/>
      <c r="FI53" s="66"/>
      <c r="FJ53" s="66"/>
      <c r="FK53" s="66"/>
      <c r="FL53" s="66"/>
      <c r="FM53" s="66"/>
      <c r="FN53" s="66"/>
      <c r="FO53" s="66"/>
      <c r="FP53" s="66"/>
      <c r="FQ53" s="66"/>
      <c r="FR53" s="66"/>
      <c r="FS53" s="66"/>
      <c r="FT53" s="66"/>
      <c r="FU53" s="66"/>
      <c r="FV53" s="66"/>
      <c r="FW53" s="66"/>
      <c r="FX53" s="66"/>
      <c r="FY53" s="66"/>
      <c r="FZ53" s="66"/>
      <c r="GA53" s="66"/>
      <c r="GB53" s="66"/>
      <c r="GC53" s="66"/>
      <c r="GD53" s="66"/>
      <c r="GE53" s="66"/>
      <c r="GF53" s="66"/>
      <c r="GG53" s="66"/>
      <c r="GH53" s="66"/>
      <c r="GI53" s="66"/>
      <c r="GJ53" s="66"/>
      <c r="GK53" s="66"/>
      <c r="GL53" s="66"/>
      <c r="GM53" s="66"/>
      <c r="GN53" s="66"/>
      <c r="GO53" s="66"/>
      <c r="GP53" s="66"/>
      <c r="GQ53" s="66"/>
      <c r="GR53" s="66"/>
      <c r="GS53" s="66"/>
      <c r="GT53" s="66"/>
      <c r="GU53" s="66"/>
      <c r="GV53" s="66"/>
      <c r="GW53" s="66"/>
      <c r="GX53" s="66"/>
      <c r="GY53" s="66"/>
      <c r="GZ53" s="66"/>
      <c r="HA53" s="66"/>
      <c r="HB53" s="66"/>
      <c r="HC53" s="66"/>
      <c r="HD53" s="66"/>
      <c r="HE53" s="66"/>
      <c r="HF53" s="66"/>
      <c r="HG53" s="66"/>
      <c r="HH53" s="66"/>
      <c r="HI53" s="66"/>
      <c r="HJ53" s="66"/>
      <c r="HK53" s="66"/>
      <c r="HL53" s="66"/>
      <c r="HM53" s="66"/>
      <c r="HN53" s="66"/>
      <c r="HO53" s="66"/>
      <c r="HP53" s="66"/>
      <c r="HQ53" s="66"/>
      <c r="HR53" s="66"/>
      <c r="HS53" s="66"/>
      <c r="HT53" s="66"/>
      <c r="HU53" s="66"/>
      <c r="HV53" s="66"/>
      <c r="HW53" s="66"/>
      <c r="HX53" s="66"/>
      <c r="HY53" s="66"/>
      <c r="HZ53" s="66"/>
      <c r="IA53" s="66"/>
      <c r="IB53" s="66"/>
      <c r="IC53" s="66"/>
      <c r="ID53" s="66"/>
      <c r="IE53" s="66"/>
      <c r="IF53" s="66"/>
      <c r="IG53" s="66"/>
      <c r="IH53" s="66"/>
      <c r="II53" s="66"/>
      <c r="IJ53" s="66"/>
      <c r="IK53" s="66"/>
      <c r="IL53" s="66"/>
      <c r="IM53" s="66"/>
      <c r="IN53" s="66"/>
      <c r="IO53" s="66"/>
      <c r="IP53" s="66"/>
      <c r="IQ53" s="66"/>
      <c r="IR53" s="66"/>
    </row>
    <row r="54" spans="1:253" ht="35.25" customHeight="1" x14ac:dyDescent="0.3">
      <c r="A54" s="33" t="s">
        <v>237</v>
      </c>
      <c r="B54" s="30" t="s">
        <v>116</v>
      </c>
      <c r="C54" s="28" t="s">
        <v>20</v>
      </c>
      <c r="D54" s="73">
        <v>120</v>
      </c>
      <c r="E54" s="69"/>
      <c r="F54" s="70"/>
      <c r="G54" s="71"/>
      <c r="H54" s="72"/>
      <c r="I54" s="68"/>
      <c r="J54" s="70"/>
      <c r="K54" s="32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66"/>
      <c r="Y54" s="66"/>
      <c r="Z54" s="66"/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66"/>
      <c r="AL54" s="66"/>
      <c r="AM54" s="66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6"/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6"/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6"/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6"/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6"/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6"/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6"/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6"/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6"/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6"/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6"/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6"/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6"/>
      <c r="HX54" s="66"/>
      <c r="HY54" s="66"/>
      <c r="HZ54" s="66"/>
      <c r="IA54" s="66"/>
      <c r="IB54" s="66"/>
      <c r="IC54" s="66"/>
      <c r="ID54" s="66"/>
      <c r="IE54" s="66"/>
      <c r="IF54" s="66"/>
      <c r="IG54" s="66"/>
      <c r="IH54" s="66"/>
      <c r="II54" s="66"/>
      <c r="IJ54" s="66"/>
      <c r="IK54" s="66"/>
      <c r="IL54" s="66"/>
      <c r="IM54" s="66"/>
      <c r="IN54" s="66"/>
      <c r="IO54" s="66"/>
      <c r="IP54" s="66"/>
      <c r="IQ54" s="66"/>
    </row>
    <row r="55" spans="1:253" ht="58.5" customHeight="1" x14ac:dyDescent="0.2">
      <c r="A55" s="27">
        <v>46</v>
      </c>
      <c r="B55" s="74" t="s">
        <v>117</v>
      </c>
      <c r="C55" s="28" t="s">
        <v>20</v>
      </c>
      <c r="D55" s="29">
        <v>678</v>
      </c>
      <c r="E55" s="28"/>
      <c r="F55" s="29"/>
      <c r="G55" s="28"/>
      <c r="H55" s="29"/>
      <c r="I55" s="28"/>
      <c r="J55" s="29"/>
      <c r="K55" s="32"/>
    </row>
    <row r="56" spans="1:253" ht="55.5" customHeight="1" x14ac:dyDescent="0.2">
      <c r="A56" s="27">
        <v>47</v>
      </c>
      <c r="B56" s="74" t="s">
        <v>118</v>
      </c>
      <c r="C56" s="28" t="s">
        <v>20</v>
      </c>
      <c r="D56" s="29">
        <v>390</v>
      </c>
      <c r="E56" s="28"/>
      <c r="F56" s="29"/>
      <c r="G56" s="28"/>
      <c r="H56" s="29"/>
      <c r="I56" s="28"/>
      <c r="J56" s="29"/>
      <c r="K56" s="32"/>
    </row>
    <row r="57" spans="1:253" ht="56.25" customHeight="1" x14ac:dyDescent="0.3">
      <c r="A57" s="67" t="s">
        <v>156</v>
      </c>
      <c r="B57" s="30" t="s">
        <v>120</v>
      </c>
      <c r="C57" s="28" t="s">
        <v>20</v>
      </c>
      <c r="D57" s="73">
        <v>44</v>
      </c>
      <c r="E57" s="69"/>
      <c r="F57" s="70"/>
      <c r="G57" s="71"/>
      <c r="H57" s="72"/>
      <c r="I57" s="68"/>
      <c r="J57" s="70"/>
      <c r="K57" s="32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66"/>
      <c r="Y57" s="66"/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66"/>
      <c r="AL57" s="66"/>
      <c r="AM57" s="66"/>
      <c r="AN57" s="66"/>
      <c r="AO57" s="66"/>
      <c r="AP57" s="66"/>
      <c r="AQ57" s="66"/>
      <c r="AR57" s="66"/>
      <c r="AS57" s="66"/>
      <c r="AT57" s="66"/>
      <c r="AU57" s="66"/>
      <c r="AV57" s="66"/>
      <c r="AW57" s="66"/>
      <c r="AX57" s="66"/>
      <c r="AY57" s="66"/>
      <c r="AZ57" s="66"/>
      <c r="BA57" s="66"/>
      <c r="BB57" s="66"/>
      <c r="BC57" s="66"/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6"/>
      <c r="DF57" s="66"/>
      <c r="DG57" s="66"/>
      <c r="DH57" s="66"/>
      <c r="DI57" s="66"/>
      <c r="DJ57" s="66"/>
      <c r="DK57" s="66"/>
      <c r="DL57" s="66"/>
      <c r="DM57" s="66"/>
      <c r="DN57" s="66"/>
      <c r="DO57" s="66"/>
      <c r="DP57" s="66"/>
      <c r="DQ57" s="66"/>
      <c r="DR57" s="66"/>
      <c r="DS57" s="66"/>
      <c r="DT57" s="66"/>
      <c r="DU57" s="66"/>
      <c r="DV57" s="66"/>
      <c r="DW57" s="66"/>
      <c r="DX57" s="66"/>
      <c r="DY57" s="66"/>
      <c r="DZ57" s="66"/>
      <c r="EA57" s="66"/>
      <c r="EB57" s="66"/>
      <c r="EC57" s="66"/>
      <c r="ED57" s="66"/>
      <c r="EE57" s="66"/>
      <c r="EF57" s="66"/>
      <c r="EG57" s="66"/>
      <c r="EH57" s="66"/>
      <c r="EI57" s="66"/>
      <c r="EJ57" s="66"/>
      <c r="EK57" s="66"/>
      <c r="EL57" s="66"/>
      <c r="EM57" s="66"/>
      <c r="EN57" s="66"/>
      <c r="EO57" s="66"/>
      <c r="EP57" s="66"/>
      <c r="EQ57" s="66"/>
      <c r="ER57" s="66"/>
      <c r="ES57" s="66"/>
      <c r="ET57" s="66"/>
      <c r="EU57" s="66"/>
      <c r="EV57" s="66"/>
      <c r="EW57" s="66"/>
      <c r="EX57" s="66"/>
      <c r="EY57" s="66"/>
      <c r="EZ57" s="66"/>
      <c r="FA57" s="66"/>
      <c r="FB57" s="66"/>
      <c r="FC57" s="66"/>
      <c r="FD57" s="66"/>
      <c r="FE57" s="66"/>
      <c r="FF57" s="66"/>
      <c r="FG57" s="66"/>
      <c r="FH57" s="66"/>
      <c r="FI57" s="66"/>
      <c r="FJ57" s="66"/>
      <c r="FK57" s="66"/>
      <c r="FL57" s="66"/>
      <c r="FM57" s="66"/>
      <c r="FN57" s="66"/>
      <c r="FO57" s="66"/>
      <c r="FP57" s="66"/>
      <c r="FQ57" s="66"/>
      <c r="FR57" s="66"/>
      <c r="FS57" s="66"/>
      <c r="FT57" s="66"/>
      <c r="FU57" s="66"/>
      <c r="FV57" s="66"/>
      <c r="FW57" s="66"/>
      <c r="FX57" s="66"/>
      <c r="FY57" s="66"/>
      <c r="FZ57" s="66"/>
      <c r="GA57" s="66"/>
      <c r="GB57" s="66"/>
      <c r="GC57" s="66"/>
      <c r="GD57" s="66"/>
      <c r="GE57" s="66"/>
      <c r="GF57" s="66"/>
      <c r="GG57" s="66"/>
      <c r="GH57" s="66"/>
      <c r="GI57" s="66"/>
      <c r="GJ57" s="66"/>
      <c r="GK57" s="66"/>
      <c r="GL57" s="66"/>
      <c r="GM57" s="66"/>
      <c r="GN57" s="66"/>
      <c r="GO57" s="66"/>
      <c r="GP57" s="66"/>
      <c r="GQ57" s="66"/>
      <c r="GR57" s="66"/>
      <c r="GS57" s="66"/>
      <c r="GT57" s="66"/>
      <c r="GU57" s="66"/>
      <c r="GV57" s="66"/>
      <c r="GW57" s="66"/>
      <c r="GX57" s="66"/>
      <c r="GY57" s="66"/>
      <c r="GZ57" s="66"/>
      <c r="HA57" s="66"/>
      <c r="HB57" s="66"/>
      <c r="HC57" s="66"/>
      <c r="HD57" s="66"/>
      <c r="HE57" s="66"/>
      <c r="HF57" s="66"/>
      <c r="HG57" s="66"/>
      <c r="HH57" s="66"/>
      <c r="HI57" s="66"/>
      <c r="HJ57" s="66"/>
      <c r="HK57" s="66"/>
      <c r="HL57" s="66"/>
      <c r="HM57" s="66"/>
      <c r="HN57" s="66"/>
      <c r="HO57" s="66"/>
      <c r="HP57" s="66"/>
      <c r="HQ57" s="66"/>
      <c r="HR57" s="66"/>
      <c r="HS57" s="66"/>
      <c r="HT57" s="66"/>
      <c r="HU57" s="66"/>
      <c r="HV57" s="66"/>
      <c r="HW57" s="66"/>
      <c r="HX57" s="66"/>
      <c r="HY57" s="66"/>
      <c r="HZ57" s="66"/>
      <c r="IA57" s="66"/>
      <c r="IB57" s="66"/>
      <c r="IC57" s="66"/>
      <c r="ID57" s="66"/>
      <c r="IE57" s="66"/>
      <c r="IF57" s="66"/>
      <c r="IG57" s="66"/>
      <c r="IH57" s="66"/>
      <c r="II57" s="66"/>
      <c r="IJ57" s="66"/>
      <c r="IK57" s="66"/>
      <c r="IL57" s="66"/>
      <c r="IM57" s="66"/>
      <c r="IN57" s="66"/>
      <c r="IO57" s="66"/>
      <c r="IP57" s="66"/>
      <c r="IQ57" s="66"/>
    </row>
    <row r="58" spans="1:253" ht="44.25" customHeight="1" x14ac:dyDescent="0.3">
      <c r="A58" s="67" t="s">
        <v>200</v>
      </c>
      <c r="B58" s="30" t="s">
        <v>119</v>
      </c>
      <c r="C58" s="28" t="s">
        <v>20</v>
      </c>
      <c r="D58" s="73">
        <v>542</v>
      </c>
      <c r="E58" s="69"/>
      <c r="F58" s="70"/>
      <c r="G58" s="71"/>
      <c r="H58" s="72"/>
      <c r="I58" s="68"/>
      <c r="J58" s="70"/>
      <c r="K58" s="32"/>
      <c r="L58" s="66"/>
      <c r="M58" s="66"/>
      <c r="N58" s="66"/>
      <c r="O58" s="66"/>
      <c r="P58" s="66"/>
      <c r="Q58" s="66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66"/>
      <c r="AL58" s="66"/>
      <c r="AM58" s="66"/>
      <c r="AN58" s="66"/>
      <c r="AO58" s="66"/>
      <c r="AP58" s="66"/>
      <c r="AQ58" s="66"/>
      <c r="AR58" s="66"/>
      <c r="AS58" s="66"/>
      <c r="AT58" s="66"/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6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6"/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6"/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6"/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6"/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6"/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6"/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6"/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6"/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6"/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6"/>
      <c r="HT58" s="66"/>
      <c r="HU58" s="66"/>
      <c r="HV58" s="66"/>
      <c r="HW58" s="66"/>
      <c r="HX58" s="66"/>
      <c r="HY58" s="66"/>
      <c r="HZ58" s="66"/>
      <c r="IA58" s="66"/>
      <c r="IB58" s="66"/>
      <c r="IC58" s="66"/>
      <c r="ID58" s="66"/>
      <c r="IE58" s="66"/>
      <c r="IF58" s="66"/>
      <c r="IG58" s="66"/>
      <c r="IH58" s="66"/>
      <c r="II58" s="66"/>
      <c r="IJ58" s="66"/>
      <c r="IK58" s="66"/>
      <c r="IL58" s="66"/>
      <c r="IM58" s="66"/>
      <c r="IN58" s="66"/>
      <c r="IO58" s="66"/>
      <c r="IP58" s="66"/>
      <c r="IQ58" s="66"/>
    </row>
    <row r="59" spans="1:253" ht="43.5" customHeight="1" x14ac:dyDescent="0.2">
      <c r="A59" s="27">
        <v>50</v>
      </c>
      <c r="B59" s="74" t="s">
        <v>206</v>
      </c>
      <c r="C59" s="28" t="s">
        <v>20</v>
      </c>
      <c r="D59" s="29">
        <v>48.6</v>
      </c>
      <c r="E59" s="28"/>
      <c r="F59" s="29"/>
      <c r="G59" s="28"/>
      <c r="H59" s="29"/>
      <c r="I59" s="28"/>
      <c r="J59" s="29"/>
      <c r="K59" s="32"/>
      <c r="L59" s="57"/>
    </row>
    <row r="60" spans="1:253" ht="39" customHeight="1" x14ac:dyDescent="0.3">
      <c r="A60" s="33" t="s">
        <v>157</v>
      </c>
      <c r="B60" s="30" t="s">
        <v>122</v>
      </c>
      <c r="C60" s="28" t="s">
        <v>20</v>
      </c>
      <c r="D60" s="73">
        <v>15.8</v>
      </c>
      <c r="E60" s="69"/>
      <c r="F60" s="70"/>
      <c r="G60" s="71"/>
      <c r="H60" s="72"/>
      <c r="I60" s="68"/>
      <c r="J60" s="70"/>
      <c r="K60" s="32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66"/>
      <c r="Y60" s="66"/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66"/>
      <c r="AL60" s="66"/>
      <c r="AM60" s="66"/>
      <c r="AN60" s="66"/>
      <c r="AO60" s="66"/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6"/>
      <c r="BB60" s="66"/>
      <c r="BC60" s="66"/>
      <c r="BD60" s="66"/>
      <c r="BE60" s="66"/>
      <c r="BF60" s="66"/>
      <c r="BG60" s="66"/>
      <c r="BH60" s="66"/>
      <c r="BI60" s="66"/>
      <c r="BJ60" s="66"/>
      <c r="BK60" s="66"/>
      <c r="BL60" s="66"/>
      <c r="BM60" s="66"/>
      <c r="BN60" s="66"/>
      <c r="BO60" s="66"/>
      <c r="BP60" s="66"/>
      <c r="BQ60" s="66"/>
      <c r="BR60" s="66"/>
      <c r="BS60" s="66"/>
      <c r="BT60" s="66"/>
      <c r="BU60" s="66"/>
      <c r="BV60" s="66"/>
      <c r="BW60" s="66"/>
      <c r="BX60" s="66"/>
      <c r="BY60" s="66"/>
      <c r="BZ60" s="66"/>
      <c r="CA60" s="66"/>
      <c r="CB60" s="66"/>
      <c r="CC60" s="66"/>
      <c r="CD60" s="66"/>
      <c r="CE60" s="66"/>
      <c r="CF60" s="66"/>
      <c r="CG60" s="66"/>
      <c r="CH60" s="66"/>
      <c r="CI60" s="66"/>
      <c r="CJ60" s="66"/>
      <c r="CK60" s="66"/>
      <c r="CL60" s="66"/>
      <c r="CM60" s="66"/>
      <c r="CN60" s="66"/>
      <c r="CO60" s="66"/>
      <c r="CP60" s="66"/>
      <c r="CQ60" s="66"/>
      <c r="CR60" s="66"/>
      <c r="CS60" s="66"/>
      <c r="CT60" s="66"/>
      <c r="CU60" s="66"/>
      <c r="CV60" s="66"/>
      <c r="CW60" s="66"/>
      <c r="CX60" s="66"/>
      <c r="CY60" s="66"/>
      <c r="CZ60" s="66"/>
      <c r="DA60" s="66"/>
      <c r="DB60" s="66"/>
      <c r="DC60" s="66"/>
      <c r="DD60" s="66"/>
      <c r="DE60" s="66"/>
      <c r="DF60" s="66"/>
      <c r="DG60" s="66"/>
      <c r="DH60" s="66"/>
      <c r="DI60" s="66"/>
      <c r="DJ60" s="66"/>
      <c r="DK60" s="66"/>
      <c r="DL60" s="66"/>
      <c r="DM60" s="66"/>
      <c r="DN60" s="66"/>
      <c r="DO60" s="66"/>
      <c r="DP60" s="66"/>
      <c r="DQ60" s="66"/>
      <c r="DR60" s="66"/>
      <c r="DS60" s="66"/>
      <c r="DT60" s="66"/>
      <c r="DU60" s="66"/>
      <c r="DV60" s="66"/>
      <c r="DW60" s="66"/>
      <c r="DX60" s="66"/>
      <c r="DY60" s="66"/>
      <c r="DZ60" s="66"/>
      <c r="EA60" s="66"/>
      <c r="EB60" s="66"/>
      <c r="EC60" s="66"/>
      <c r="ED60" s="66"/>
      <c r="EE60" s="66"/>
      <c r="EF60" s="66"/>
      <c r="EG60" s="66"/>
      <c r="EH60" s="66"/>
      <c r="EI60" s="66"/>
      <c r="EJ60" s="66"/>
      <c r="EK60" s="66"/>
      <c r="EL60" s="66"/>
      <c r="EM60" s="66"/>
      <c r="EN60" s="66"/>
      <c r="EO60" s="66"/>
      <c r="EP60" s="66"/>
      <c r="EQ60" s="66"/>
      <c r="ER60" s="66"/>
      <c r="ES60" s="66"/>
      <c r="ET60" s="66"/>
      <c r="EU60" s="66"/>
      <c r="EV60" s="66"/>
      <c r="EW60" s="66"/>
      <c r="EX60" s="66"/>
      <c r="EY60" s="66"/>
      <c r="EZ60" s="66"/>
      <c r="FA60" s="66"/>
      <c r="FB60" s="66"/>
      <c r="FC60" s="66"/>
      <c r="FD60" s="66"/>
      <c r="FE60" s="66"/>
      <c r="FF60" s="66"/>
      <c r="FG60" s="66"/>
      <c r="FH60" s="66"/>
      <c r="FI60" s="66"/>
      <c r="FJ60" s="66"/>
      <c r="FK60" s="66"/>
      <c r="FL60" s="66"/>
      <c r="FM60" s="66"/>
      <c r="FN60" s="66"/>
      <c r="FO60" s="66"/>
      <c r="FP60" s="66"/>
      <c r="FQ60" s="66"/>
      <c r="FR60" s="66"/>
      <c r="FS60" s="66"/>
      <c r="FT60" s="66"/>
      <c r="FU60" s="66"/>
      <c r="FV60" s="66"/>
      <c r="FW60" s="66"/>
      <c r="FX60" s="66"/>
      <c r="FY60" s="66"/>
      <c r="FZ60" s="66"/>
      <c r="GA60" s="66"/>
      <c r="GB60" s="66"/>
      <c r="GC60" s="66"/>
      <c r="GD60" s="66"/>
      <c r="GE60" s="66"/>
      <c r="GF60" s="66"/>
      <c r="GG60" s="66"/>
      <c r="GH60" s="66"/>
      <c r="GI60" s="66"/>
      <c r="GJ60" s="66"/>
      <c r="GK60" s="66"/>
      <c r="GL60" s="66"/>
      <c r="GM60" s="66"/>
      <c r="GN60" s="66"/>
      <c r="GO60" s="66"/>
      <c r="GP60" s="66"/>
      <c r="GQ60" s="66"/>
      <c r="GR60" s="66"/>
      <c r="GS60" s="66"/>
      <c r="GT60" s="66"/>
      <c r="GU60" s="66"/>
      <c r="GV60" s="66"/>
      <c r="GW60" s="66"/>
      <c r="GX60" s="66"/>
      <c r="GY60" s="66"/>
      <c r="GZ60" s="66"/>
      <c r="HA60" s="66"/>
      <c r="HB60" s="66"/>
      <c r="HC60" s="66"/>
      <c r="HD60" s="66"/>
      <c r="HE60" s="66"/>
      <c r="HF60" s="66"/>
      <c r="HG60" s="66"/>
      <c r="HH60" s="66"/>
      <c r="HI60" s="66"/>
      <c r="HJ60" s="66"/>
      <c r="HK60" s="66"/>
      <c r="HL60" s="66"/>
      <c r="HM60" s="66"/>
      <c r="HN60" s="66"/>
      <c r="HO60" s="66"/>
      <c r="HP60" s="66"/>
      <c r="HQ60" s="66"/>
      <c r="HR60" s="66"/>
      <c r="HS60" s="66"/>
      <c r="HT60" s="66"/>
      <c r="HU60" s="66"/>
      <c r="HV60" s="66"/>
      <c r="HW60" s="66"/>
      <c r="HX60" s="66"/>
      <c r="HY60" s="66"/>
      <c r="HZ60" s="66"/>
      <c r="IA60" s="66"/>
      <c r="IB60" s="66"/>
      <c r="IC60" s="66"/>
      <c r="ID60" s="66"/>
      <c r="IE60" s="66"/>
      <c r="IF60" s="66"/>
      <c r="IG60" s="66"/>
      <c r="IH60" s="66"/>
      <c r="II60" s="66"/>
      <c r="IJ60" s="66"/>
      <c r="IK60" s="66"/>
      <c r="IL60" s="66"/>
      <c r="IM60" s="66"/>
      <c r="IN60" s="66"/>
      <c r="IO60" s="66"/>
    </row>
    <row r="61" spans="1:253" ht="39" customHeight="1" x14ac:dyDescent="0.3">
      <c r="A61" s="33" t="s">
        <v>158</v>
      </c>
      <c r="B61" s="30" t="s">
        <v>123</v>
      </c>
      <c r="C61" s="28" t="s">
        <v>20</v>
      </c>
      <c r="D61" s="73">
        <v>30.6</v>
      </c>
      <c r="E61" s="69"/>
      <c r="F61" s="70"/>
      <c r="G61" s="71"/>
      <c r="H61" s="72"/>
      <c r="I61" s="68"/>
      <c r="J61" s="70"/>
      <c r="K61" s="32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66"/>
      <c r="AL61" s="66"/>
      <c r="AM61" s="66"/>
      <c r="AN61" s="66"/>
      <c r="AO61" s="66"/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6"/>
      <c r="BB61" s="66"/>
      <c r="BC61" s="66"/>
      <c r="BD61" s="66"/>
      <c r="BE61" s="66"/>
      <c r="BF61" s="66"/>
      <c r="BG61" s="66"/>
      <c r="BH61" s="66"/>
      <c r="BI61" s="66"/>
      <c r="BJ61" s="66"/>
      <c r="BK61" s="66"/>
      <c r="BL61" s="66"/>
      <c r="BM61" s="66"/>
      <c r="BN61" s="66"/>
      <c r="BO61" s="66"/>
      <c r="BP61" s="66"/>
      <c r="BQ61" s="66"/>
      <c r="BR61" s="66"/>
      <c r="BS61" s="66"/>
      <c r="BT61" s="66"/>
      <c r="BU61" s="66"/>
      <c r="BV61" s="66"/>
      <c r="BW61" s="66"/>
      <c r="BX61" s="66"/>
      <c r="BY61" s="66"/>
      <c r="BZ61" s="66"/>
      <c r="CA61" s="66"/>
      <c r="CB61" s="66"/>
      <c r="CC61" s="66"/>
      <c r="CD61" s="66"/>
      <c r="CE61" s="66"/>
      <c r="CF61" s="66"/>
      <c r="CG61" s="66"/>
      <c r="CH61" s="66"/>
      <c r="CI61" s="66"/>
      <c r="CJ61" s="66"/>
      <c r="CK61" s="66"/>
      <c r="CL61" s="66"/>
      <c r="CM61" s="66"/>
      <c r="CN61" s="66"/>
      <c r="CO61" s="66"/>
      <c r="CP61" s="66"/>
      <c r="CQ61" s="66"/>
      <c r="CR61" s="66"/>
      <c r="CS61" s="66"/>
      <c r="CT61" s="66"/>
      <c r="CU61" s="66"/>
      <c r="CV61" s="66"/>
      <c r="CW61" s="66"/>
      <c r="CX61" s="66"/>
      <c r="CY61" s="66"/>
      <c r="CZ61" s="66"/>
      <c r="DA61" s="66"/>
      <c r="DB61" s="66"/>
      <c r="DC61" s="66"/>
      <c r="DD61" s="66"/>
      <c r="DE61" s="66"/>
      <c r="DF61" s="66"/>
      <c r="DG61" s="66"/>
      <c r="DH61" s="66"/>
      <c r="DI61" s="66"/>
      <c r="DJ61" s="66"/>
      <c r="DK61" s="66"/>
      <c r="DL61" s="66"/>
      <c r="DM61" s="66"/>
      <c r="DN61" s="66"/>
      <c r="DO61" s="66"/>
      <c r="DP61" s="66"/>
      <c r="DQ61" s="66"/>
      <c r="DR61" s="66"/>
      <c r="DS61" s="66"/>
      <c r="DT61" s="66"/>
      <c r="DU61" s="66"/>
      <c r="DV61" s="66"/>
      <c r="DW61" s="66"/>
      <c r="DX61" s="66"/>
      <c r="DY61" s="66"/>
      <c r="DZ61" s="66"/>
      <c r="EA61" s="66"/>
      <c r="EB61" s="66"/>
      <c r="EC61" s="66"/>
      <c r="ED61" s="66"/>
      <c r="EE61" s="66"/>
      <c r="EF61" s="66"/>
      <c r="EG61" s="66"/>
      <c r="EH61" s="66"/>
      <c r="EI61" s="66"/>
      <c r="EJ61" s="66"/>
      <c r="EK61" s="66"/>
      <c r="EL61" s="66"/>
      <c r="EM61" s="66"/>
      <c r="EN61" s="66"/>
      <c r="EO61" s="66"/>
      <c r="EP61" s="66"/>
      <c r="EQ61" s="66"/>
      <c r="ER61" s="66"/>
      <c r="ES61" s="66"/>
      <c r="ET61" s="66"/>
      <c r="EU61" s="66"/>
      <c r="EV61" s="66"/>
      <c r="EW61" s="66"/>
      <c r="EX61" s="66"/>
      <c r="EY61" s="66"/>
      <c r="EZ61" s="66"/>
      <c r="FA61" s="66"/>
      <c r="FB61" s="66"/>
      <c r="FC61" s="66"/>
      <c r="FD61" s="66"/>
      <c r="FE61" s="66"/>
      <c r="FF61" s="66"/>
      <c r="FG61" s="66"/>
      <c r="FH61" s="66"/>
      <c r="FI61" s="66"/>
      <c r="FJ61" s="66"/>
      <c r="FK61" s="66"/>
      <c r="FL61" s="66"/>
      <c r="FM61" s="66"/>
      <c r="FN61" s="66"/>
      <c r="FO61" s="66"/>
      <c r="FP61" s="66"/>
      <c r="FQ61" s="66"/>
      <c r="FR61" s="66"/>
      <c r="FS61" s="66"/>
      <c r="FT61" s="66"/>
      <c r="FU61" s="66"/>
      <c r="FV61" s="66"/>
      <c r="FW61" s="66"/>
      <c r="FX61" s="66"/>
      <c r="FY61" s="66"/>
      <c r="FZ61" s="66"/>
      <c r="GA61" s="66"/>
      <c r="GB61" s="66"/>
      <c r="GC61" s="66"/>
      <c r="GD61" s="66"/>
      <c r="GE61" s="66"/>
      <c r="GF61" s="66"/>
      <c r="GG61" s="66"/>
      <c r="GH61" s="66"/>
      <c r="GI61" s="66"/>
      <c r="GJ61" s="66"/>
      <c r="GK61" s="66"/>
      <c r="GL61" s="66"/>
      <c r="GM61" s="66"/>
      <c r="GN61" s="66"/>
      <c r="GO61" s="66"/>
      <c r="GP61" s="66"/>
      <c r="GQ61" s="66"/>
      <c r="GR61" s="66"/>
      <c r="GS61" s="66"/>
      <c r="GT61" s="66"/>
      <c r="GU61" s="66"/>
      <c r="GV61" s="66"/>
      <c r="GW61" s="66"/>
      <c r="GX61" s="66"/>
      <c r="GY61" s="66"/>
      <c r="GZ61" s="66"/>
      <c r="HA61" s="66"/>
      <c r="HB61" s="66"/>
      <c r="HC61" s="66"/>
      <c r="HD61" s="66"/>
      <c r="HE61" s="66"/>
      <c r="HF61" s="66"/>
      <c r="HG61" s="66"/>
      <c r="HH61" s="66"/>
      <c r="HI61" s="66"/>
      <c r="HJ61" s="66"/>
      <c r="HK61" s="66"/>
      <c r="HL61" s="66"/>
      <c r="HM61" s="66"/>
      <c r="HN61" s="66"/>
      <c r="HO61" s="66"/>
      <c r="HP61" s="66"/>
      <c r="HQ61" s="66"/>
      <c r="HR61" s="66"/>
      <c r="HS61" s="66"/>
      <c r="HT61" s="66"/>
      <c r="HU61" s="66"/>
      <c r="HV61" s="66"/>
      <c r="HW61" s="66"/>
      <c r="HX61" s="66"/>
      <c r="HY61" s="66"/>
      <c r="HZ61" s="66"/>
      <c r="IA61" s="66"/>
      <c r="IB61" s="66"/>
      <c r="IC61" s="66"/>
      <c r="ID61" s="66"/>
      <c r="IE61" s="66"/>
      <c r="IF61" s="66"/>
      <c r="IG61" s="66"/>
      <c r="IH61" s="66"/>
      <c r="II61" s="66"/>
      <c r="IJ61" s="66"/>
      <c r="IK61" s="66"/>
      <c r="IL61" s="66"/>
      <c r="IM61" s="66"/>
      <c r="IN61" s="66"/>
      <c r="IO61" s="66"/>
    </row>
    <row r="62" spans="1:253" ht="39" customHeight="1" x14ac:dyDescent="0.3">
      <c r="A62" s="33" t="s">
        <v>159</v>
      </c>
      <c r="B62" s="30" t="s">
        <v>124</v>
      </c>
      <c r="C62" s="28" t="s">
        <v>20</v>
      </c>
      <c r="D62" s="73">
        <v>46.2</v>
      </c>
      <c r="E62" s="69"/>
      <c r="F62" s="70"/>
      <c r="G62" s="71"/>
      <c r="H62" s="72"/>
      <c r="I62" s="68"/>
      <c r="J62" s="70"/>
      <c r="K62" s="32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  <c r="BM62" s="66"/>
      <c r="BN62" s="66"/>
      <c r="BO62" s="66"/>
      <c r="BP62" s="66"/>
      <c r="BQ62" s="66"/>
      <c r="BR62" s="66"/>
      <c r="BS62" s="66"/>
      <c r="BT62" s="66"/>
      <c r="BU62" s="66"/>
      <c r="BV62" s="66"/>
      <c r="BW62" s="66"/>
      <c r="BX62" s="66"/>
      <c r="BY62" s="66"/>
      <c r="BZ62" s="66"/>
      <c r="CA62" s="66"/>
      <c r="CB62" s="66"/>
      <c r="CC62" s="66"/>
      <c r="CD62" s="66"/>
      <c r="CE62" s="66"/>
      <c r="CF62" s="66"/>
      <c r="CG62" s="66"/>
      <c r="CH62" s="66"/>
      <c r="CI62" s="66"/>
      <c r="CJ62" s="66"/>
      <c r="CK62" s="66"/>
      <c r="CL62" s="66"/>
      <c r="CM62" s="66"/>
      <c r="CN62" s="66"/>
      <c r="CO62" s="66"/>
      <c r="CP62" s="66"/>
      <c r="CQ62" s="66"/>
      <c r="CR62" s="66"/>
      <c r="CS62" s="66"/>
      <c r="CT62" s="66"/>
      <c r="CU62" s="66"/>
      <c r="CV62" s="66"/>
      <c r="CW62" s="66"/>
      <c r="CX62" s="66"/>
      <c r="CY62" s="66"/>
      <c r="CZ62" s="66"/>
      <c r="DA62" s="66"/>
      <c r="DB62" s="66"/>
      <c r="DC62" s="66"/>
      <c r="DD62" s="66"/>
      <c r="DE62" s="66"/>
      <c r="DF62" s="66"/>
      <c r="DG62" s="66"/>
      <c r="DH62" s="66"/>
      <c r="DI62" s="66"/>
      <c r="DJ62" s="66"/>
      <c r="DK62" s="66"/>
      <c r="DL62" s="66"/>
      <c r="DM62" s="66"/>
      <c r="DN62" s="66"/>
      <c r="DO62" s="66"/>
      <c r="DP62" s="66"/>
      <c r="DQ62" s="66"/>
      <c r="DR62" s="66"/>
      <c r="DS62" s="66"/>
      <c r="DT62" s="66"/>
      <c r="DU62" s="66"/>
      <c r="DV62" s="66"/>
      <c r="DW62" s="66"/>
      <c r="DX62" s="66"/>
      <c r="DY62" s="66"/>
      <c r="DZ62" s="66"/>
      <c r="EA62" s="66"/>
      <c r="EB62" s="66"/>
      <c r="EC62" s="66"/>
      <c r="ED62" s="66"/>
      <c r="EE62" s="66"/>
      <c r="EF62" s="66"/>
      <c r="EG62" s="66"/>
      <c r="EH62" s="66"/>
      <c r="EI62" s="66"/>
      <c r="EJ62" s="66"/>
      <c r="EK62" s="66"/>
      <c r="EL62" s="66"/>
      <c r="EM62" s="66"/>
      <c r="EN62" s="66"/>
      <c r="EO62" s="66"/>
      <c r="EP62" s="66"/>
      <c r="EQ62" s="66"/>
      <c r="ER62" s="66"/>
      <c r="ES62" s="66"/>
      <c r="ET62" s="66"/>
      <c r="EU62" s="66"/>
      <c r="EV62" s="66"/>
      <c r="EW62" s="66"/>
      <c r="EX62" s="66"/>
      <c r="EY62" s="66"/>
      <c r="EZ62" s="66"/>
      <c r="FA62" s="66"/>
      <c r="FB62" s="66"/>
      <c r="FC62" s="66"/>
      <c r="FD62" s="66"/>
      <c r="FE62" s="66"/>
      <c r="FF62" s="66"/>
      <c r="FG62" s="66"/>
      <c r="FH62" s="66"/>
      <c r="FI62" s="66"/>
      <c r="FJ62" s="66"/>
      <c r="FK62" s="66"/>
      <c r="FL62" s="66"/>
      <c r="FM62" s="66"/>
      <c r="FN62" s="66"/>
      <c r="FO62" s="66"/>
      <c r="FP62" s="66"/>
      <c r="FQ62" s="66"/>
      <c r="FR62" s="66"/>
      <c r="FS62" s="66"/>
      <c r="FT62" s="66"/>
      <c r="FU62" s="66"/>
      <c r="FV62" s="66"/>
      <c r="FW62" s="66"/>
      <c r="FX62" s="66"/>
      <c r="FY62" s="66"/>
      <c r="FZ62" s="66"/>
      <c r="GA62" s="66"/>
      <c r="GB62" s="66"/>
      <c r="GC62" s="66"/>
      <c r="GD62" s="66"/>
      <c r="GE62" s="66"/>
      <c r="GF62" s="66"/>
      <c r="GG62" s="66"/>
      <c r="GH62" s="66"/>
      <c r="GI62" s="66"/>
      <c r="GJ62" s="66"/>
      <c r="GK62" s="66"/>
      <c r="GL62" s="66"/>
      <c r="GM62" s="66"/>
      <c r="GN62" s="66"/>
      <c r="GO62" s="66"/>
      <c r="GP62" s="66"/>
      <c r="GQ62" s="66"/>
      <c r="GR62" s="66"/>
      <c r="GS62" s="66"/>
      <c r="GT62" s="66"/>
      <c r="GU62" s="66"/>
      <c r="GV62" s="66"/>
      <c r="GW62" s="66"/>
      <c r="GX62" s="66"/>
      <c r="GY62" s="66"/>
      <c r="GZ62" s="66"/>
      <c r="HA62" s="66"/>
      <c r="HB62" s="66"/>
      <c r="HC62" s="66"/>
      <c r="HD62" s="66"/>
      <c r="HE62" s="66"/>
      <c r="HF62" s="66"/>
      <c r="HG62" s="66"/>
      <c r="HH62" s="66"/>
      <c r="HI62" s="66"/>
      <c r="HJ62" s="66"/>
      <c r="HK62" s="66"/>
      <c r="HL62" s="66"/>
      <c r="HM62" s="66"/>
      <c r="HN62" s="66"/>
      <c r="HO62" s="66"/>
      <c r="HP62" s="66"/>
      <c r="HQ62" s="66"/>
      <c r="HR62" s="66"/>
      <c r="HS62" s="66"/>
      <c r="HT62" s="66"/>
      <c r="HU62" s="66"/>
      <c r="HV62" s="66"/>
      <c r="HW62" s="66"/>
      <c r="HX62" s="66"/>
      <c r="HY62" s="66"/>
      <c r="HZ62" s="66"/>
      <c r="IA62" s="66"/>
      <c r="IB62" s="66"/>
      <c r="IC62" s="66"/>
      <c r="ID62" s="66"/>
      <c r="IE62" s="66"/>
      <c r="IF62" s="66"/>
      <c r="IG62" s="66"/>
      <c r="IH62" s="66"/>
      <c r="II62" s="66"/>
      <c r="IJ62" s="66"/>
      <c r="IK62" s="66"/>
      <c r="IL62" s="66"/>
      <c r="IM62" s="66"/>
      <c r="IN62" s="66"/>
      <c r="IO62" s="66"/>
    </row>
    <row r="63" spans="1:253" ht="39" customHeight="1" x14ac:dyDescent="0.3">
      <c r="A63" s="33" t="s">
        <v>160</v>
      </c>
      <c r="B63" s="30" t="s">
        <v>212</v>
      </c>
      <c r="C63" s="28" t="s">
        <v>20</v>
      </c>
      <c r="D63" s="73">
        <v>37.799999999999997</v>
      </c>
      <c r="E63" s="29"/>
      <c r="F63" s="31"/>
      <c r="G63" s="71"/>
      <c r="H63" s="72"/>
      <c r="I63" s="68"/>
      <c r="J63" s="70"/>
      <c r="K63" s="32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66"/>
      <c r="Y63" s="66"/>
      <c r="Z63" s="66"/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66"/>
      <c r="AL63" s="66"/>
      <c r="AM63" s="66"/>
      <c r="AN63" s="66"/>
      <c r="AO63" s="66"/>
      <c r="AP63" s="66"/>
      <c r="AQ63" s="66"/>
      <c r="AR63" s="66"/>
      <c r="AS63" s="66"/>
      <c r="AT63" s="66"/>
      <c r="AU63" s="66"/>
      <c r="AV63" s="66"/>
      <c r="AW63" s="66"/>
      <c r="AX63" s="66"/>
      <c r="AY63" s="66"/>
      <c r="AZ63" s="66"/>
      <c r="BA63" s="66"/>
      <c r="BB63" s="66"/>
      <c r="BC63" s="66"/>
      <c r="BD63" s="66"/>
      <c r="BE63" s="66"/>
      <c r="BF63" s="66"/>
      <c r="BG63" s="66"/>
      <c r="BH63" s="66"/>
      <c r="BI63" s="66"/>
      <c r="BJ63" s="66"/>
      <c r="BK63" s="66"/>
      <c r="BL63" s="66"/>
      <c r="BM63" s="66"/>
      <c r="BN63" s="66"/>
      <c r="BO63" s="66"/>
      <c r="BP63" s="66"/>
      <c r="BQ63" s="66"/>
      <c r="BR63" s="66"/>
      <c r="BS63" s="66"/>
      <c r="BT63" s="66"/>
      <c r="BU63" s="66"/>
      <c r="BV63" s="66"/>
      <c r="BW63" s="66"/>
      <c r="BX63" s="66"/>
      <c r="BY63" s="66"/>
      <c r="BZ63" s="66"/>
      <c r="CA63" s="66"/>
      <c r="CB63" s="66"/>
      <c r="CC63" s="66"/>
      <c r="CD63" s="66"/>
      <c r="CE63" s="66"/>
      <c r="CF63" s="66"/>
      <c r="CG63" s="66"/>
      <c r="CH63" s="66"/>
      <c r="CI63" s="66"/>
      <c r="CJ63" s="66"/>
      <c r="CK63" s="66"/>
      <c r="CL63" s="66"/>
      <c r="CM63" s="66"/>
      <c r="CN63" s="66"/>
      <c r="CO63" s="66"/>
      <c r="CP63" s="66"/>
      <c r="CQ63" s="66"/>
      <c r="CR63" s="66"/>
      <c r="CS63" s="66"/>
      <c r="CT63" s="66"/>
      <c r="CU63" s="66"/>
      <c r="CV63" s="66"/>
      <c r="CW63" s="66"/>
      <c r="CX63" s="66"/>
      <c r="CY63" s="66"/>
      <c r="CZ63" s="66"/>
      <c r="DA63" s="66"/>
      <c r="DB63" s="66"/>
      <c r="DC63" s="66"/>
      <c r="DD63" s="66"/>
      <c r="DE63" s="66"/>
      <c r="DF63" s="66"/>
      <c r="DG63" s="66"/>
      <c r="DH63" s="66"/>
      <c r="DI63" s="66"/>
      <c r="DJ63" s="66"/>
      <c r="DK63" s="66"/>
      <c r="DL63" s="66"/>
      <c r="DM63" s="66"/>
      <c r="DN63" s="66"/>
      <c r="DO63" s="66"/>
      <c r="DP63" s="66"/>
      <c r="DQ63" s="66"/>
      <c r="DR63" s="66"/>
      <c r="DS63" s="66"/>
      <c r="DT63" s="66"/>
      <c r="DU63" s="66"/>
      <c r="DV63" s="66"/>
      <c r="DW63" s="66"/>
      <c r="DX63" s="66"/>
      <c r="DY63" s="66"/>
      <c r="DZ63" s="66"/>
      <c r="EA63" s="66"/>
      <c r="EB63" s="66"/>
      <c r="EC63" s="66"/>
      <c r="ED63" s="66"/>
      <c r="EE63" s="66"/>
      <c r="EF63" s="66"/>
      <c r="EG63" s="66"/>
      <c r="EH63" s="66"/>
      <c r="EI63" s="66"/>
      <c r="EJ63" s="66"/>
      <c r="EK63" s="66"/>
      <c r="EL63" s="66"/>
      <c r="EM63" s="66"/>
      <c r="EN63" s="66"/>
      <c r="EO63" s="66"/>
      <c r="EP63" s="66"/>
      <c r="EQ63" s="66"/>
      <c r="ER63" s="66"/>
      <c r="ES63" s="66"/>
      <c r="ET63" s="66"/>
      <c r="EU63" s="66"/>
      <c r="EV63" s="66"/>
      <c r="EW63" s="66"/>
      <c r="EX63" s="66"/>
      <c r="EY63" s="66"/>
      <c r="EZ63" s="66"/>
      <c r="FA63" s="66"/>
      <c r="FB63" s="66"/>
      <c r="FC63" s="66"/>
      <c r="FD63" s="66"/>
      <c r="FE63" s="66"/>
      <c r="FF63" s="66"/>
      <c r="FG63" s="66"/>
      <c r="FH63" s="66"/>
      <c r="FI63" s="66"/>
      <c r="FJ63" s="66"/>
      <c r="FK63" s="66"/>
      <c r="FL63" s="66"/>
      <c r="FM63" s="66"/>
      <c r="FN63" s="66"/>
      <c r="FO63" s="66"/>
      <c r="FP63" s="66"/>
      <c r="FQ63" s="66"/>
      <c r="FR63" s="66"/>
      <c r="FS63" s="66"/>
      <c r="FT63" s="66"/>
      <c r="FU63" s="66"/>
      <c r="FV63" s="66"/>
      <c r="FW63" s="66"/>
      <c r="FX63" s="66"/>
      <c r="FY63" s="66"/>
      <c r="FZ63" s="66"/>
      <c r="GA63" s="66"/>
      <c r="GB63" s="66"/>
      <c r="GC63" s="66"/>
      <c r="GD63" s="66"/>
      <c r="GE63" s="66"/>
      <c r="GF63" s="66"/>
      <c r="GG63" s="66"/>
      <c r="GH63" s="66"/>
      <c r="GI63" s="66"/>
      <c r="GJ63" s="66"/>
      <c r="GK63" s="66"/>
      <c r="GL63" s="66"/>
      <c r="GM63" s="66"/>
      <c r="GN63" s="66"/>
      <c r="GO63" s="66"/>
      <c r="GP63" s="66"/>
      <c r="GQ63" s="66"/>
      <c r="GR63" s="66"/>
      <c r="GS63" s="66"/>
      <c r="GT63" s="66"/>
      <c r="GU63" s="66"/>
      <c r="GV63" s="66"/>
      <c r="GW63" s="66"/>
      <c r="GX63" s="66"/>
      <c r="GY63" s="66"/>
      <c r="GZ63" s="66"/>
      <c r="HA63" s="66"/>
      <c r="HB63" s="66"/>
      <c r="HC63" s="66"/>
      <c r="HD63" s="66"/>
      <c r="HE63" s="66"/>
      <c r="HF63" s="66"/>
      <c r="HG63" s="66"/>
      <c r="HH63" s="66"/>
      <c r="HI63" s="66"/>
      <c r="HJ63" s="66"/>
      <c r="HK63" s="66"/>
      <c r="HL63" s="66"/>
      <c r="HM63" s="66"/>
      <c r="HN63" s="66"/>
      <c r="HO63" s="66"/>
      <c r="HP63" s="66"/>
      <c r="HQ63" s="66"/>
      <c r="HR63" s="66"/>
      <c r="HS63" s="66"/>
      <c r="HT63" s="66"/>
      <c r="HU63" s="66"/>
      <c r="HV63" s="66"/>
      <c r="HW63" s="66"/>
      <c r="HX63" s="66"/>
      <c r="HY63" s="66"/>
      <c r="HZ63" s="66"/>
      <c r="IA63" s="66"/>
      <c r="IB63" s="66"/>
      <c r="IC63" s="66"/>
      <c r="ID63" s="66"/>
      <c r="IE63" s="66"/>
      <c r="IF63" s="66"/>
      <c r="IG63" s="66"/>
      <c r="IH63" s="66"/>
      <c r="II63" s="66"/>
      <c r="IJ63" s="66"/>
      <c r="IK63" s="66"/>
      <c r="IL63" s="66"/>
      <c r="IM63" s="66"/>
      <c r="IN63" s="66"/>
      <c r="IO63" s="66"/>
    </row>
    <row r="64" spans="1:253" ht="39" customHeight="1" x14ac:dyDescent="0.3">
      <c r="A64" s="33" t="s">
        <v>161</v>
      </c>
      <c r="B64" s="30" t="s">
        <v>125</v>
      </c>
      <c r="C64" s="28" t="s">
        <v>20</v>
      </c>
      <c r="D64" s="73">
        <v>58.4</v>
      </c>
      <c r="E64" s="69"/>
      <c r="F64" s="70"/>
      <c r="G64" s="71"/>
      <c r="H64" s="72"/>
      <c r="I64" s="68"/>
      <c r="J64" s="70"/>
      <c r="K64" s="32"/>
      <c r="L64" s="66"/>
      <c r="M64" s="66"/>
      <c r="N64" s="66"/>
      <c r="O64" s="66"/>
      <c r="P64" s="66"/>
      <c r="Q64" s="66"/>
      <c r="R64" s="66"/>
      <c r="S64" s="66"/>
      <c r="T64" s="66"/>
      <c r="U64" s="66"/>
      <c r="V64" s="66"/>
      <c r="W64" s="66"/>
      <c r="X64" s="66"/>
      <c r="Y64" s="66"/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66"/>
      <c r="AL64" s="66"/>
      <c r="AM64" s="66"/>
      <c r="AN64" s="66"/>
      <c r="AO64" s="66"/>
      <c r="AP64" s="66"/>
      <c r="AQ64" s="66"/>
      <c r="AR64" s="66"/>
      <c r="AS64" s="66"/>
      <c r="AT64" s="66"/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6"/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6"/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6"/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6"/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6"/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6"/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6"/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6"/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6"/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6"/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6"/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6"/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66"/>
      <c r="HX64" s="66"/>
      <c r="HY64" s="66"/>
      <c r="HZ64" s="66"/>
      <c r="IA64" s="66"/>
      <c r="IB64" s="66"/>
      <c r="IC64" s="66"/>
      <c r="ID64" s="66"/>
      <c r="IE64" s="66"/>
      <c r="IF64" s="66"/>
      <c r="IG64" s="66"/>
      <c r="IH64" s="66"/>
      <c r="II64" s="66"/>
      <c r="IJ64" s="66"/>
      <c r="IK64" s="66"/>
      <c r="IL64" s="66"/>
      <c r="IM64" s="66"/>
      <c r="IN64" s="66"/>
      <c r="IO64" s="66"/>
    </row>
    <row r="65" spans="1:253" ht="54.75" customHeight="1" x14ac:dyDescent="0.3">
      <c r="A65" s="33" t="s">
        <v>162</v>
      </c>
      <c r="B65" s="30" t="s">
        <v>126</v>
      </c>
      <c r="C65" s="28" t="s">
        <v>20</v>
      </c>
      <c r="D65" s="73">
        <v>3.84</v>
      </c>
      <c r="E65" s="69"/>
      <c r="F65" s="70"/>
      <c r="G65" s="71"/>
      <c r="H65" s="72"/>
      <c r="I65" s="68"/>
      <c r="J65" s="70"/>
      <c r="K65" s="32"/>
      <c r="L65" s="66"/>
      <c r="M65" s="66"/>
      <c r="N65" s="66"/>
      <c r="O65" s="66"/>
      <c r="P65" s="66"/>
      <c r="Q65" s="66"/>
      <c r="R65" s="66"/>
      <c r="S65" s="66"/>
      <c r="T65" s="66"/>
      <c r="U65" s="66"/>
      <c r="V65" s="66"/>
      <c r="W65" s="66"/>
      <c r="X65" s="66"/>
      <c r="Y65" s="66"/>
      <c r="Z65" s="66"/>
      <c r="AA65" s="66"/>
      <c r="AB65" s="66"/>
      <c r="AC65" s="66"/>
      <c r="AD65" s="66"/>
      <c r="AE65" s="66"/>
      <c r="AF65" s="66"/>
      <c r="AG65" s="66"/>
      <c r="AH65" s="66"/>
      <c r="AI65" s="66"/>
      <c r="AJ65" s="66"/>
      <c r="AK65" s="66"/>
      <c r="AL65" s="66"/>
      <c r="AM65" s="66"/>
      <c r="AN65" s="66"/>
      <c r="AO65" s="66"/>
      <c r="AP65" s="66"/>
      <c r="AQ65" s="66"/>
      <c r="AR65" s="66"/>
      <c r="AS65" s="66"/>
      <c r="AT65" s="66"/>
      <c r="AU65" s="66"/>
      <c r="AV65" s="66"/>
      <c r="AW65" s="66"/>
      <c r="AX65" s="66"/>
      <c r="AY65" s="66"/>
      <c r="AZ65" s="66"/>
      <c r="BA65" s="66"/>
      <c r="BB65" s="66"/>
      <c r="BC65" s="66"/>
      <c r="BD65" s="66"/>
      <c r="BE65" s="66"/>
      <c r="BF65" s="66"/>
      <c r="BG65" s="66"/>
      <c r="BH65" s="66"/>
      <c r="BI65" s="66"/>
      <c r="BJ65" s="66"/>
      <c r="BK65" s="66"/>
      <c r="BL65" s="66"/>
      <c r="BM65" s="66"/>
      <c r="BN65" s="66"/>
      <c r="BO65" s="66"/>
      <c r="BP65" s="66"/>
      <c r="BQ65" s="66"/>
      <c r="BR65" s="66"/>
      <c r="BS65" s="66"/>
      <c r="BT65" s="66"/>
      <c r="BU65" s="66"/>
      <c r="BV65" s="66"/>
      <c r="BW65" s="66"/>
      <c r="BX65" s="66"/>
      <c r="BY65" s="66"/>
      <c r="BZ65" s="66"/>
      <c r="CA65" s="66"/>
      <c r="CB65" s="66"/>
      <c r="CC65" s="66"/>
      <c r="CD65" s="66"/>
      <c r="CE65" s="66"/>
      <c r="CF65" s="66"/>
      <c r="CG65" s="66"/>
      <c r="CH65" s="66"/>
      <c r="CI65" s="66"/>
      <c r="CJ65" s="66"/>
      <c r="CK65" s="66"/>
      <c r="CL65" s="66"/>
      <c r="CM65" s="66"/>
      <c r="CN65" s="66"/>
      <c r="CO65" s="66"/>
      <c r="CP65" s="66"/>
      <c r="CQ65" s="66"/>
      <c r="CR65" s="66"/>
      <c r="CS65" s="66"/>
      <c r="CT65" s="66"/>
      <c r="CU65" s="66"/>
      <c r="CV65" s="66"/>
      <c r="CW65" s="66"/>
      <c r="CX65" s="66"/>
      <c r="CY65" s="66"/>
      <c r="CZ65" s="66"/>
      <c r="DA65" s="66"/>
      <c r="DB65" s="66"/>
      <c r="DC65" s="66"/>
      <c r="DD65" s="66"/>
      <c r="DE65" s="66"/>
      <c r="DF65" s="66"/>
      <c r="DG65" s="66"/>
      <c r="DH65" s="66"/>
      <c r="DI65" s="66"/>
      <c r="DJ65" s="66"/>
      <c r="DK65" s="66"/>
      <c r="DL65" s="66"/>
      <c r="DM65" s="66"/>
      <c r="DN65" s="66"/>
      <c r="DO65" s="66"/>
      <c r="DP65" s="66"/>
      <c r="DQ65" s="66"/>
      <c r="DR65" s="66"/>
      <c r="DS65" s="66"/>
      <c r="DT65" s="66"/>
      <c r="DU65" s="66"/>
      <c r="DV65" s="66"/>
      <c r="DW65" s="66"/>
      <c r="DX65" s="66"/>
      <c r="DY65" s="66"/>
      <c r="DZ65" s="66"/>
      <c r="EA65" s="66"/>
      <c r="EB65" s="66"/>
      <c r="EC65" s="66"/>
      <c r="ED65" s="66"/>
      <c r="EE65" s="66"/>
      <c r="EF65" s="66"/>
      <c r="EG65" s="66"/>
      <c r="EH65" s="66"/>
      <c r="EI65" s="66"/>
      <c r="EJ65" s="66"/>
      <c r="EK65" s="66"/>
      <c r="EL65" s="66"/>
      <c r="EM65" s="66"/>
      <c r="EN65" s="66"/>
      <c r="EO65" s="66"/>
      <c r="EP65" s="66"/>
      <c r="EQ65" s="66"/>
      <c r="ER65" s="66"/>
      <c r="ES65" s="66"/>
      <c r="ET65" s="66"/>
      <c r="EU65" s="66"/>
      <c r="EV65" s="66"/>
      <c r="EW65" s="66"/>
      <c r="EX65" s="66"/>
      <c r="EY65" s="66"/>
      <c r="EZ65" s="66"/>
      <c r="FA65" s="66"/>
      <c r="FB65" s="66"/>
      <c r="FC65" s="66"/>
      <c r="FD65" s="66"/>
      <c r="FE65" s="66"/>
      <c r="FF65" s="66"/>
      <c r="FG65" s="66"/>
      <c r="FH65" s="66"/>
      <c r="FI65" s="66"/>
      <c r="FJ65" s="66"/>
      <c r="FK65" s="66"/>
      <c r="FL65" s="66"/>
      <c r="FM65" s="66"/>
      <c r="FN65" s="66"/>
      <c r="FO65" s="66"/>
      <c r="FP65" s="66"/>
      <c r="FQ65" s="66"/>
      <c r="FR65" s="66"/>
      <c r="FS65" s="66"/>
      <c r="FT65" s="66"/>
      <c r="FU65" s="66"/>
      <c r="FV65" s="66"/>
      <c r="FW65" s="66"/>
      <c r="FX65" s="66"/>
      <c r="FY65" s="66"/>
      <c r="FZ65" s="66"/>
      <c r="GA65" s="66"/>
      <c r="GB65" s="66"/>
      <c r="GC65" s="66"/>
      <c r="GD65" s="66"/>
      <c r="GE65" s="66"/>
      <c r="GF65" s="66"/>
      <c r="GG65" s="66"/>
      <c r="GH65" s="66"/>
      <c r="GI65" s="66"/>
      <c r="GJ65" s="66"/>
      <c r="GK65" s="66"/>
      <c r="GL65" s="66"/>
      <c r="GM65" s="66"/>
      <c r="GN65" s="66"/>
      <c r="GO65" s="66"/>
      <c r="GP65" s="66"/>
      <c r="GQ65" s="66"/>
      <c r="GR65" s="66"/>
      <c r="GS65" s="66"/>
      <c r="GT65" s="66"/>
      <c r="GU65" s="66"/>
      <c r="GV65" s="66"/>
      <c r="GW65" s="66"/>
      <c r="GX65" s="66"/>
      <c r="GY65" s="66"/>
      <c r="GZ65" s="66"/>
      <c r="HA65" s="66"/>
      <c r="HB65" s="66"/>
      <c r="HC65" s="66"/>
      <c r="HD65" s="66"/>
      <c r="HE65" s="66"/>
      <c r="HF65" s="66"/>
      <c r="HG65" s="66"/>
      <c r="HH65" s="66"/>
      <c r="HI65" s="66"/>
      <c r="HJ65" s="66"/>
      <c r="HK65" s="66"/>
      <c r="HL65" s="66"/>
      <c r="HM65" s="66"/>
      <c r="HN65" s="66"/>
      <c r="HO65" s="66"/>
      <c r="HP65" s="66"/>
      <c r="HQ65" s="66"/>
      <c r="HR65" s="66"/>
      <c r="HS65" s="66"/>
      <c r="HT65" s="66"/>
      <c r="HU65" s="66"/>
      <c r="HV65" s="66"/>
      <c r="HW65" s="66"/>
      <c r="HX65" s="66"/>
      <c r="HY65" s="66"/>
      <c r="HZ65" s="66"/>
      <c r="IA65" s="66"/>
      <c r="IB65" s="66"/>
      <c r="IC65" s="66"/>
      <c r="ID65" s="66"/>
      <c r="IE65" s="66"/>
      <c r="IF65" s="66"/>
      <c r="IG65" s="66"/>
      <c r="IH65" s="66"/>
      <c r="II65" s="66"/>
      <c r="IJ65" s="66"/>
      <c r="IK65" s="66"/>
      <c r="IL65" s="66"/>
      <c r="IM65" s="66"/>
      <c r="IN65" s="66"/>
      <c r="IO65" s="66"/>
    </row>
    <row r="66" spans="1:253" ht="43.5" customHeight="1" x14ac:dyDescent="0.3">
      <c r="A66" s="33" t="s">
        <v>163</v>
      </c>
      <c r="B66" s="30" t="s">
        <v>127</v>
      </c>
      <c r="C66" s="28" t="s">
        <v>20</v>
      </c>
      <c r="D66" s="73">
        <v>3.96</v>
      </c>
      <c r="E66" s="69"/>
      <c r="F66" s="70"/>
      <c r="G66" s="71"/>
      <c r="H66" s="72"/>
      <c r="I66" s="68"/>
      <c r="J66" s="70"/>
      <c r="K66" s="32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66"/>
      <c r="Y66" s="66"/>
      <c r="Z66" s="66"/>
      <c r="AA66" s="66"/>
      <c r="AB66" s="66"/>
      <c r="AC66" s="66"/>
      <c r="AD66" s="66"/>
      <c r="AE66" s="66"/>
      <c r="AF66" s="66"/>
      <c r="AG66" s="66"/>
      <c r="AH66" s="66"/>
      <c r="AI66" s="66"/>
      <c r="AJ66" s="66"/>
      <c r="AK66" s="66"/>
      <c r="AL66" s="66"/>
      <c r="AM66" s="66"/>
      <c r="AN66" s="66"/>
      <c r="AO66" s="66"/>
      <c r="AP66" s="66"/>
      <c r="AQ66" s="66"/>
      <c r="AR66" s="66"/>
      <c r="AS66" s="66"/>
      <c r="AT66" s="66"/>
      <c r="AU66" s="66"/>
      <c r="AV66" s="66"/>
      <c r="AW66" s="66"/>
      <c r="AX66" s="66"/>
      <c r="AY66" s="66"/>
      <c r="AZ66" s="66"/>
      <c r="BA66" s="66"/>
      <c r="BB66" s="66"/>
      <c r="BC66" s="66"/>
      <c r="BD66" s="66"/>
      <c r="BE66" s="66"/>
      <c r="BF66" s="66"/>
      <c r="BG66" s="66"/>
      <c r="BH66" s="66"/>
      <c r="BI66" s="66"/>
      <c r="BJ66" s="66"/>
      <c r="BK66" s="66"/>
      <c r="BL66" s="66"/>
      <c r="BM66" s="66"/>
      <c r="BN66" s="66"/>
      <c r="BO66" s="66"/>
      <c r="BP66" s="66"/>
      <c r="BQ66" s="66"/>
      <c r="BR66" s="66"/>
      <c r="BS66" s="66"/>
      <c r="BT66" s="66"/>
      <c r="BU66" s="66"/>
      <c r="BV66" s="66"/>
      <c r="BW66" s="66"/>
      <c r="BX66" s="66"/>
      <c r="BY66" s="66"/>
      <c r="BZ66" s="66"/>
      <c r="CA66" s="66"/>
      <c r="CB66" s="66"/>
      <c r="CC66" s="66"/>
      <c r="CD66" s="66"/>
      <c r="CE66" s="66"/>
      <c r="CF66" s="66"/>
      <c r="CG66" s="66"/>
      <c r="CH66" s="66"/>
      <c r="CI66" s="66"/>
      <c r="CJ66" s="66"/>
      <c r="CK66" s="66"/>
      <c r="CL66" s="66"/>
      <c r="CM66" s="66"/>
      <c r="CN66" s="66"/>
      <c r="CO66" s="66"/>
      <c r="CP66" s="66"/>
      <c r="CQ66" s="66"/>
      <c r="CR66" s="66"/>
      <c r="CS66" s="66"/>
      <c r="CT66" s="66"/>
      <c r="CU66" s="66"/>
      <c r="CV66" s="66"/>
      <c r="CW66" s="66"/>
      <c r="CX66" s="66"/>
      <c r="CY66" s="66"/>
      <c r="CZ66" s="66"/>
      <c r="DA66" s="66"/>
      <c r="DB66" s="66"/>
      <c r="DC66" s="66"/>
      <c r="DD66" s="66"/>
      <c r="DE66" s="66"/>
      <c r="DF66" s="66"/>
      <c r="DG66" s="66"/>
      <c r="DH66" s="66"/>
      <c r="DI66" s="66"/>
      <c r="DJ66" s="66"/>
      <c r="DK66" s="66"/>
      <c r="DL66" s="66"/>
      <c r="DM66" s="66"/>
      <c r="DN66" s="66"/>
      <c r="DO66" s="66"/>
      <c r="DP66" s="66"/>
      <c r="DQ66" s="66"/>
      <c r="DR66" s="66"/>
      <c r="DS66" s="66"/>
      <c r="DT66" s="66"/>
      <c r="DU66" s="66"/>
      <c r="DV66" s="66"/>
      <c r="DW66" s="66"/>
      <c r="DX66" s="66"/>
      <c r="DY66" s="66"/>
      <c r="DZ66" s="66"/>
      <c r="EA66" s="66"/>
      <c r="EB66" s="66"/>
      <c r="EC66" s="66"/>
      <c r="ED66" s="66"/>
      <c r="EE66" s="66"/>
      <c r="EF66" s="66"/>
      <c r="EG66" s="66"/>
      <c r="EH66" s="66"/>
      <c r="EI66" s="66"/>
      <c r="EJ66" s="66"/>
      <c r="EK66" s="66"/>
      <c r="EL66" s="66"/>
      <c r="EM66" s="66"/>
      <c r="EN66" s="66"/>
      <c r="EO66" s="66"/>
      <c r="EP66" s="66"/>
      <c r="EQ66" s="66"/>
      <c r="ER66" s="66"/>
      <c r="ES66" s="66"/>
      <c r="ET66" s="66"/>
      <c r="EU66" s="66"/>
      <c r="EV66" s="66"/>
      <c r="EW66" s="66"/>
      <c r="EX66" s="66"/>
      <c r="EY66" s="66"/>
      <c r="EZ66" s="66"/>
      <c r="FA66" s="66"/>
      <c r="FB66" s="66"/>
      <c r="FC66" s="66"/>
      <c r="FD66" s="66"/>
      <c r="FE66" s="66"/>
      <c r="FF66" s="66"/>
      <c r="FG66" s="66"/>
      <c r="FH66" s="66"/>
      <c r="FI66" s="66"/>
      <c r="FJ66" s="66"/>
      <c r="FK66" s="66"/>
      <c r="FL66" s="66"/>
      <c r="FM66" s="66"/>
      <c r="FN66" s="66"/>
      <c r="FO66" s="66"/>
      <c r="FP66" s="66"/>
      <c r="FQ66" s="66"/>
      <c r="FR66" s="66"/>
      <c r="FS66" s="66"/>
      <c r="FT66" s="66"/>
      <c r="FU66" s="66"/>
      <c r="FV66" s="66"/>
      <c r="FW66" s="66"/>
      <c r="FX66" s="66"/>
      <c r="FY66" s="66"/>
      <c r="FZ66" s="66"/>
      <c r="GA66" s="66"/>
      <c r="GB66" s="66"/>
      <c r="GC66" s="66"/>
      <c r="GD66" s="66"/>
      <c r="GE66" s="66"/>
      <c r="GF66" s="66"/>
      <c r="GG66" s="66"/>
      <c r="GH66" s="66"/>
      <c r="GI66" s="66"/>
      <c r="GJ66" s="66"/>
      <c r="GK66" s="66"/>
      <c r="GL66" s="66"/>
      <c r="GM66" s="66"/>
      <c r="GN66" s="66"/>
      <c r="GO66" s="66"/>
      <c r="GP66" s="66"/>
      <c r="GQ66" s="66"/>
      <c r="GR66" s="66"/>
      <c r="GS66" s="66"/>
      <c r="GT66" s="66"/>
      <c r="GU66" s="66"/>
      <c r="GV66" s="66"/>
      <c r="GW66" s="66"/>
      <c r="GX66" s="66"/>
      <c r="GY66" s="66"/>
      <c r="GZ66" s="66"/>
      <c r="HA66" s="66"/>
      <c r="HB66" s="66"/>
      <c r="HC66" s="66"/>
      <c r="HD66" s="66"/>
      <c r="HE66" s="66"/>
      <c r="HF66" s="66"/>
      <c r="HG66" s="66"/>
      <c r="HH66" s="66"/>
      <c r="HI66" s="66"/>
      <c r="HJ66" s="66"/>
      <c r="HK66" s="66"/>
      <c r="HL66" s="66"/>
      <c r="HM66" s="66"/>
      <c r="HN66" s="66"/>
      <c r="HO66" s="66"/>
      <c r="HP66" s="66"/>
      <c r="HQ66" s="66"/>
      <c r="HR66" s="66"/>
      <c r="HS66" s="66"/>
      <c r="HT66" s="66"/>
      <c r="HU66" s="66"/>
      <c r="HV66" s="66"/>
      <c r="HW66" s="66"/>
      <c r="HX66" s="66"/>
      <c r="HY66" s="66"/>
      <c r="HZ66" s="66"/>
      <c r="IA66" s="66"/>
      <c r="IB66" s="66"/>
      <c r="IC66" s="66"/>
      <c r="ID66" s="66"/>
      <c r="IE66" s="66"/>
      <c r="IF66" s="66"/>
      <c r="IG66" s="66"/>
      <c r="IH66" s="66"/>
      <c r="II66" s="66"/>
      <c r="IJ66" s="66"/>
      <c r="IK66" s="66"/>
      <c r="IL66" s="66"/>
      <c r="IM66" s="66"/>
      <c r="IN66" s="66"/>
      <c r="IO66" s="66"/>
    </row>
    <row r="67" spans="1:253" ht="57" customHeight="1" x14ac:dyDescent="0.3">
      <c r="A67" s="33" t="s">
        <v>164</v>
      </c>
      <c r="B67" s="30" t="s">
        <v>128</v>
      </c>
      <c r="C67" s="28" t="s">
        <v>20</v>
      </c>
      <c r="D67" s="73">
        <v>3.96</v>
      </c>
      <c r="E67" s="69"/>
      <c r="F67" s="70"/>
      <c r="G67" s="71"/>
      <c r="H67" s="72"/>
      <c r="I67" s="68"/>
      <c r="J67" s="70"/>
      <c r="K67" s="32"/>
      <c r="L67" s="66"/>
      <c r="M67" s="66"/>
      <c r="N67" s="66"/>
      <c r="O67" s="66"/>
      <c r="P67" s="66"/>
      <c r="Q67" s="66"/>
      <c r="R67" s="66"/>
      <c r="S67" s="66"/>
      <c r="T67" s="66"/>
      <c r="U67" s="66"/>
      <c r="V67" s="66"/>
      <c r="W67" s="66"/>
      <c r="X67" s="66"/>
      <c r="Y67" s="66"/>
      <c r="Z67" s="66"/>
      <c r="AA67" s="66"/>
      <c r="AB67" s="66"/>
      <c r="AC67" s="66"/>
      <c r="AD67" s="66"/>
      <c r="AE67" s="66"/>
      <c r="AF67" s="66"/>
      <c r="AG67" s="66"/>
      <c r="AH67" s="66"/>
      <c r="AI67" s="66"/>
      <c r="AJ67" s="66"/>
      <c r="AK67" s="66"/>
      <c r="AL67" s="66"/>
      <c r="AM67" s="66"/>
      <c r="AN67" s="66"/>
      <c r="AO67" s="66"/>
      <c r="AP67" s="66"/>
      <c r="AQ67" s="66"/>
      <c r="AR67" s="66"/>
      <c r="AS67" s="66"/>
      <c r="AT67" s="66"/>
      <c r="AU67" s="66"/>
      <c r="AV67" s="66"/>
      <c r="AW67" s="66"/>
      <c r="AX67" s="66"/>
      <c r="AY67" s="66"/>
      <c r="AZ67" s="66"/>
      <c r="BA67" s="66"/>
      <c r="BB67" s="66"/>
      <c r="BC67" s="66"/>
      <c r="BD67" s="66"/>
      <c r="BE67" s="66"/>
      <c r="BF67" s="66"/>
      <c r="BG67" s="66"/>
      <c r="BH67" s="66"/>
      <c r="BI67" s="66"/>
      <c r="BJ67" s="66"/>
      <c r="BK67" s="66"/>
      <c r="BL67" s="66"/>
      <c r="BM67" s="66"/>
      <c r="BN67" s="66"/>
      <c r="BO67" s="66"/>
      <c r="BP67" s="66"/>
      <c r="BQ67" s="66"/>
      <c r="BR67" s="66"/>
      <c r="BS67" s="66"/>
      <c r="BT67" s="66"/>
      <c r="BU67" s="66"/>
      <c r="BV67" s="66"/>
      <c r="BW67" s="66"/>
      <c r="BX67" s="66"/>
      <c r="BY67" s="66"/>
      <c r="BZ67" s="66"/>
      <c r="CA67" s="66"/>
      <c r="CB67" s="66"/>
      <c r="CC67" s="66"/>
      <c r="CD67" s="66"/>
      <c r="CE67" s="66"/>
      <c r="CF67" s="66"/>
      <c r="CG67" s="66"/>
      <c r="CH67" s="66"/>
      <c r="CI67" s="66"/>
      <c r="CJ67" s="66"/>
      <c r="CK67" s="66"/>
      <c r="CL67" s="66"/>
      <c r="CM67" s="66"/>
      <c r="CN67" s="66"/>
      <c r="CO67" s="66"/>
      <c r="CP67" s="66"/>
      <c r="CQ67" s="66"/>
      <c r="CR67" s="66"/>
      <c r="CS67" s="66"/>
      <c r="CT67" s="66"/>
      <c r="CU67" s="66"/>
      <c r="CV67" s="66"/>
      <c r="CW67" s="66"/>
      <c r="CX67" s="66"/>
      <c r="CY67" s="66"/>
      <c r="CZ67" s="66"/>
      <c r="DA67" s="66"/>
      <c r="DB67" s="66"/>
      <c r="DC67" s="66"/>
      <c r="DD67" s="66"/>
      <c r="DE67" s="66"/>
      <c r="DF67" s="66"/>
      <c r="DG67" s="66"/>
      <c r="DH67" s="66"/>
      <c r="DI67" s="66"/>
      <c r="DJ67" s="66"/>
      <c r="DK67" s="66"/>
      <c r="DL67" s="66"/>
      <c r="DM67" s="66"/>
      <c r="DN67" s="66"/>
      <c r="DO67" s="66"/>
      <c r="DP67" s="66"/>
      <c r="DQ67" s="66"/>
      <c r="DR67" s="66"/>
      <c r="DS67" s="66"/>
      <c r="DT67" s="66"/>
      <c r="DU67" s="66"/>
      <c r="DV67" s="66"/>
      <c r="DW67" s="66"/>
      <c r="DX67" s="66"/>
      <c r="DY67" s="66"/>
      <c r="DZ67" s="66"/>
      <c r="EA67" s="66"/>
      <c r="EB67" s="66"/>
      <c r="EC67" s="66"/>
      <c r="ED67" s="66"/>
      <c r="EE67" s="66"/>
      <c r="EF67" s="66"/>
      <c r="EG67" s="66"/>
      <c r="EH67" s="66"/>
      <c r="EI67" s="66"/>
      <c r="EJ67" s="66"/>
      <c r="EK67" s="66"/>
      <c r="EL67" s="66"/>
      <c r="EM67" s="66"/>
      <c r="EN67" s="66"/>
      <c r="EO67" s="66"/>
      <c r="EP67" s="66"/>
      <c r="EQ67" s="66"/>
      <c r="ER67" s="66"/>
      <c r="ES67" s="66"/>
      <c r="ET67" s="66"/>
      <c r="EU67" s="66"/>
      <c r="EV67" s="66"/>
      <c r="EW67" s="66"/>
      <c r="EX67" s="66"/>
      <c r="EY67" s="66"/>
      <c r="EZ67" s="66"/>
      <c r="FA67" s="66"/>
      <c r="FB67" s="66"/>
      <c r="FC67" s="66"/>
      <c r="FD67" s="66"/>
      <c r="FE67" s="66"/>
      <c r="FF67" s="66"/>
      <c r="FG67" s="66"/>
      <c r="FH67" s="66"/>
      <c r="FI67" s="66"/>
      <c r="FJ67" s="66"/>
      <c r="FK67" s="66"/>
      <c r="FL67" s="66"/>
      <c r="FM67" s="66"/>
      <c r="FN67" s="66"/>
      <c r="FO67" s="66"/>
      <c r="FP67" s="66"/>
      <c r="FQ67" s="66"/>
      <c r="FR67" s="66"/>
      <c r="FS67" s="66"/>
      <c r="FT67" s="66"/>
      <c r="FU67" s="66"/>
      <c r="FV67" s="66"/>
      <c r="FW67" s="66"/>
      <c r="FX67" s="66"/>
      <c r="FY67" s="66"/>
      <c r="FZ67" s="66"/>
      <c r="GA67" s="66"/>
      <c r="GB67" s="66"/>
      <c r="GC67" s="66"/>
      <c r="GD67" s="66"/>
      <c r="GE67" s="66"/>
      <c r="GF67" s="66"/>
      <c r="GG67" s="66"/>
      <c r="GH67" s="66"/>
      <c r="GI67" s="66"/>
      <c r="GJ67" s="66"/>
      <c r="GK67" s="66"/>
      <c r="GL67" s="66"/>
      <c r="GM67" s="66"/>
      <c r="GN67" s="66"/>
      <c r="GO67" s="66"/>
      <c r="GP67" s="66"/>
      <c r="GQ67" s="66"/>
      <c r="GR67" s="66"/>
      <c r="GS67" s="66"/>
      <c r="GT67" s="66"/>
      <c r="GU67" s="66"/>
      <c r="GV67" s="66"/>
      <c r="GW67" s="66"/>
      <c r="GX67" s="66"/>
      <c r="GY67" s="66"/>
      <c r="GZ67" s="66"/>
      <c r="HA67" s="66"/>
      <c r="HB67" s="66"/>
      <c r="HC67" s="66"/>
      <c r="HD67" s="66"/>
      <c r="HE67" s="66"/>
      <c r="HF67" s="66"/>
      <c r="HG67" s="66"/>
      <c r="HH67" s="66"/>
      <c r="HI67" s="66"/>
      <c r="HJ67" s="66"/>
      <c r="HK67" s="66"/>
      <c r="HL67" s="66"/>
      <c r="HM67" s="66"/>
      <c r="HN67" s="66"/>
      <c r="HO67" s="66"/>
      <c r="HP67" s="66"/>
      <c r="HQ67" s="66"/>
      <c r="HR67" s="66"/>
      <c r="HS67" s="66"/>
      <c r="HT67" s="66"/>
      <c r="HU67" s="66"/>
      <c r="HV67" s="66"/>
      <c r="HW67" s="66"/>
      <c r="HX67" s="66"/>
      <c r="HY67" s="66"/>
      <c r="HZ67" s="66"/>
      <c r="IA67" s="66"/>
      <c r="IB67" s="66"/>
      <c r="IC67" s="66"/>
      <c r="ID67" s="66"/>
      <c r="IE67" s="66"/>
      <c r="IF67" s="66"/>
      <c r="IG67" s="66"/>
      <c r="IH67" s="66"/>
      <c r="II67" s="66"/>
      <c r="IJ67" s="66"/>
      <c r="IK67" s="66"/>
      <c r="IL67" s="66"/>
      <c r="IM67" s="66"/>
      <c r="IN67" s="66"/>
      <c r="IO67" s="66"/>
    </row>
    <row r="68" spans="1:253" ht="42.75" customHeight="1" x14ac:dyDescent="0.3">
      <c r="A68" s="33" t="s">
        <v>165</v>
      </c>
      <c r="B68" s="30" t="s">
        <v>129</v>
      </c>
      <c r="C68" s="28" t="s">
        <v>8</v>
      </c>
      <c r="D68" s="73">
        <v>24.8</v>
      </c>
      <c r="E68" s="69"/>
      <c r="F68" s="70"/>
      <c r="G68" s="71"/>
      <c r="H68" s="72"/>
      <c r="I68" s="68"/>
      <c r="J68" s="70"/>
      <c r="K68" s="32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6"/>
      <c r="Z68" s="66"/>
      <c r="AA68" s="66"/>
      <c r="AB68" s="66"/>
      <c r="AC68" s="66"/>
      <c r="AD68" s="66"/>
      <c r="AE68" s="66"/>
      <c r="AF68" s="66"/>
      <c r="AG68" s="66"/>
      <c r="AH68" s="66"/>
      <c r="AI68" s="66"/>
      <c r="AJ68" s="66"/>
      <c r="AK68" s="66"/>
      <c r="AL68" s="66"/>
      <c r="AM68" s="66"/>
      <c r="AN68" s="66"/>
      <c r="AO68" s="66"/>
      <c r="AP68" s="66"/>
      <c r="AQ68" s="66"/>
      <c r="AR68" s="66"/>
      <c r="AS68" s="66"/>
      <c r="AT68" s="66"/>
      <c r="AU68" s="66"/>
      <c r="AV68" s="66"/>
      <c r="AW68" s="66"/>
      <c r="AX68" s="66"/>
      <c r="AY68" s="66"/>
      <c r="AZ68" s="66"/>
      <c r="BA68" s="66"/>
      <c r="BB68" s="66"/>
      <c r="BC68" s="66"/>
      <c r="BD68" s="66"/>
      <c r="BE68" s="66"/>
      <c r="BF68" s="66"/>
      <c r="BG68" s="66"/>
      <c r="BH68" s="66"/>
      <c r="BI68" s="66"/>
      <c r="BJ68" s="66"/>
      <c r="BK68" s="66"/>
      <c r="BL68" s="66"/>
      <c r="BM68" s="66"/>
      <c r="BN68" s="66"/>
      <c r="BO68" s="66"/>
      <c r="BP68" s="66"/>
      <c r="BQ68" s="66"/>
      <c r="BR68" s="66"/>
      <c r="BS68" s="66"/>
      <c r="BT68" s="66"/>
      <c r="BU68" s="66"/>
      <c r="BV68" s="66"/>
      <c r="BW68" s="66"/>
      <c r="BX68" s="66"/>
      <c r="BY68" s="66"/>
      <c r="BZ68" s="66"/>
      <c r="CA68" s="66"/>
      <c r="CB68" s="66"/>
      <c r="CC68" s="66"/>
      <c r="CD68" s="66"/>
      <c r="CE68" s="66"/>
      <c r="CF68" s="66"/>
      <c r="CG68" s="66"/>
      <c r="CH68" s="66"/>
      <c r="CI68" s="66"/>
      <c r="CJ68" s="66"/>
      <c r="CK68" s="66"/>
      <c r="CL68" s="66"/>
      <c r="CM68" s="66"/>
      <c r="CN68" s="66"/>
      <c r="CO68" s="66"/>
      <c r="CP68" s="66"/>
      <c r="CQ68" s="66"/>
      <c r="CR68" s="66"/>
      <c r="CS68" s="66"/>
      <c r="CT68" s="66"/>
      <c r="CU68" s="66"/>
      <c r="CV68" s="66"/>
      <c r="CW68" s="66"/>
      <c r="CX68" s="66"/>
      <c r="CY68" s="66"/>
      <c r="CZ68" s="66"/>
      <c r="DA68" s="66"/>
      <c r="DB68" s="66"/>
      <c r="DC68" s="66"/>
      <c r="DD68" s="66"/>
      <c r="DE68" s="66"/>
      <c r="DF68" s="66"/>
      <c r="DG68" s="66"/>
      <c r="DH68" s="66"/>
      <c r="DI68" s="66"/>
      <c r="DJ68" s="66"/>
      <c r="DK68" s="66"/>
      <c r="DL68" s="66"/>
      <c r="DM68" s="66"/>
      <c r="DN68" s="66"/>
      <c r="DO68" s="66"/>
      <c r="DP68" s="66"/>
      <c r="DQ68" s="66"/>
      <c r="DR68" s="66"/>
      <c r="DS68" s="66"/>
      <c r="DT68" s="66"/>
      <c r="DU68" s="66"/>
      <c r="DV68" s="66"/>
      <c r="DW68" s="66"/>
      <c r="DX68" s="66"/>
      <c r="DY68" s="66"/>
      <c r="DZ68" s="66"/>
      <c r="EA68" s="66"/>
      <c r="EB68" s="66"/>
      <c r="EC68" s="66"/>
      <c r="ED68" s="66"/>
      <c r="EE68" s="66"/>
      <c r="EF68" s="66"/>
      <c r="EG68" s="66"/>
      <c r="EH68" s="66"/>
      <c r="EI68" s="66"/>
      <c r="EJ68" s="66"/>
      <c r="EK68" s="66"/>
      <c r="EL68" s="66"/>
      <c r="EM68" s="66"/>
      <c r="EN68" s="66"/>
      <c r="EO68" s="66"/>
      <c r="EP68" s="66"/>
      <c r="EQ68" s="66"/>
      <c r="ER68" s="66"/>
      <c r="ES68" s="66"/>
      <c r="ET68" s="66"/>
      <c r="EU68" s="66"/>
      <c r="EV68" s="66"/>
      <c r="EW68" s="66"/>
      <c r="EX68" s="66"/>
      <c r="EY68" s="66"/>
      <c r="EZ68" s="66"/>
      <c r="FA68" s="66"/>
      <c r="FB68" s="66"/>
      <c r="FC68" s="66"/>
      <c r="FD68" s="66"/>
      <c r="FE68" s="66"/>
      <c r="FF68" s="66"/>
      <c r="FG68" s="66"/>
      <c r="FH68" s="66"/>
      <c r="FI68" s="66"/>
      <c r="FJ68" s="66"/>
      <c r="FK68" s="66"/>
      <c r="FL68" s="66"/>
      <c r="FM68" s="66"/>
      <c r="FN68" s="66"/>
      <c r="FO68" s="66"/>
      <c r="FP68" s="66"/>
      <c r="FQ68" s="66"/>
      <c r="FR68" s="66"/>
      <c r="FS68" s="66"/>
      <c r="FT68" s="66"/>
      <c r="FU68" s="66"/>
      <c r="FV68" s="66"/>
      <c r="FW68" s="66"/>
      <c r="FX68" s="66"/>
      <c r="FY68" s="66"/>
      <c r="FZ68" s="66"/>
      <c r="GA68" s="66"/>
      <c r="GB68" s="66"/>
      <c r="GC68" s="66"/>
      <c r="GD68" s="66"/>
      <c r="GE68" s="66"/>
      <c r="GF68" s="66"/>
      <c r="GG68" s="66"/>
      <c r="GH68" s="66"/>
      <c r="GI68" s="66"/>
      <c r="GJ68" s="66"/>
      <c r="GK68" s="66"/>
      <c r="GL68" s="66"/>
      <c r="GM68" s="66"/>
      <c r="GN68" s="66"/>
      <c r="GO68" s="66"/>
      <c r="GP68" s="66"/>
      <c r="GQ68" s="66"/>
      <c r="GR68" s="66"/>
      <c r="GS68" s="66"/>
      <c r="GT68" s="66"/>
      <c r="GU68" s="66"/>
      <c r="GV68" s="66"/>
      <c r="GW68" s="66"/>
      <c r="GX68" s="66"/>
      <c r="GY68" s="66"/>
      <c r="GZ68" s="66"/>
      <c r="HA68" s="66"/>
      <c r="HB68" s="66"/>
      <c r="HC68" s="66"/>
      <c r="HD68" s="66"/>
      <c r="HE68" s="66"/>
      <c r="HF68" s="66"/>
      <c r="HG68" s="66"/>
      <c r="HH68" s="66"/>
      <c r="HI68" s="66"/>
      <c r="HJ68" s="66"/>
      <c r="HK68" s="66"/>
      <c r="HL68" s="66"/>
      <c r="HM68" s="66"/>
      <c r="HN68" s="66"/>
      <c r="HO68" s="66"/>
      <c r="HP68" s="66"/>
      <c r="HQ68" s="66"/>
      <c r="HR68" s="66"/>
      <c r="HS68" s="66"/>
      <c r="HT68" s="66"/>
      <c r="HU68" s="66"/>
      <c r="HV68" s="66"/>
      <c r="HW68" s="66"/>
      <c r="HX68" s="66"/>
      <c r="HY68" s="66"/>
      <c r="HZ68" s="66"/>
      <c r="IA68" s="66"/>
      <c r="IB68" s="66"/>
      <c r="IC68" s="66"/>
      <c r="ID68" s="66"/>
      <c r="IE68" s="66"/>
      <c r="IF68" s="66"/>
      <c r="IG68" s="66"/>
      <c r="IH68" s="66"/>
      <c r="II68" s="66"/>
      <c r="IJ68" s="66"/>
      <c r="IK68" s="66"/>
      <c r="IL68" s="66"/>
      <c r="IM68" s="66"/>
      <c r="IN68" s="66"/>
      <c r="IO68" s="66"/>
    </row>
    <row r="69" spans="1:253" ht="55.5" customHeight="1" x14ac:dyDescent="0.3">
      <c r="A69" s="67" t="s">
        <v>166</v>
      </c>
      <c r="B69" s="30" t="s">
        <v>130</v>
      </c>
      <c r="C69" s="28" t="s">
        <v>20</v>
      </c>
      <c r="D69" s="73">
        <v>24.8</v>
      </c>
      <c r="E69" s="69"/>
      <c r="F69" s="70"/>
      <c r="G69" s="71"/>
      <c r="H69" s="72"/>
      <c r="I69" s="68"/>
      <c r="J69" s="70"/>
      <c r="K69" s="32"/>
      <c r="L69" s="66"/>
      <c r="M69" s="66"/>
      <c r="N69" s="66"/>
      <c r="O69" s="66"/>
      <c r="P69" s="66"/>
      <c r="Q69" s="66"/>
      <c r="R69" s="66"/>
      <c r="S69" s="66"/>
      <c r="T69" s="66"/>
      <c r="U69" s="66"/>
      <c r="V69" s="66"/>
      <c r="W69" s="66"/>
      <c r="X69" s="66"/>
      <c r="Y69" s="66"/>
      <c r="Z69" s="66"/>
      <c r="AA69" s="66"/>
      <c r="AB69" s="66"/>
      <c r="AC69" s="66"/>
      <c r="AD69" s="66"/>
      <c r="AE69" s="66"/>
      <c r="AF69" s="66"/>
      <c r="AG69" s="66"/>
      <c r="AH69" s="66"/>
      <c r="AI69" s="66"/>
      <c r="AJ69" s="66"/>
      <c r="AK69" s="66"/>
      <c r="AL69" s="66"/>
      <c r="AM69" s="66"/>
      <c r="AN69" s="66"/>
      <c r="AO69" s="66"/>
      <c r="AP69" s="66"/>
      <c r="AQ69" s="66"/>
      <c r="AR69" s="66"/>
      <c r="AS69" s="66"/>
      <c r="AT69" s="66"/>
      <c r="AU69" s="66"/>
      <c r="AV69" s="66"/>
      <c r="AW69" s="66"/>
      <c r="AX69" s="66"/>
      <c r="AY69" s="66"/>
      <c r="AZ69" s="66"/>
      <c r="BA69" s="66"/>
      <c r="BB69" s="66"/>
      <c r="BC69" s="66"/>
      <c r="BD69" s="66"/>
      <c r="BE69" s="66"/>
      <c r="BF69" s="66"/>
      <c r="BG69" s="66"/>
      <c r="BH69" s="66"/>
      <c r="BI69" s="66"/>
      <c r="BJ69" s="66"/>
      <c r="BK69" s="66"/>
      <c r="BL69" s="66"/>
      <c r="BM69" s="66"/>
      <c r="BN69" s="66"/>
      <c r="BO69" s="66"/>
      <c r="BP69" s="66"/>
      <c r="BQ69" s="66"/>
      <c r="BR69" s="66"/>
      <c r="BS69" s="66"/>
      <c r="BT69" s="66"/>
      <c r="BU69" s="66"/>
      <c r="BV69" s="66"/>
      <c r="BW69" s="66"/>
      <c r="BX69" s="66"/>
      <c r="BY69" s="66"/>
      <c r="BZ69" s="66"/>
      <c r="CA69" s="66"/>
      <c r="CB69" s="66"/>
      <c r="CC69" s="66"/>
      <c r="CD69" s="66"/>
      <c r="CE69" s="66"/>
      <c r="CF69" s="66"/>
      <c r="CG69" s="66"/>
      <c r="CH69" s="66"/>
      <c r="CI69" s="66"/>
      <c r="CJ69" s="66"/>
      <c r="CK69" s="66"/>
      <c r="CL69" s="66"/>
      <c r="CM69" s="66"/>
      <c r="CN69" s="66"/>
      <c r="CO69" s="66"/>
      <c r="CP69" s="66"/>
      <c r="CQ69" s="66"/>
      <c r="CR69" s="66"/>
      <c r="CS69" s="66"/>
      <c r="CT69" s="66"/>
      <c r="CU69" s="66"/>
      <c r="CV69" s="66"/>
      <c r="CW69" s="66"/>
      <c r="CX69" s="66"/>
      <c r="CY69" s="66"/>
      <c r="CZ69" s="66"/>
      <c r="DA69" s="66"/>
      <c r="DB69" s="66"/>
      <c r="DC69" s="66"/>
      <c r="DD69" s="66"/>
      <c r="DE69" s="66"/>
      <c r="DF69" s="66"/>
      <c r="DG69" s="66"/>
      <c r="DH69" s="66"/>
      <c r="DI69" s="66"/>
      <c r="DJ69" s="66"/>
      <c r="DK69" s="66"/>
      <c r="DL69" s="66"/>
      <c r="DM69" s="66"/>
      <c r="DN69" s="66"/>
      <c r="DO69" s="66"/>
      <c r="DP69" s="66"/>
      <c r="DQ69" s="66"/>
      <c r="DR69" s="66"/>
      <c r="DS69" s="66"/>
      <c r="DT69" s="66"/>
      <c r="DU69" s="66"/>
      <c r="DV69" s="66"/>
      <c r="DW69" s="66"/>
      <c r="DX69" s="66"/>
      <c r="DY69" s="66"/>
      <c r="DZ69" s="66"/>
      <c r="EA69" s="66"/>
      <c r="EB69" s="66"/>
      <c r="EC69" s="66"/>
      <c r="ED69" s="66"/>
      <c r="EE69" s="66"/>
      <c r="EF69" s="66"/>
      <c r="EG69" s="66"/>
      <c r="EH69" s="66"/>
      <c r="EI69" s="66"/>
      <c r="EJ69" s="66"/>
      <c r="EK69" s="66"/>
      <c r="EL69" s="66"/>
      <c r="EM69" s="66"/>
      <c r="EN69" s="66"/>
      <c r="EO69" s="66"/>
      <c r="EP69" s="66"/>
      <c r="EQ69" s="66"/>
      <c r="ER69" s="66"/>
      <c r="ES69" s="66"/>
      <c r="ET69" s="66"/>
      <c r="EU69" s="66"/>
      <c r="EV69" s="66"/>
      <c r="EW69" s="66"/>
      <c r="EX69" s="66"/>
      <c r="EY69" s="66"/>
      <c r="EZ69" s="66"/>
      <c r="FA69" s="66"/>
      <c r="FB69" s="66"/>
      <c r="FC69" s="66"/>
      <c r="FD69" s="66"/>
      <c r="FE69" s="66"/>
      <c r="FF69" s="66"/>
      <c r="FG69" s="66"/>
      <c r="FH69" s="66"/>
      <c r="FI69" s="66"/>
      <c r="FJ69" s="66"/>
      <c r="FK69" s="66"/>
      <c r="FL69" s="66"/>
      <c r="FM69" s="66"/>
      <c r="FN69" s="66"/>
      <c r="FO69" s="66"/>
      <c r="FP69" s="66"/>
      <c r="FQ69" s="66"/>
      <c r="FR69" s="66"/>
      <c r="FS69" s="66"/>
      <c r="FT69" s="66"/>
      <c r="FU69" s="66"/>
      <c r="FV69" s="66"/>
      <c r="FW69" s="66"/>
      <c r="FX69" s="66"/>
      <c r="FY69" s="66"/>
      <c r="FZ69" s="66"/>
      <c r="GA69" s="66"/>
      <c r="GB69" s="66"/>
      <c r="GC69" s="66"/>
      <c r="GD69" s="66"/>
      <c r="GE69" s="66"/>
      <c r="GF69" s="66"/>
      <c r="GG69" s="66"/>
      <c r="GH69" s="66"/>
      <c r="GI69" s="66"/>
      <c r="GJ69" s="66"/>
      <c r="GK69" s="66"/>
      <c r="GL69" s="66"/>
      <c r="GM69" s="66"/>
      <c r="GN69" s="66"/>
      <c r="GO69" s="66"/>
      <c r="GP69" s="66"/>
      <c r="GQ69" s="66"/>
      <c r="GR69" s="66"/>
      <c r="GS69" s="66"/>
      <c r="GT69" s="66"/>
      <c r="GU69" s="66"/>
      <c r="GV69" s="66"/>
      <c r="GW69" s="66"/>
      <c r="GX69" s="66"/>
      <c r="GY69" s="66"/>
      <c r="GZ69" s="66"/>
      <c r="HA69" s="66"/>
      <c r="HB69" s="66"/>
      <c r="HC69" s="66"/>
      <c r="HD69" s="66"/>
      <c r="HE69" s="66"/>
      <c r="HF69" s="66"/>
      <c r="HG69" s="66"/>
      <c r="HH69" s="66"/>
      <c r="HI69" s="66"/>
      <c r="HJ69" s="66"/>
      <c r="HK69" s="66"/>
      <c r="HL69" s="66"/>
      <c r="HM69" s="66"/>
      <c r="HN69" s="66"/>
      <c r="HO69" s="66"/>
      <c r="HP69" s="66"/>
      <c r="HQ69" s="66"/>
      <c r="HR69" s="66"/>
      <c r="HS69" s="66"/>
      <c r="HT69" s="66"/>
      <c r="HU69" s="66"/>
      <c r="HV69" s="66"/>
      <c r="HW69" s="66"/>
      <c r="HX69" s="66"/>
      <c r="HY69" s="66"/>
      <c r="HZ69" s="66"/>
      <c r="IA69" s="66"/>
      <c r="IB69" s="66"/>
      <c r="IC69" s="66"/>
      <c r="ID69" s="66"/>
      <c r="IE69" s="66"/>
      <c r="IF69" s="66"/>
      <c r="IG69" s="66"/>
      <c r="IH69" s="66"/>
      <c r="II69" s="66"/>
      <c r="IJ69" s="66"/>
      <c r="IK69" s="66"/>
      <c r="IL69" s="66"/>
      <c r="IM69" s="66"/>
      <c r="IN69" s="66"/>
      <c r="IO69" s="66"/>
      <c r="IP69" s="66"/>
      <c r="IQ69" s="66"/>
    </row>
    <row r="70" spans="1:253" ht="53.25" customHeight="1" x14ac:dyDescent="0.3">
      <c r="A70" s="67" t="s">
        <v>167</v>
      </c>
      <c r="B70" s="30" t="s">
        <v>131</v>
      </c>
      <c r="C70" s="28" t="s">
        <v>20</v>
      </c>
      <c r="D70" s="73">
        <v>11.2</v>
      </c>
      <c r="E70" s="69"/>
      <c r="F70" s="70"/>
      <c r="G70" s="71"/>
      <c r="H70" s="72"/>
      <c r="I70" s="68"/>
      <c r="J70" s="70"/>
      <c r="K70" s="54"/>
      <c r="L70" s="66"/>
      <c r="M70" s="66"/>
      <c r="N70" s="66"/>
      <c r="O70" s="66"/>
      <c r="P70" s="66"/>
      <c r="Q70" s="66"/>
      <c r="R70" s="66"/>
      <c r="S70" s="66"/>
      <c r="T70" s="66"/>
      <c r="U70" s="66"/>
      <c r="V70" s="66"/>
      <c r="W70" s="66"/>
      <c r="X70" s="66"/>
      <c r="Y70" s="66"/>
      <c r="Z70" s="66"/>
      <c r="AA70" s="66"/>
      <c r="AB70" s="66"/>
      <c r="AC70" s="66"/>
      <c r="AD70" s="66"/>
      <c r="AE70" s="66"/>
      <c r="AF70" s="66"/>
      <c r="AG70" s="66"/>
      <c r="AH70" s="66"/>
      <c r="AI70" s="66"/>
      <c r="AJ70" s="66"/>
      <c r="AK70" s="66"/>
      <c r="AL70" s="66"/>
      <c r="AM70" s="66"/>
      <c r="AN70" s="66"/>
      <c r="AO70" s="66"/>
      <c r="AP70" s="66"/>
      <c r="AQ70" s="66"/>
      <c r="AR70" s="66"/>
      <c r="AS70" s="66"/>
      <c r="AT70" s="66"/>
      <c r="AU70" s="66"/>
      <c r="AV70" s="66"/>
      <c r="AW70" s="66"/>
      <c r="AX70" s="66"/>
      <c r="AY70" s="66"/>
      <c r="AZ70" s="66"/>
      <c r="BA70" s="66"/>
      <c r="BB70" s="66"/>
      <c r="BC70" s="66"/>
      <c r="BD70" s="66"/>
      <c r="BE70" s="66"/>
      <c r="BF70" s="66"/>
      <c r="BG70" s="66"/>
      <c r="BH70" s="66"/>
      <c r="BI70" s="66"/>
      <c r="BJ70" s="66"/>
      <c r="BK70" s="66"/>
      <c r="BL70" s="66"/>
      <c r="BM70" s="66"/>
      <c r="BN70" s="66"/>
      <c r="BO70" s="66"/>
      <c r="BP70" s="66"/>
      <c r="BQ70" s="66"/>
      <c r="BR70" s="66"/>
      <c r="BS70" s="66"/>
      <c r="BT70" s="66"/>
      <c r="BU70" s="66"/>
      <c r="BV70" s="66"/>
      <c r="BW70" s="66"/>
      <c r="BX70" s="66"/>
      <c r="BY70" s="66"/>
      <c r="BZ70" s="66"/>
      <c r="CA70" s="66"/>
      <c r="CB70" s="66"/>
      <c r="CC70" s="66"/>
      <c r="CD70" s="66"/>
      <c r="CE70" s="66"/>
      <c r="CF70" s="66"/>
      <c r="CG70" s="66"/>
      <c r="CH70" s="66"/>
      <c r="CI70" s="66"/>
      <c r="CJ70" s="66"/>
      <c r="CK70" s="66"/>
      <c r="CL70" s="66"/>
      <c r="CM70" s="66"/>
      <c r="CN70" s="66"/>
      <c r="CO70" s="66"/>
      <c r="CP70" s="66"/>
      <c r="CQ70" s="66"/>
      <c r="CR70" s="66"/>
      <c r="CS70" s="66"/>
      <c r="CT70" s="66"/>
      <c r="CU70" s="66"/>
      <c r="CV70" s="66"/>
      <c r="CW70" s="66"/>
      <c r="CX70" s="66"/>
      <c r="CY70" s="66"/>
      <c r="CZ70" s="66"/>
      <c r="DA70" s="66"/>
      <c r="DB70" s="66"/>
      <c r="DC70" s="66"/>
      <c r="DD70" s="66"/>
      <c r="DE70" s="66"/>
      <c r="DF70" s="66"/>
      <c r="DG70" s="66"/>
      <c r="DH70" s="66"/>
      <c r="DI70" s="66"/>
      <c r="DJ70" s="66"/>
      <c r="DK70" s="66"/>
      <c r="DL70" s="66"/>
      <c r="DM70" s="66"/>
      <c r="DN70" s="66"/>
      <c r="DO70" s="66"/>
      <c r="DP70" s="66"/>
      <c r="DQ70" s="66"/>
      <c r="DR70" s="66"/>
      <c r="DS70" s="66"/>
      <c r="DT70" s="66"/>
      <c r="DU70" s="66"/>
      <c r="DV70" s="66"/>
      <c r="DW70" s="66"/>
      <c r="DX70" s="66"/>
      <c r="DY70" s="66"/>
      <c r="DZ70" s="66"/>
      <c r="EA70" s="66"/>
      <c r="EB70" s="66"/>
      <c r="EC70" s="66"/>
      <c r="ED70" s="66"/>
      <c r="EE70" s="66"/>
      <c r="EF70" s="66"/>
      <c r="EG70" s="66"/>
      <c r="EH70" s="66"/>
      <c r="EI70" s="66"/>
      <c r="EJ70" s="66"/>
      <c r="EK70" s="66"/>
      <c r="EL70" s="66"/>
      <c r="EM70" s="66"/>
      <c r="EN70" s="66"/>
      <c r="EO70" s="66"/>
      <c r="EP70" s="66"/>
      <c r="EQ70" s="66"/>
      <c r="ER70" s="66"/>
      <c r="ES70" s="66"/>
      <c r="ET70" s="66"/>
      <c r="EU70" s="66"/>
      <c r="EV70" s="66"/>
      <c r="EW70" s="66"/>
      <c r="EX70" s="66"/>
      <c r="EY70" s="66"/>
      <c r="EZ70" s="66"/>
      <c r="FA70" s="66"/>
      <c r="FB70" s="66"/>
      <c r="FC70" s="66"/>
      <c r="FD70" s="66"/>
      <c r="FE70" s="66"/>
      <c r="FF70" s="66"/>
      <c r="FG70" s="66"/>
      <c r="FH70" s="66"/>
      <c r="FI70" s="66"/>
      <c r="FJ70" s="66"/>
      <c r="FK70" s="66"/>
      <c r="FL70" s="66"/>
      <c r="FM70" s="66"/>
      <c r="FN70" s="66"/>
      <c r="FO70" s="66"/>
      <c r="FP70" s="66"/>
      <c r="FQ70" s="66"/>
      <c r="FR70" s="66"/>
      <c r="FS70" s="66"/>
      <c r="FT70" s="66"/>
      <c r="FU70" s="66"/>
      <c r="FV70" s="66"/>
      <c r="FW70" s="66"/>
      <c r="FX70" s="66"/>
      <c r="FY70" s="66"/>
      <c r="FZ70" s="66"/>
      <c r="GA70" s="66"/>
      <c r="GB70" s="66"/>
      <c r="GC70" s="66"/>
      <c r="GD70" s="66"/>
      <c r="GE70" s="66"/>
      <c r="GF70" s="66"/>
      <c r="GG70" s="66"/>
      <c r="GH70" s="66"/>
      <c r="GI70" s="66"/>
      <c r="GJ70" s="66"/>
      <c r="GK70" s="66"/>
      <c r="GL70" s="66"/>
      <c r="GM70" s="66"/>
      <c r="GN70" s="66"/>
      <c r="GO70" s="66"/>
      <c r="GP70" s="66"/>
      <c r="GQ70" s="66"/>
      <c r="GR70" s="66"/>
      <c r="GS70" s="66"/>
      <c r="GT70" s="66"/>
      <c r="GU70" s="66"/>
      <c r="GV70" s="66"/>
      <c r="GW70" s="66"/>
      <c r="GX70" s="66"/>
      <c r="GY70" s="66"/>
      <c r="GZ70" s="66"/>
      <c r="HA70" s="66"/>
      <c r="HB70" s="66"/>
      <c r="HC70" s="66"/>
      <c r="HD70" s="66"/>
      <c r="HE70" s="66"/>
      <c r="HF70" s="66"/>
      <c r="HG70" s="66"/>
      <c r="HH70" s="66"/>
      <c r="HI70" s="66"/>
      <c r="HJ70" s="66"/>
      <c r="HK70" s="66"/>
      <c r="HL70" s="66"/>
      <c r="HM70" s="66"/>
      <c r="HN70" s="66"/>
      <c r="HO70" s="66"/>
      <c r="HP70" s="66"/>
      <c r="HQ70" s="66"/>
      <c r="HR70" s="66"/>
      <c r="HS70" s="66"/>
      <c r="HT70" s="66"/>
      <c r="HU70" s="66"/>
      <c r="HV70" s="66"/>
      <c r="HW70" s="66"/>
      <c r="HX70" s="66"/>
      <c r="HY70" s="66"/>
      <c r="HZ70" s="66"/>
      <c r="IA70" s="66"/>
      <c r="IB70" s="66"/>
      <c r="IC70" s="66"/>
      <c r="ID70" s="66"/>
      <c r="IE70" s="66"/>
      <c r="IF70" s="66"/>
      <c r="IG70" s="66"/>
      <c r="IH70" s="66"/>
      <c r="II70" s="66"/>
      <c r="IJ70" s="66"/>
      <c r="IK70" s="66"/>
      <c r="IL70" s="66"/>
      <c r="IM70" s="66"/>
      <c r="IN70" s="66"/>
      <c r="IO70" s="66"/>
      <c r="IP70" s="66"/>
      <c r="IQ70" s="66"/>
    </row>
    <row r="71" spans="1:253" ht="35.25" customHeight="1" x14ac:dyDescent="0.3">
      <c r="A71" s="33" t="s">
        <v>168</v>
      </c>
      <c r="B71" s="30" t="s">
        <v>132</v>
      </c>
      <c r="C71" s="28" t="s">
        <v>20</v>
      </c>
      <c r="D71" s="73">
        <v>292</v>
      </c>
      <c r="E71" s="69"/>
      <c r="F71" s="70"/>
      <c r="G71" s="71"/>
      <c r="H71" s="72"/>
      <c r="I71" s="68"/>
      <c r="J71" s="70"/>
      <c r="K71" s="54"/>
      <c r="L71" s="66"/>
      <c r="M71" s="66"/>
      <c r="N71" s="66"/>
      <c r="O71" s="66"/>
      <c r="P71" s="66"/>
      <c r="Q71" s="66"/>
      <c r="R71" s="66"/>
      <c r="S71" s="66"/>
      <c r="T71" s="66"/>
      <c r="U71" s="66"/>
      <c r="V71" s="66"/>
      <c r="W71" s="66"/>
      <c r="X71" s="66"/>
      <c r="Y71" s="66"/>
      <c r="Z71" s="66"/>
      <c r="AA71" s="66"/>
      <c r="AB71" s="66"/>
      <c r="AC71" s="66"/>
      <c r="AD71" s="66"/>
      <c r="AE71" s="66"/>
      <c r="AF71" s="66"/>
      <c r="AG71" s="66"/>
      <c r="AH71" s="66"/>
      <c r="AI71" s="66"/>
      <c r="AJ71" s="66"/>
      <c r="AK71" s="66"/>
      <c r="AL71" s="66"/>
      <c r="AM71" s="66"/>
      <c r="AN71" s="66"/>
      <c r="AO71" s="66"/>
      <c r="AP71" s="66"/>
      <c r="AQ71" s="66"/>
      <c r="AR71" s="66"/>
      <c r="AS71" s="66"/>
      <c r="AT71" s="66"/>
      <c r="AU71" s="66"/>
      <c r="AV71" s="66"/>
      <c r="AW71" s="66"/>
      <c r="AX71" s="66"/>
      <c r="AY71" s="66"/>
      <c r="AZ71" s="66"/>
      <c r="BA71" s="66"/>
      <c r="BB71" s="66"/>
      <c r="BC71" s="66"/>
      <c r="BD71" s="66"/>
      <c r="BE71" s="66"/>
      <c r="BF71" s="66"/>
      <c r="BG71" s="66"/>
      <c r="BH71" s="66"/>
      <c r="BI71" s="66"/>
      <c r="BJ71" s="66"/>
      <c r="BK71" s="66"/>
      <c r="BL71" s="66"/>
      <c r="BM71" s="66"/>
      <c r="BN71" s="66"/>
      <c r="BO71" s="66"/>
      <c r="BP71" s="66"/>
      <c r="BQ71" s="66"/>
      <c r="BR71" s="66"/>
      <c r="BS71" s="66"/>
      <c r="BT71" s="66"/>
      <c r="BU71" s="66"/>
      <c r="BV71" s="66"/>
      <c r="BW71" s="66"/>
      <c r="BX71" s="66"/>
      <c r="BY71" s="66"/>
      <c r="BZ71" s="66"/>
      <c r="CA71" s="66"/>
      <c r="CB71" s="66"/>
      <c r="CC71" s="66"/>
      <c r="CD71" s="66"/>
      <c r="CE71" s="66"/>
      <c r="CF71" s="66"/>
      <c r="CG71" s="66"/>
      <c r="CH71" s="66"/>
      <c r="CI71" s="66"/>
      <c r="CJ71" s="66"/>
      <c r="CK71" s="66"/>
      <c r="CL71" s="66"/>
      <c r="CM71" s="66"/>
      <c r="CN71" s="66"/>
      <c r="CO71" s="66"/>
      <c r="CP71" s="66"/>
      <c r="CQ71" s="66"/>
      <c r="CR71" s="66"/>
      <c r="CS71" s="66"/>
      <c r="CT71" s="66"/>
      <c r="CU71" s="66"/>
      <c r="CV71" s="66"/>
      <c r="CW71" s="66"/>
      <c r="CX71" s="66"/>
      <c r="CY71" s="66"/>
      <c r="CZ71" s="66"/>
      <c r="DA71" s="66"/>
      <c r="DB71" s="66"/>
      <c r="DC71" s="66"/>
      <c r="DD71" s="66"/>
      <c r="DE71" s="66"/>
      <c r="DF71" s="66"/>
      <c r="DG71" s="66"/>
      <c r="DH71" s="66"/>
      <c r="DI71" s="66"/>
      <c r="DJ71" s="66"/>
      <c r="DK71" s="66"/>
      <c r="DL71" s="66"/>
      <c r="DM71" s="66"/>
      <c r="DN71" s="66"/>
      <c r="DO71" s="66"/>
      <c r="DP71" s="66"/>
      <c r="DQ71" s="66"/>
      <c r="DR71" s="66"/>
      <c r="DS71" s="66"/>
      <c r="DT71" s="66"/>
      <c r="DU71" s="66"/>
      <c r="DV71" s="66"/>
      <c r="DW71" s="66"/>
      <c r="DX71" s="66"/>
      <c r="DY71" s="66"/>
      <c r="DZ71" s="66"/>
      <c r="EA71" s="66"/>
      <c r="EB71" s="66"/>
      <c r="EC71" s="66"/>
      <c r="ED71" s="66"/>
      <c r="EE71" s="66"/>
      <c r="EF71" s="66"/>
      <c r="EG71" s="66"/>
      <c r="EH71" s="66"/>
      <c r="EI71" s="66"/>
      <c r="EJ71" s="66"/>
      <c r="EK71" s="66"/>
      <c r="EL71" s="66"/>
      <c r="EM71" s="66"/>
      <c r="EN71" s="66"/>
      <c r="EO71" s="66"/>
      <c r="EP71" s="66"/>
      <c r="EQ71" s="66"/>
      <c r="ER71" s="66"/>
      <c r="ES71" s="66"/>
      <c r="ET71" s="66"/>
      <c r="EU71" s="66"/>
      <c r="EV71" s="66"/>
      <c r="EW71" s="66"/>
      <c r="EX71" s="66"/>
      <c r="EY71" s="66"/>
      <c r="EZ71" s="66"/>
      <c r="FA71" s="66"/>
      <c r="FB71" s="66"/>
      <c r="FC71" s="66"/>
      <c r="FD71" s="66"/>
      <c r="FE71" s="66"/>
      <c r="FF71" s="66"/>
      <c r="FG71" s="66"/>
      <c r="FH71" s="66"/>
      <c r="FI71" s="66"/>
      <c r="FJ71" s="66"/>
      <c r="FK71" s="66"/>
      <c r="FL71" s="66"/>
      <c r="FM71" s="66"/>
      <c r="FN71" s="66"/>
      <c r="FO71" s="66"/>
      <c r="FP71" s="66"/>
      <c r="FQ71" s="66"/>
      <c r="FR71" s="66"/>
      <c r="FS71" s="66"/>
      <c r="FT71" s="66"/>
      <c r="FU71" s="66"/>
      <c r="FV71" s="66"/>
      <c r="FW71" s="66"/>
      <c r="FX71" s="66"/>
      <c r="FY71" s="66"/>
      <c r="FZ71" s="66"/>
      <c r="GA71" s="66"/>
      <c r="GB71" s="66"/>
      <c r="GC71" s="66"/>
      <c r="GD71" s="66"/>
      <c r="GE71" s="66"/>
      <c r="GF71" s="66"/>
      <c r="GG71" s="66"/>
      <c r="GH71" s="66"/>
      <c r="GI71" s="66"/>
      <c r="GJ71" s="66"/>
      <c r="GK71" s="66"/>
      <c r="GL71" s="66"/>
      <c r="GM71" s="66"/>
      <c r="GN71" s="66"/>
      <c r="GO71" s="66"/>
      <c r="GP71" s="66"/>
      <c r="GQ71" s="66"/>
      <c r="GR71" s="66"/>
      <c r="GS71" s="66"/>
      <c r="GT71" s="66"/>
      <c r="GU71" s="66"/>
      <c r="GV71" s="66"/>
      <c r="GW71" s="66"/>
      <c r="GX71" s="66"/>
      <c r="GY71" s="66"/>
      <c r="GZ71" s="66"/>
      <c r="HA71" s="66"/>
      <c r="HB71" s="66"/>
      <c r="HC71" s="66"/>
      <c r="HD71" s="66"/>
      <c r="HE71" s="66"/>
      <c r="HF71" s="66"/>
      <c r="HG71" s="66"/>
      <c r="HH71" s="66"/>
      <c r="HI71" s="66"/>
      <c r="HJ71" s="66"/>
      <c r="HK71" s="66"/>
      <c r="HL71" s="66"/>
      <c r="HM71" s="66"/>
      <c r="HN71" s="66"/>
      <c r="HO71" s="66"/>
      <c r="HP71" s="66"/>
      <c r="HQ71" s="66"/>
      <c r="HR71" s="66"/>
      <c r="HS71" s="66"/>
      <c r="HT71" s="66"/>
      <c r="HU71" s="66"/>
      <c r="HV71" s="66"/>
      <c r="HW71" s="66"/>
      <c r="HX71" s="66"/>
      <c r="HY71" s="66"/>
      <c r="HZ71" s="66"/>
      <c r="IA71" s="66"/>
      <c r="IB71" s="66"/>
      <c r="IC71" s="66"/>
      <c r="ID71" s="66"/>
      <c r="IE71" s="66"/>
      <c r="IF71" s="66"/>
      <c r="IG71" s="66"/>
      <c r="IH71" s="66"/>
      <c r="II71" s="66"/>
      <c r="IJ71" s="66"/>
      <c r="IK71" s="66"/>
      <c r="IL71" s="66"/>
      <c r="IM71" s="66"/>
      <c r="IN71" s="66"/>
      <c r="IO71" s="66"/>
      <c r="IP71" s="66"/>
      <c r="IQ71" s="66"/>
      <c r="IR71" s="66"/>
      <c r="IS71" s="66"/>
    </row>
    <row r="72" spans="1:253" ht="57.75" customHeight="1" x14ac:dyDescent="0.3">
      <c r="A72" s="67" t="s">
        <v>169</v>
      </c>
      <c r="B72" s="30" t="s">
        <v>134</v>
      </c>
      <c r="C72" s="28" t="s">
        <v>20</v>
      </c>
      <c r="D72" s="73">
        <v>32.200000000000003</v>
      </c>
      <c r="E72" s="69"/>
      <c r="F72" s="70"/>
      <c r="G72" s="71"/>
      <c r="H72" s="72"/>
      <c r="I72" s="68"/>
      <c r="J72" s="70"/>
      <c r="K72" s="32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6"/>
      <c r="X72" s="66"/>
      <c r="Y72" s="66"/>
      <c r="Z72" s="66"/>
      <c r="AA72" s="66"/>
      <c r="AB72" s="66"/>
      <c r="AC72" s="66"/>
      <c r="AD72" s="66"/>
      <c r="AE72" s="66"/>
      <c r="AF72" s="66"/>
      <c r="AG72" s="66"/>
      <c r="AH72" s="66"/>
      <c r="AI72" s="66"/>
      <c r="AJ72" s="66"/>
      <c r="AK72" s="66"/>
      <c r="AL72" s="66"/>
      <c r="AM72" s="66"/>
      <c r="AN72" s="66"/>
      <c r="AO72" s="66"/>
      <c r="AP72" s="66"/>
      <c r="AQ72" s="66"/>
      <c r="AR72" s="66"/>
      <c r="AS72" s="66"/>
      <c r="AT72" s="66"/>
      <c r="AU72" s="66"/>
      <c r="AV72" s="66"/>
      <c r="AW72" s="66"/>
      <c r="AX72" s="66"/>
      <c r="AY72" s="66"/>
      <c r="AZ72" s="66"/>
      <c r="BA72" s="66"/>
      <c r="BB72" s="66"/>
      <c r="BC72" s="66"/>
      <c r="BD72" s="66"/>
      <c r="BE72" s="66"/>
      <c r="BF72" s="66"/>
      <c r="BG72" s="66"/>
      <c r="BH72" s="66"/>
      <c r="BI72" s="66"/>
      <c r="BJ72" s="66"/>
      <c r="BK72" s="66"/>
      <c r="BL72" s="66"/>
      <c r="BM72" s="66"/>
      <c r="BN72" s="66"/>
      <c r="BO72" s="66"/>
      <c r="BP72" s="66"/>
      <c r="BQ72" s="66"/>
      <c r="BR72" s="66"/>
      <c r="BS72" s="66"/>
      <c r="BT72" s="66"/>
      <c r="BU72" s="66"/>
      <c r="BV72" s="66"/>
      <c r="BW72" s="66"/>
      <c r="BX72" s="66"/>
      <c r="BY72" s="66"/>
      <c r="BZ72" s="66"/>
      <c r="CA72" s="66"/>
      <c r="CB72" s="66"/>
      <c r="CC72" s="66"/>
      <c r="CD72" s="66"/>
      <c r="CE72" s="66"/>
      <c r="CF72" s="66"/>
      <c r="CG72" s="66"/>
      <c r="CH72" s="66"/>
      <c r="CI72" s="66"/>
      <c r="CJ72" s="66"/>
      <c r="CK72" s="66"/>
      <c r="CL72" s="66"/>
      <c r="CM72" s="66"/>
      <c r="CN72" s="66"/>
      <c r="CO72" s="66"/>
      <c r="CP72" s="66"/>
      <c r="CQ72" s="66"/>
      <c r="CR72" s="66"/>
      <c r="CS72" s="66"/>
      <c r="CT72" s="66"/>
      <c r="CU72" s="66"/>
      <c r="CV72" s="66"/>
      <c r="CW72" s="66"/>
      <c r="CX72" s="66"/>
      <c r="CY72" s="66"/>
      <c r="CZ72" s="66"/>
      <c r="DA72" s="66"/>
      <c r="DB72" s="66"/>
      <c r="DC72" s="66"/>
      <c r="DD72" s="66"/>
      <c r="DE72" s="66"/>
      <c r="DF72" s="66"/>
      <c r="DG72" s="66"/>
      <c r="DH72" s="66"/>
      <c r="DI72" s="66"/>
      <c r="DJ72" s="66"/>
      <c r="DK72" s="66"/>
      <c r="DL72" s="66"/>
      <c r="DM72" s="66"/>
      <c r="DN72" s="66"/>
      <c r="DO72" s="66"/>
      <c r="DP72" s="66"/>
      <c r="DQ72" s="66"/>
      <c r="DR72" s="66"/>
      <c r="DS72" s="66"/>
      <c r="DT72" s="66"/>
      <c r="DU72" s="66"/>
      <c r="DV72" s="66"/>
      <c r="DW72" s="66"/>
      <c r="DX72" s="66"/>
      <c r="DY72" s="66"/>
      <c r="DZ72" s="66"/>
      <c r="EA72" s="66"/>
      <c r="EB72" s="66"/>
      <c r="EC72" s="66"/>
      <c r="ED72" s="66"/>
      <c r="EE72" s="66"/>
      <c r="EF72" s="66"/>
      <c r="EG72" s="66"/>
      <c r="EH72" s="66"/>
      <c r="EI72" s="66"/>
      <c r="EJ72" s="66"/>
      <c r="EK72" s="66"/>
      <c r="EL72" s="66"/>
      <c r="EM72" s="66"/>
      <c r="EN72" s="66"/>
      <c r="EO72" s="66"/>
      <c r="EP72" s="66"/>
      <c r="EQ72" s="66"/>
      <c r="ER72" s="66"/>
      <c r="ES72" s="66"/>
      <c r="ET72" s="66"/>
      <c r="EU72" s="66"/>
      <c r="EV72" s="66"/>
      <c r="EW72" s="66"/>
      <c r="EX72" s="66"/>
      <c r="EY72" s="66"/>
      <c r="EZ72" s="66"/>
      <c r="FA72" s="66"/>
      <c r="FB72" s="66"/>
      <c r="FC72" s="66"/>
      <c r="FD72" s="66"/>
      <c r="FE72" s="66"/>
      <c r="FF72" s="66"/>
      <c r="FG72" s="66"/>
      <c r="FH72" s="66"/>
      <c r="FI72" s="66"/>
      <c r="FJ72" s="66"/>
      <c r="FK72" s="66"/>
      <c r="FL72" s="66"/>
      <c r="FM72" s="66"/>
      <c r="FN72" s="66"/>
      <c r="FO72" s="66"/>
      <c r="FP72" s="66"/>
      <c r="FQ72" s="66"/>
      <c r="FR72" s="66"/>
      <c r="FS72" s="66"/>
      <c r="FT72" s="66"/>
      <c r="FU72" s="66"/>
      <c r="FV72" s="66"/>
      <c r="FW72" s="66"/>
      <c r="FX72" s="66"/>
      <c r="FY72" s="66"/>
      <c r="FZ72" s="66"/>
      <c r="GA72" s="66"/>
      <c r="GB72" s="66"/>
      <c r="GC72" s="66"/>
      <c r="GD72" s="66"/>
      <c r="GE72" s="66"/>
      <c r="GF72" s="66"/>
      <c r="GG72" s="66"/>
      <c r="GH72" s="66"/>
      <c r="GI72" s="66"/>
      <c r="GJ72" s="66"/>
      <c r="GK72" s="66"/>
      <c r="GL72" s="66"/>
      <c r="GM72" s="66"/>
      <c r="GN72" s="66"/>
      <c r="GO72" s="66"/>
      <c r="GP72" s="66"/>
      <c r="GQ72" s="66"/>
      <c r="GR72" s="66"/>
      <c r="GS72" s="66"/>
      <c r="GT72" s="66"/>
      <c r="GU72" s="66"/>
      <c r="GV72" s="66"/>
      <c r="GW72" s="66"/>
      <c r="GX72" s="66"/>
      <c r="GY72" s="66"/>
      <c r="GZ72" s="66"/>
      <c r="HA72" s="66"/>
      <c r="HB72" s="66"/>
      <c r="HC72" s="66"/>
      <c r="HD72" s="66"/>
      <c r="HE72" s="66"/>
      <c r="HF72" s="66"/>
      <c r="HG72" s="66"/>
      <c r="HH72" s="66"/>
      <c r="HI72" s="66"/>
      <c r="HJ72" s="66"/>
      <c r="HK72" s="66"/>
      <c r="HL72" s="66"/>
      <c r="HM72" s="66"/>
      <c r="HN72" s="66"/>
      <c r="HO72" s="66"/>
      <c r="HP72" s="66"/>
      <c r="HQ72" s="66"/>
      <c r="HR72" s="66"/>
      <c r="HS72" s="66"/>
      <c r="HT72" s="66"/>
      <c r="HU72" s="66"/>
      <c r="HV72" s="66"/>
      <c r="HW72" s="66"/>
      <c r="HX72" s="66"/>
      <c r="HY72" s="66"/>
      <c r="HZ72" s="66"/>
      <c r="IA72" s="66"/>
      <c r="IB72" s="66"/>
      <c r="IC72" s="66"/>
      <c r="ID72" s="66"/>
      <c r="IE72" s="66"/>
      <c r="IF72" s="66"/>
      <c r="IG72" s="66"/>
      <c r="IH72" s="66"/>
      <c r="II72" s="66"/>
      <c r="IJ72" s="66"/>
      <c r="IK72" s="66"/>
      <c r="IL72" s="66"/>
      <c r="IM72" s="66"/>
      <c r="IN72" s="66"/>
      <c r="IO72" s="66"/>
      <c r="IP72" s="66"/>
      <c r="IQ72" s="66"/>
    </row>
    <row r="73" spans="1:253" ht="39.75" customHeight="1" x14ac:dyDescent="0.3">
      <c r="A73" s="33" t="s">
        <v>170</v>
      </c>
      <c r="B73" s="30" t="s">
        <v>109</v>
      </c>
      <c r="C73" s="28" t="s">
        <v>8</v>
      </c>
      <c r="D73" s="73">
        <v>244</v>
      </c>
      <c r="E73" s="69"/>
      <c r="F73" s="70"/>
      <c r="G73" s="71"/>
      <c r="H73" s="72"/>
      <c r="I73" s="68"/>
      <c r="J73" s="70"/>
      <c r="K73" s="32"/>
      <c r="L73" s="66"/>
      <c r="M73" s="66"/>
      <c r="N73" s="66"/>
      <c r="O73" s="66"/>
      <c r="P73" s="66"/>
      <c r="Q73" s="66"/>
      <c r="R73" s="66"/>
      <c r="S73" s="66"/>
      <c r="T73" s="66"/>
      <c r="U73" s="66"/>
      <c r="V73" s="66"/>
      <c r="W73" s="66"/>
      <c r="X73" s="66"/>
      <c r="Y73" s="66"/>
      <c r="Z73" s="66"/>
      <c r="AA73" s="66"/>
      <c r="AB73" s="66"/>
      <c r="AC73" s="66"/>
      <c r="AD73" s="66"/>
      <c r="AE73" s="66"/>
      <c r="AF73" s="66"/>
      <c r="AG73" s="66"/>
      <c r="AH73" s="66"/>
      <c r="AI73" s="66"/>
      <c r="AJ73" s="66"/>
      <c r="AK73" s="66"/>
      <c r="AL73" s="66"/>
      <c r="AM73" s="66"/>
      <c r="AN73" s="66"/>
      <c r="AO73" s="66"/>
      <c r="AP73" s="66"/>
      <c r="AQ73" s="66"/>
      <c r="AR73" s="66"/>
      <c r="AS73" s="66"/>
      <c r="AT73" s="66"/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6"/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6"/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6"/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6"/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  <c r="DX73" s="66"/>
      <c r="DY73" s="66"/>
      <c r="DZ73" s="66"/>
      <c r="EA73" s="66"/>
      <c r="EB73" s="66"/>
      <c r="EC73" s="66"/>
      <c r="ED73" s="66"/>
      <c r="EE73" s="66"/>
      <c r="EF73" s="66"/>
      <c r="EG73" s="66"/>
      <c r="EH73" s="66"/>
      <c r="EI73" s="66"/>
      <c r="EJ73" s="66"/>
      <c r="EK73" s="66"/>
      <c r="EL73" s="66"/>
      <c r="EM73" s="66"/>
      <c r="EN73" s="66"/>
      <c r="EO73" s="66"/>
      <c r="EP73" s="66"/>
      <c r="EQ73" s="66"/>
      <c r="ER73" s="66"/>
      <c r="ES73" s="66"/>
      <c r="ET73" s="66"/>
      <c r="EU73" s="66"/>
      <c r="EV73" s="66"/>
      <c r="EW73" s="66"/>
      <c r="EX73" s="66"/>
      <c r="EY73" s="66"/>
      <c r="EZ73" s="66"/>
      <c r="FA73" s="66"/>
      <c r="FB73" s="66"/>
      <c r="FC73" s="66"/>
      <c r="FD73" s="66"/>
      <c r="FE73" s="66"/>
      <c r="FF73" s="66"/>
      <c r="FG73" s="66"/>
      <c r="FH73" s="66"/>
      <c r="FI73" s="66"/>
      <c r="FJ73" s="66"/>
      <c r="FK73" s="66"/>
      <c r="FL73" s="66"/>
      <c r="FM73" s="66"/>
      <c r="FN73" s="66"/>
      <c r="FO73" s="66"/>
      <c r="FP73" s="66"/>
      <c r="FQ73" s="66"/>
      <c r="FR73" s="66"/>
      <c r="FS73" s="66"/>
      <c r="FT73" s="66"/>
      <c r="FU73" s="66"/>
      <c r="FV73" s="66"/>
      <c r="FW73" s="66"/>
      <c r="FX73" s="66"/>
      <c r="FY73" s="66"/>
      <c r="FZ73" s="66"/>
      <c r="GA73" s="66"/>
      <c r="GB73" s="66"/>
      <c r="GC73" s="66"/>
      <c r="GD73" s="66"/>
      <c r="GE73" s="66"/>
      <c r="GF73" s="66"/>
      <c r="GG73" s="66"/>
      <c r="GH73" s="66"/>
      <c r="GI73" s="66"/>
      <c r="GJ73" s="66"/>
      <c r="GK73" s="66"/>
      <c r="GL73" s="66"/>
      <c r="GM73" s="66"/>
      <c r="GN73" s="66"/>
      <c r="GO73" s="66"/>
      <c r="GP73" s="66"/>
      <c r="GQ73" s="66"/>
      <c r="GR73" s="66"/>
      <c r="GS73" s="66"/>
      <c r="GT73" s="66"/>
      <c r="GU73" s="66"/>
      <c r="GV73" s="66"/>
      <c r="GW73" s="66"/>
      <c r="GX73" s="66"/>
      <c r="GY73" s="66"/>
      <c r="GZ73" s="66"/>
      <c r="HA73" s="66"/>
      <c r="HB73" s="66"/>
      <c r="HC73" s="66"/>
      <c r="HD73" s="66"/>
      <c r="HE73" s="66"/>
      <c r="HF73" s="66"/>
      <c r="HG73" s="66"/>
      <c r="HH73" s="66"/>
      <c r="HI73" s="66"/>
      <c r="HJ73" s="66"/>
      <c r="HK73" s="66"/>
      <c r="HL73" s="66"/>
      <c r="HM73" s="66"/>
      <c r="HN73" s="66"/>
      <c r="HO73" s="66"/>
      <c r="HP73" s="66"/>
      <c r="HQ73" s="66"/>
      <c r="HR73" s="66"/>
      <c r="HS73" s="66"/>
      <c r="HT73" s="66"/>
      <c r="HU73" s="66"/>
      <c r="HV73" s="66"/>
      <c r="HW73" s="66"/>
      <c r="HX73" s="66"/>
      <c r="HY73" s="66"/>
      <c r="HZ73" s="66"/>
      <c r="IA73" s="66"/>
      <c r="IB73" s="66"/>
      <c r="IC73" s="66"/>
      <c r="ID73" s="66"/>
      <c r="IE73" s="66"/>
      <c r="IF73" s="66"/>
      <c r="IG73" s="66"/>
      <c r="IH73" s="66"/>
      <c r="II73" s="66"/>
      <c r="IJ73" s="66"/>
      <c r="IK73" s="66"/>
      <c r="IL73" s="66"/>
      <c r="IM73" s="66"/>
      <c r="IN73" s="66"/>
      <c r="IO73" s="66"/>
    </row>
    <row r="74" spans="1:253" s="66" customFormat="1" ht="91.5" customHeight="1" x14ac:dyDescent="0.3">
      <c r="A74" s="67" t="s">
        <v>171</v>
      </c>
      <c r="B74" s="30" t="s">
        <v>110</v>
      </c>
      <c r="C74" s="28" t="s">
        <v>20</v>
      </c>
      <c r="D74" s="73">
        <v>365.2</v>
      </c>
      <c r="E74" s="69"/>
      <c r="F74" s="70"/>
      <c r="G74" s="71"/>
      <c r="H74" s="72"/>
      <c r="I74" s="68"/>
      <c r="J74" s="70"/>
      <c r="K74" s="32"/>
      <c r="IR74" s="92"/>
    </row>
    <row r="75" spans="1:253" ht="39" customHeight="1" x14ac:dyDescent="0.3">
      <c r="A75" s="67" t="s">
        <v>213</v>
      </c>
      <c r="B75" s="30" t="s">
        <v>141</v>
      </c>
      <c r="C75" s="28" t="s">
        <v>20</v>
      </c>
      <c r="D75" s="73">
        <v>65.400000000000006</v>
      </c>
      <c r="E75" s="69"/>
      <c r="F75" s="70"/>
      <c r="G75" s="71"/>
      <c r="H75" s="72"/>
      <c r="I75" s="68"/>
      <c r="J75" s="70"/>
      <c r="K75" s="54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6"/>
      <c r="CO75" s="66"/>
      <c r="CP75" s="66"/>
      <c r="CQ75" s="66"/>
      <c r="CR75" s="66"/>
      <c r="CS75" s="66"/>
      <c r="CT75" s="66"/>
      <c r="CU75" s="66"/>
      <c r="CV75" s="66"/>
      <c r="CW75" s="66"/>
      <c r="CX75" s="66"/>
      <c r="CY75" s="66"/>
      <c r="CZ75" s="66"/>
      <c r="DA75" s="66"/>
      <c r="DB75" s="66"/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6"/>
      <c r="DV75" s="66"/>
      <c r="DW75" s="66"/>
      <c r="DX75" s="66"/>
      <c r="DY75" s="66"/>
      <c r="DZ75" s="66"/>
      <c r="EA75" s="66"/>
      <c r="EB75" s="66"/>
      <c r="EC75" s="66"/>
      <c r="ED75" s="66"/>
      <c r="EE75" s="66"/>
      <c r="EF75" s="66"/>
      <c r="EG75" s="66"/>
      <c r="EH75" s="66"/>
      <c r="EI75" s="66"/>
      <c r="EJ75" s="66"/>
      <c r="EK75" s="66"/>
      <c r="EL75" s="66"/>
      <c r="EM75" s="66"/>
      <c r="EN75" s="66"/>
      <c r="EO75" s="66"/>
      <c r="EP75" s="66"/>
      <c r="EQ75" s="66"/>
      <c r="ER75" s="66"/>
      <c r="ES75" s="66"/>
      <c r="ET75" s="66"/>
      <c r="EU75" s="66"/>
      <c r="EV75" s="66"/>
      <c r="EW75" s="66"/>
      <c r="EX75" s="66"/>
      <c r="EY75" s="66"/>
      <c r="EZ75" s="66"/>
      <c r="FA75" s="66"/>
      <c r="FB75" s="66"/>
      <c r="FC75" s="66"/>
      <c r="FD75" s="66"/>
      <c r="FE75" s="66"/>
      <c r="FF75" s="66"/>
      <c r="FG75" s="66"/>
      <c r="FH75" s="66"/>
      <c r="FI75" s="66"/>
      <c r="FJ75" s="66"/>
      <c r="FK75" s="66"/>
      <c r="FL75" s="66"/>
      <c r="FM75" s="66"/>
      <c r="FN75" s="66"/>
      <c r="FO75" s="66"/>
      <c r="FP75" s="66"/>
      <c r="FQ75" s="66"/>
      <c r="FR75" s="66"/>
      <c r="FS75" s="66"/>
      <c r="FT75" s="66"/>
      <c r="FU75" s="66"/>
      <c r="FV75" s="66"/>
      <c r="FW75" s="66"/>
      <c r="FX75" s="66"/>
      <c r="FY75" s="66"/>
      <c r="FZ75" s="66"/>
      <c r="GA75" s="66"/>
      <c r="GB75" s="66"/>
      <c r="GC75" s="66"/>
      <c r="GD75" s="66"/>
      <c r="GE75" s="66"/>
      <c r="GF75" s="66"/>
      <c r="GG75" s="66"/>
      <c r="GH75" s="66"/>
      <c r="GI75" s="66"/>
      <c r="GJ75" s="66"/>
      <c r="GK75" s="66"/>
      <c r="GL75" s="66"/>
      <c r="GM75" s="66"/>
      <c r="GN75" s="66"/>
      <c r="GO75" s="66"/>
      <c r="GP75" s="66"/>
      <c r="GQ75" s="66"/>
      <c r="GR75" s="66"/>
      <c r="GS75" s="66"/>
      <c r="GT75" s="66"/>
      <c r="GU75" s="66"/>
      <c r="GV75" s="66"/>
      <c r="GW75" s="66"/>
      <c r="GX75" s="66"/>
      <c r="GY75" s="66"/>
      <c r="GZ75" s="66"/>
      <c r="HA75" s="66"/>
      <c r="HB75" s="66"/>
      <c r="HC75" s="66"/>
      <c r="HD75" s="66"/>
      <c r="HE75" s="66"/>
      <c r="HF75" s="66"/>
      <c r="HG75" s="66"/>
      <c r="HH75" s="66"/>
      <c r="HI75" s="66"/>
      <c r="HJ75" s="66"/>
      <c r="HK75" s="66"/>
      <c r="HL75" s="66"/>
      <c r="HM75" s="66"/>
      <c r="HN75" s="66"/>
      <c r="HO75" s="66"/>
      <c r="HP75" s="66"/>
      <c r="HQ75" s="66"/>
      <c r="HR75" s="66"/>
      <c r="HS75" s="66"/>
      <c r="HT75" s="66"/>
      <c r="HU75" s="66"/>
      <c r="HV75" s="66"/>
      <c r="HW75" s="66"/>
      <c r="HX75" s="66"/>
      <c r="HY75" s="66"/>
      <c r="HZ75" s="66"/>
      <c r="IA75" s="66"/>
      <c r="IB75" s="66"/>
      <c r="IC75" s="66"/>
      <c r="ID75" s="66"/>
      <c r="IE75" s="66"/>
      <c r="IF75" s="66"/>
      <c r="IG75" s="66"/>
      <c r="IH75" s="66"/>
      <c r="II75" s="66"/>
      <c r="IJ75" s="66"/>
      <c r="IK75" s="66"/>
      <c r="IL75" s="66"/>
      <c r="IM75" s="66"/>
      <c r="IN75" s="66"/>
      <c r="IO75" s="66"/>
      <c r="IP75" s="66"/>
      <c r="IQ75" s="66"/>
    </row>
    <row r="76" spans="1:253" ht="57.75" customHeight="1" x14ac:dyDescent="0.3">
      <c r="A76" s="67" t="s">
        <v>238</v>
      </c>
      <c r="B76" s="30" t="s">
        <v>142</v>
      </c>
      <c r="C76" s="28" t="s">
        <v>20</v>
      </c>
      <c r="D76" s="73">
        <v>60.2</v>
      </c>
      <c r="E76" s="69"/>
      <c r="F76" s="70"/>
      <c r="G76" s="71"/>
      <c r="H76" s="72"/>
      <c r="I76" s="68"/>
      <c r="J76" s="70"/>
      <c r="K76" s="32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6"/>
      <c r="DV76" s="66"/>
      <c r="DW76" s="66"/>
      <c r="DX76" s="66"/>
      <c r="DY76" s="66"/>
      <c r="DZ76" s="66"/>
      <c r="EA76" s="66"/>
      <c r="EB76" s="66"/>
      <c r="EC76" s="66"/>
      <c r="ED76" s="66"/>
      <c r="EE76" s="66"/>
      <c r="EF76" s="66"/>
      <c r="EG76" s="66"/>
      <c r="EH76" s="66"/>
      <c r="EI76" s="66"/>
      <c r="EJ76" s="66"/>
      <c r="EK76" s="66"/>
      <c r="EL76" s="66"/>
      <c r="EM76" s="66"/>
      <c r="EN76" s="66"/>
      <c r="EO76" s="66"/>
      <c r="EP76" s="66"/>
      <c r="EQ76" s="66"/>
      <c r="ER76" s="66"/>
      <c r="ES76" s="66"/>
      <c r="ET76" s="66"/>
      <c r="EU76" s="66"/>
      <c r="EV76" s="66"/>
      <c r="EW76" s="66"/>
      <c r="EX76" s="66"/>
      <c r="EY76" s="66"/>
      <c r="EZ76" s="66"/>
      <c r="FA76" s="66"/>
      <c r="FB76" s="66"/>
      <c r="FC76" s="66"/>
      <c r="FD76" s="66"/>
      <c r="FE76" s="66"/>
      <c r="FF76" s="66"/>
      <c r="FG76" s="66"/>
      <c r="FH76" s="66"/>
      <c r="FI76" s="66"/>
      <c r="FJ76" s="66"/>
      <c r="FK76" s="66"/>
      <c r="FL76" s="66"/>
      <c r="FM76" s="66"/>
      <c r="FN76" s="66"/>
      <c r="FO76" s="66"/>
      <c r="FP76" s="66"/>
      <c r="FQ76" s="66"/>
      <c r="FR76" s="66"/>
      <c r="FS76" s="66"/>
      <c r="FT76" s="66"/>
      <c r="FU76" s="66"/>
      <c r="FV76" s="66"/>
      <c r="FW76" s="66"/>
      <c r="FX76" s="66"/>
      <c r="FY76" s="66"/>
      <c r="FZ76" s="66"/>
      <c r="GA76" s="66"/>
      <c r="GB76" s="66"/>
      <c r="GC76" s="66"/>
      <c r="GD76" s="66"/>
      <c r="GE76" s="66"/>
      <c r="GF76" s="66"/>
      <c r="GG76" s="66"/>
      <c r="GH76" s="66"/>
      <c r="GI76" s="66"/>
      <c r="GJ76" s="66"/>
      <c r="GK76" s="66"/>
      <c r="GL76" s="66"/>
      <c r="GM76" s="66"/>
      <c r="GN76" s="66"/>
      <c r="GO76" s="66"/>
      <c r="GP76" s="66"/>
      <c r="GQ76" s="66"/>
      <c r="GR76" s="66"/>
      <c r="GS76" s="66"/>
      <c r="GT76" s="66"/>
      <c r="GU76" s="66"/>
      <c r="GV76" s="66"/>
      <c r="GW76" s="66"/>
      <c r="GX76" s="66"/>
      <c r="GY76" s="66"/>
      <c r="GZ76" s="66"/>
      <c r="HA76" s="66"/>
      <c r="HB76" s="66"/>
      <c r="HC76" s="66"/>
      <c r="HD76" s="66"/>
      <c r="HE76" s="66"/>
      <c r="HF76" s="66"/>
      <c r="HG76" s="66"/>
      <c r="HH76" s="66"/>
      <c r="HI76" s="66"/>
      <c r="HJ76" s="66"/>
      <c r="HK76" s="66"/>
      <c r="HL76" s="66"/>
      <c r="HM76" s="66"/>
      <c r="HN76" s="66"/>
      <c r="HO76" s="66"/>
      <c r="HP76" s="66"/>
      <c r="HQ76" s="66"/>
      <c r="HR76" s="66"/>
      <c r="HS76" s="66"/>
      <c r="HT76" s="66"/>
      <c r="HU76" s="66"/>
      <c r="HV76" s="66"/>
      <c r="HW76" s="66"/>
      <c r="HX76" s="66"/>
      <c r="HY76" s="66"/>
      <c r="HZ76" s="66"/>
      <c r="IA76" s="66"/>
      <c r="IB76" s="66"/>
      <c r="IC76" s="66"/>
      <c r="ID76" s="66"/>
      <c r="IE76" s="66"/>
      <c r="IF76" s="66"/>
      <c r="IG76" s="66"/>
      <c r="IH76" s="66"/>
      <c r="II76" s="66"/>
      <c r="IJ76" s="66"/>
      <c r="IK76" s="66"/>
      <c r="IL76" s="66"/>
      <c r="IM76" s="66"/>
      <c r="IN76" s="66"/>
      <c r="IO76" s="66"/>
      <c r="IP76" s="66"/>
      <c r="IQ76" s="66"/>
    </row>
    <row r="77" spans="1:253" s="4" customFormat="1" ht="41.25" customHeight="1" x14ac:dyDescent="0.2">
      <c r="A77" s="20">
        <v>68</v>
      </c>
      <c r="B77" s="25" t="s">
        <v>143</v>
      </c>
      <c r="C77" s="22" t="s">
        <v>20</v>
      </c>
      <c r="D77" s="95">
        <v>25.8</v>
      </c>
      <c r="E77" s="22"/>
      <c r="F77" s="23"/>
      <c r="G77" s="22"/>
      <c r="H77" s="23"/>
      <c r="I77" s="22"/>
      <c r="J77" s="23"/>
      <c r="K77" s="54"/>
    </row>
    <row r="78" spans="1:253" ht="42.75" customHeight="1" thickBot="1" x14ac:dyDescent="0.35">
      <c r="A78" s="33" t="s">
        <v>239</v>
      </c>
      <c r="B78" s="30" t="s">
        <v>145</v>
      </c>
      <c r="C78" s="28" t="s">
        <v>8</v>
      </c>
      <c r="D78" s="73">
        <v>14.4</v>
      </c>
      <c r="E78" s="69"/>
      <c r="F78" s="70"/>
      <c r="G78" s="71"/>
      <c r="H78" s="72"/>
      <c r="I78" s="68"/>
      <c r="J78" s="70"/>
      <c r="K78" s="32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6"/>
      <c r="DZ78" s="66"/>
      <c r="EA78" s="66"/>
      <c r="EB78" s="66"/>
      <c r="EC78" s="66"/>
      <c r="ED78" s="66"/>
      <c r="EE78" s="66"/>
      <c r="EF78" s="66"/>
      <c r="EG78" s="66"/>
      <c r="EH78" s="66"/>
      <c r="EI78" s="66"/>
      <c r="EJ78" s="66"/>
      <c r="EK78" s="66"/>
      <c r="EL78" s="66"/>
      <c r="EM78" s="66"/>
      <c r="EN78" s="66"/>
      <c r="EO78" s="66"/>
      <c r="EP78" s="66"/>
      <c r="EQ78" s="66"/>
      <c r="ER78" s="66"/>
      <c r="ES78" s="66"/>
      <c r="ET78" s="66"/>
      <c r="EU78" s="66"/>
      <c r="EV78" s="66"/>
      <c r="EW78" s="66"/>
      <c r="EX78" s="66"/>
      <c r="EY78" s="66"/>
      <c r="EZ78" s="66"/>
      <c r="FA78" s="66"/>
      <c r="FB78" s="66"/>
      <c r="FC78" s="66"/>
      <c r="FD78" s="66"/>
      <c r="FE78" s="66"/>
      <c r="FF78" s="66"/>
      <c r="FG78" s="66"/>
      <c r="FH78" s="66"/>
      <c r="FI78" s="66"/>
      <c r="FJ78" s="66"/>
      <c r="FK78" s="66"/>
      <c r="FL78" s="66"/>
      <c r="FM78" s="66"/>
      <c r="FN78" s="66"/>
      <c r="FO78" s="66"/>
      <c r="FP78" s="66"/>
      <c r="FQ78" s="66"/>
      <c r="FR78" s="66"/>
      <c r="FS78" s="66"/>
      <c r="FT78" s="66"/>
      <c r="FU78" s="66"/>
      <c r="FV78" s="66"/>
      <c r="FW78" s="66"/>
      <c r="FX78" s="66"/>
      <c r="FY78" s="66"/>
      <c r="FZ78" s="66"/>
      <c r="GA78" s="66"/>
      <c r="GB78" s="66"/>
      <c r="GC78" s="66"/>
      <c r="GD78" s="66"/>
      <c r="GE78" s="66"/>
      <c r="GF78" s="66"/>
      <c r="GG78" s="66"/>
      <c r="GH78" s="66"/>
      <c r="GI78" s="66"/>
      <c r="GJ78" s="66"/>
      <c r="GK78" s="66"/>
      <c r="GL78" s="66"/>
      <c r="GM78" s="66"/>
      <c r="GN78" s="66"/>
      <c r="GO78" s="66"/>
      <c r="GP78" s="66"/>
      <c r="GQ78" s="66"/>
      <c r="GR78" s="66"/>
      <c r="GS78" s="66"/>
      <c r="GT78" s="66"/>
      <c r="GU78" s="66"/>
      <c r="GV78" s="66"/>
      <c r="GW78" s="66"/>
      <c r="GX78" s="66"/>
      <c r="GY78" s="66"/>
      <c r="GZ78" s="66"/>
      <c r="HA78" s="66"/>
      <c r="HB78" s="66"/>
      <c r="HC78" s="66"/>
      <c r="HD78" s="66"/>
      <c r="HE78" s="66"/>
      <c r="HF78" s="66"/>
      <c r="HG78" s="66"/>
      <c r="HH78" s="66"/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6"/>
      <c r="HT78" s="66"/>
      <c r="HU78" s="66"/>
      <c r="HV78" s="66"/>
      <c r="HW78" s="66"/>
      <c r="HX78" s="66"/>
      <c r="HY78" s="66"/>
      <c r="HZ78" s="66"/>
      <c r="IA78" s="66"/>
      <c r="IB78" s="66"/>
      <c r="IC78" s="66"/>
      <c r="ID78" s="66"/>
      <c r="IE78" s="66"/>
      <c r="IF78" s="66"/>
      <c r="IG78" s="66"/>
      <c r="IH78" s="66"/>
      <c r="II78" s="66"/>
      <c r="IJ78" s="66"/>
      <c r="IK78" s="66"/>
      <c r="IL78" s="66"/>
      <c r="IM78" s="66"/>
      <c r="IN78" s="66"/>
      <c r="IO78" s="66"/>
    </row>
    <row r="79" spans="1:253" s="99" customFormat="1" ht="27.75" customHeight="1" thickBot="1" x14ac:dyDescent="0.25">
      <c r="A79" s="85"/>
      <c r="B79" s="86" t="s">
        <v>3</v>
      </c>
      <c r="C79" s="87"/>
      <c r="D79" s="88"/>
      <c r="E79" s="97"/>
      <c r="F79" s="97"/>
      <c r="G79" s="97"/>
      <c r="H79" s="97"/>
      <c r="I79" s="97"/>
      <c r="J79" s="97"/>
      <c r="K79" s="98"/>
    </row>
    <row r="80" spans="1:253" s="99" customFormat="1" ht="27.75" customHeight="1" thickBot="1" x14ac:dyDescent="0.25">
      <c r="A80" s="100"/>
      <c r="B80" s="65" t="s">
        <v>217</v>
      </c>
      <c r="C80" s="28"/>
      <c r="D80" s="101"/>
      <c r="E80" s="102"/>
      <c r="F80" s="102"/>
      <c r="G80" s="102"/>
      <c r="H80" s="102"/>
      <c r="I80" s="102"/>
      <c r="J80" s="102"/>
      <c r="K80" s="103"/>
    </row>
    <row r="81" spans="1:11" s="99" customFormat="1" ht="27.75" customHeight="1" thickBot="1" x14ac:dyDescent="0.25">
      <c r="A81" s="85"/>
      <c r="B81" s="86" t="s">
        <v>6</v>
      </c>
      <c r="C81" s="87"/>
      <c r="D81" s="88"/>
      <c r="E81" s="97"/>
      <c r="F81" s="97"/>
      <c r="G81" s="97"/>
      <c r="H81" s="97"/>
      <c r="I81" s="97"/>
      <c r="J81" s="97"/>
      <c r="K81" s="98"/>
    </row>
  </sheetData>
  <mergeCells count="11">
    <mergeCell ref="A1:K1"/>
    <mergeCell ref="I7:J7"/>
    <mergeCell ref="A4:K4"/>
    <mergeCell ref="A3:K3"/>
    <mergeCell ref="B6:K6"/>
    <mergeCell ref="A7:A8"/>
    <mergeCell ref="B7:B8"/>
    <mergeCell ref="C7:C8"/>
    <mergeCell ref="D7:D8"/>
    <mergeCell ref="E7:F7"/>
    <mergeCell ref="G7:H7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54"/>
  <sheetViews>
    <sheetView workbookViewId="0">
      <selection activeCell="H12" sqref="H12"/>
    </sheetView>
  </sheetViews>
  <sheetFormatPr defaultRowHeight="18" x14ac:dyDescent="0.2"/>
  <cols>
    <col min="1" max="1" width="4.7109375" style="92" customWidth="1"/>
    <col min="2" max="2" width="37.5703125" style="92" customWidth="1"/>
    <col min="3" max="3" width="8.5703125" style="92" customWidth="1"/>
    <col min="4" max="4" width="12.5703125" style="92" bestFit="1" customWidth="1"/>
    <col min="5" max="5" width="11.28515625" style="92" customWidth="1"/>
    <col min="6" max="6" width="12.140625" style="92" customWidth="1"/>
    <col min="7" max="7" width="10.42578125" style="92" customWidth="1"/>
    <col min="8" max="8" width="11.140625" style="92" customWidth="1"/>
    <col min="9" max="9" width="10.28515625" style="92" customWidth="1"/>
    <col min="10" max="10" width="11" style="92" customWidth="1"/>
    <col min="11" max="11" width="14.85546875" style="92" customWidth="1"/>
    <col min="12" max="12" width="10.140625" style="92" bestFit="1" customWidth="1"/>
    <col min="13" max="13" width="9.5703125" style="92" bestFit="1" customWidth="1"/>
    <col min="14" max="14" width="10.140625" style="92" bestFit="1" customWidth="1"/>
    <col min="15" max="15" width="9.5703125" style="92" bestFit="1" customWidth="1"/>
    <col min="16" max="16" width="10.140625" style="92" bestFit="1" customWidth="1"/>
    <col min="17" max="16384" width="9.140625" style="92"/>
  </cols>
  <sheetData>
    <row r="1" spans="1:14" ht="19.5" customHeight="1" x14ac:dyDescent="0.2">
      <c r="A1" s="135" t="s">
        <v>214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4" ht="10.5" customHeight="1" x14ac:dyDescent="0.2">
      <c r="A2" s="90"/>
      <c r="B2" s="90"/>
      <c r="C2" s="90"/>
      <c r="D2" s="90"/>
      <c r="E2" s="90"/>
      <c r="F2" s="90"/>
      <c r="G2" s="90"/>
      <c r="H2" s="90"/>
      <c r="I2" s="90"/>
      <c r="J2" s="90"/>
      <c r="K2" s="90"/>
    </row>
    <row r="3" spans="1:14" x14ac:dyDescent="0.2">
      <c r="A3" s="135" t="s">
        <v>54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4" ht="27.75" customHeight="1" x14ac:dyDescent="0.2">
      <c r="A4" s="135" t="s">
        <v>23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4" ht="10.5" customHeight="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4" ht="12.75" customHeight="1" x14ac:dyDescent="0.2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</row>
    <row r="7" spans="1:14" ht="9.75" customHeight="1" thickBot="1" x14ac:dyDescent="0.25">
      <c r="A7" s="34"/>
      <c r="B7" s="137"/>
      <c r="C7" s="137"/>
      <c r="D7" s="137"/>
      <c r="E7" s="137"/>
      <c r="F7" s="137"/>
      <c r="G7" s="137"/>
      <c r="H7" s="137"/>
      <c r="I7" s="137"/>
      <c r="J7" s="137"/>
      <c r="K7" s="137"/>
    </row>
    <row r="8" spans="1:14" ht="18" customHeight="1" x14ac:dyDescent="0.2">
      <c r="A8" s="138" t="s">
        <v>0</v>
      </c>
      <c r="B8" s="136" t="s">
        <v>16</v>
      </c>
      <c r="C8" s="136" t="s">
        <v>9</v>
      </c>
      <c r="D8" s="136" t="s">
        <v>10</v>
      </c>
      <c r="E8" s="141" t="s">
        <v>12</v>
      </c>
      <c r="F8" s="141"/>
      <c r="G8" s="141" t="s">
        <v>17</v>
      </c>
      <c r="H8" s="141"/>
      <c r="I8" s="136" t="s">
        <v>15</v>
      </c>
      <c r="J8" s="136"/>
      <c r="K8" s="35" t="s">
        <v>13</v>
      </c>
    </row>
    <row r="9" spans="1:14" ht="39.75" customHeight="1" thickBot="1" x14ac:dyDescent="0.25">
      <c r="A9" s="139"/>
      <c r="B9" s="140"/>
      <c r="C9" s="140"/>
      <c r="D9" s="140"/>
      <c r="E9" s="36" t="s">
        <v>14</v>
      </c>
      <c r="F9" s="37" t="s">
        <v>4</v>
      </c>
      <c r="G9" s="36" t="s">
        <v>14</v>
      </c>
      <c r="H9" s="37" t="s">
        <v>4</v>
      </c>
      <c r="I9" s="36" t="s">
        <v>14</v>
      </c>
      <c r="J9" s="37" t="s">
        <v>19</v>
      </c>
      <c r="K9" s="38" t="s">
        <v>11</v>
      </c>
    </row>
    <row r="10" spans="1:14" x14ac:dyDescent="0.2">
      <c r="A10" s="91">
        <v>1</v>
      </c>
      <c r="B10" s="39">
        <v>3</v>
      </c>
      <c r="C10" s="39">
        <v>4</v>
      </c>
      <c r="D10" s="39">
        <v>6</v>
      </c>
      <c r="E10" s="40">
        <v>7</v>
      </c>
      <c r="F10" s="41">
        <v>8</v>
      </c>
      <c r="G10" s="40">
        <v>9</v>
      </c>
      <c r="H10" s="41">
        <v>10</v>
      </c>
      <c r="I10" s="40">
        <v>11</v>
      </c>
      <c r="J10" s="41">
        <v>12</v>
      </c>
      <c r="K10" s="42">
        <v>13</v>
      </c>
    </row>
    <row r="11" spans="1:14" s="4" customFormat="1" ht="76.5" customHeight="1" x14ac:dyDescent="0.2">
      <c r="A11" s="20">
        <v>1</v>
      </c>
      <c r="B11" s="93" t="s">
        <v>29</v>
      </c>
      <c r="C11" s="22" t="s">
        <v>7</v>
      </c>
      <c r="D11" s="23">
        <v>3.6000000000000005</v>
      </c>
      <c r="E11" s="22"/>
      <c r="F11" s="23"/>
      <c r="G11" s="22"/>
      <c r="H11" s="23"/>
      <c r="I11" s="22"/>
      <c r="J11" s="23"/>
      <c r="K11" s="54"/>
      <c r="L11" s="58"/>
      <c r="M11" s="58"/>
      <c r="N11" s="58"/>
    </row>
    <row r="12" spans="1:14" s="4" customFormat="1" ht="76.5" customHeight="1" x14ac:dyDescent="0.2">
      <c r="A12" s="20">
        <v>2</v>
      </c>
      <c r="B12" s="93" t="s">
        <v>29</v>
      </c>
      <c r="C12" s="22" t="s">
        <v>7</v>
      </c>
      <c r="D12" s="23">
        <v>7.02</v>
      </c>
      <c r="E12" s="22"/>
      <c r="F12" s="23"/>
      <c r="G12" s="22"/>
      <c r="H12" s="23"/>
      <c r="I12" s="22"/>
      <c r="J12" s="23"/>
      <c r="K12" s="54"/>
      <c r="L12" s="58"/>
      <c r="M12" s="58"/>
      <c r="N12" s="58"/>
    </row>
    <row r="13" spans="1:14" s="4" customFormat="1" ht="42" customHeight="1" x14ac:dyDescent="0.2">
      <c r="A13" s="20">
        <v>3</v>
      </c>
      <c r="B13" s="93" t="s">
        <v>136</v>
      </c>
      <c r="C13" s="22" t="s">
        <v>7</v>
      </c>
      <c r="D13" s="23">
        <v>0.78</v>
      </c>
      <c r="E13" s="22"/>
      <c r="F13" s="23"/>
      <c r="G13" s="22"/>
      <c r="H13" s="23"/>
      <c r="I13" s="22"/>
      <c r="J13" s="23"/>
      <c r="K13" s="54"/>
    </row>
    <row r="14" spans="1:14" s="4" customFormat="1" ht="45.75" customHeight="1" x14ac:dyDescent="0.2">
      <c r="A14" s="20">
        <v>4</v>
      </c>
      <c r="B14" s="93" t="s">
        <v>172</v>
      </c>
      <c r="C14" s="22" t="s">
        <v>7</v>
      </c>
      <c r="D14" s="23">
        <v>6.42</v>
      </c>
      <c r="E14" s="22"/>
      <c r="F14" s="23"/>
      <c r="G14" s="22"/>
      <c r="H14" s="23"/>
      <c r="I14" s="22"/>
      <c r="J14" s="23"/>
      <c r="K14" s="54"/>
    </row>
    <row r="15" spans="1:14" ht="38.25" customHeight="1" x14ac:dyDescent="0.2">
      <c r="A15" s="27">
        <v>5</v>
      </c>
      <c r="B15" s="74" t="s">
        <v>173</v>
      </c>
      <c r="C15" s="28" t="s">
        <v>7</v>
      </c>
      <c r="D15" s="23">
        <v>4.9800000000000004</v>
      </c>
      <c r="E15" s="28"/>
      <c r="F15" s="29"/>
      <c r="G15" s="28"/>
      <c r="H15" s="29"/>
      <c r="I15" s="28"/>
      <c r="J15" s="29"/>
      <c r="K15" s="54"/>
    </row>
    <row r="16" spans="1:14" s="4" customFormat="1" ht="41.25" customHeight="1" x14ac:dyDescent="0.2">
      <c r="A16" s="62">
        <v>6</v>
      </c>
      <c r="B16" s="94" t="s">
        <v>138</v>
      </c>
      <c r="C16" s="63" t="s">
        <v>7</v>
      </c>
      <c r="D16" s="60">
        <v>0.7</v>
      </c>
      <c r="E16" s="59"/>
      <c r="F16" s="60"/>
      <c r="G16" s="59"/>
      <c r="H16" s="60"/>
      <c r="I16" s="59"/>
      <c r="J16" s="60"/>
      <c r="K16" s="61"/>
      <c r="M16" s="58"/>
    </row>
    <row r="17" spans="1:249" s="4" customFormat="1" ht="55.5" customHeight="1" x14ac:dyDescent="0.2">
      <c r="A17" s="64">
        <v>7</v>
      </c>
      <c r="B17" s="25" t="s">
        <v>30</v>
      </c>
      <c r="C17" s="24" t="s">
        <v>7</v>
      </c>
      <c r="D17" s="95">
        <v>0.72</v>
      </c>
      <c r="E17" s="22"/>
      <c r="F17" s="23"/>
      <c r="G17" s="22"/>
      <c r="H17" s="23"/>
      <c r="I17" s="22"/>
      <c r="J17" s="23"/>
      <c r="K17" s="54"/>
    </row>
    <row r="18" spans="1:249" s="4" customFormat="1" ht="55.5" customHeight="1" x14ac:dyDescent="0.2">
      <c r="A18" s="20">
        <v>8</v>
      </c>
      <c r="B18" s="93" t="s">
        <v>55</v>
      </c>
      <c r="C18" s="22" t="s">
        <v>7</v>
      </c>
      <c r="D18" s="23">
        <v>3.56</v>
      </c>
      <c r="E18" s="22"/>
      <c r="F18" s="23"/>
      <c r="G18" s="22"/>
      <c r="H18" s="23"/>
      <c r="I18" s="22"/>
      <c r="J18" s="23"/>
      <c r="K18" s="54"/>
    </row>
    <row r="19" spans="1:249" s="4" customFormat="1" ht="54.75" customHeight="1" x14ac:dyDescent="0.2">
      <c r="A19" s="20">
        <v>9</v>
      </c>
      <c r="B19" s="25" t="s">
        <v>40</v>
      </c>
      <c r="C19" s="22" t="s">
        <v>20</v>
      </c>
      <c r="D19" s="95">
        <v>18</v>
      </c>
      <c r="E19" s="22"/>
      <c r="F19" s="23"/>
      <c r="G19" s="22"/>
      <c r="H19" s="23"/>
      <c r="I19" s="22"/>
      <c r="J19" s="23"/>
      <c r="K19" s="54"/>
    </row>
    <row r="20" spans="1:249" s="4" customFormat="1" ht="57" customHeight="1" x14ac:dyDescent="0.2">
      <c r="A20" s="20">
        <v>10</v>
      </c>
      <c r="B20" s="93" t="s">
        <v>88</v>
      </c>
      <c r="C20" s="22" t="s">
        <v>7</v>
      </c>
      <c r="D20" s="23">
        <v>3.6000000000000005</v>
      </c>
      <c r="E20" s="22"/>
      <c r="F20" s="23"/>
      <c r="G20" s="22"/>
      <c r="H20" s="23"/>
      <c r="I20" s="22"/>
      <c r="J20" s="23"/>
      <c r="K20" s="54"/>
    </row>
    <row r="21" spans="1:249" s="4" customFormat="1" ht="41.25" customHeight="1" x14ac:dyDescent="0.2">
      <c r="A21" s="64">
        <v>11</v>
      </c>
      <c r="B21" s="25" t="s">
        <v>57</v>
      </c>
      <c r="C21" s="24" t="s">
        <v>7</v>
      </c>
      <c r="D21" s="23">
        <v>2.82</v>
      </c>
      <c r="E21" s="22"/>
      <c r="F21" s="23"/>
      <c r="G21" s="22"/>
      <c r="H21" s="23"/>
      <c r="I21" s="22"/>
      <c r="J21" s="23"/>
      <c r="K21" s="54"/>
    </row>
    <row r="22" spans="1:249" s="4" customFormat="1" ht="55.5" customHeight="1" x14ac:dyDescent="0.2">
      <c r="A22" s="20">
        <v>12</v>
      </c>
      <c r="B22" s="93" t="s">
        <v>56</v>
      </c>
      <c r="C22" s="22" t="s">
        <v>7</v>
      </c>
      <c r="D22" s="23">
        <v>4.2300000000000004</v>
      </c>
      <c r="E22" s="22"/>
      <c r="F22" s="23"/>
      <c r="G22" s="22"/>
      <c r="H22" s="23"/>
      <c r="I22" s="22"/>
      <c r="J22" s="23"/>
      <c r="K22" s="54"/>
    </row>
    <row r="23" spans="1:249" s="4" customFormat="1" ht="39" customHeight="1" x14ac:dyDescent="0.2">
      <c r="A23" s="20">
        <v>13</v>
      </c>
      <c r="B23" s="93" t="s">
        <v>60</v>
      </c>
      <c r="C23" s="22" t="s">
        <v>7</v>
      </c>
      <c r="D23" s="23">
        <v>0.86</v>
      </c>
      <c r="E23" s="22"/>
      <c r="F23" s="23"/>
      <c r="G23" s="22"/>
      <c r="H23" s="23"/>
      <c r="I23" s="22"/>
      <c r="J23" s="23"/>
      <c r="K23" s="54"/>
    </row>
    <row r="24" spans="1:249" s="4" customFormat="1" ht="57.75" customHeight="1" x14ac:dyDescent="0.2">
      <c r="A24" s="20">
        <v>14</v>
      </c>
      <c r="B24" s="93" t="s">
        <v>58</v>
      </c>
      <c r="C24" s="22" t="s">
        <v>7</v>
      </c>
      <c r="D24" s="23">
        <v>2.64</v>
      </c>
      <c r="E24" s="22"/>
      <c r="F24" s="23"/>
      <c r="G24" s="22"/>
      <c r="H24" s="23"/>
      <c r="I24" s="22"/>
      <c r="J24" s="23"/>
      <c r="K24" s="54"/>
    </row>
    <row r="25" spans="1:249" s="4" customFormat="1" ht="57" customHeight="1" x14ac:dyDescent="0.2">
      <c r="A25" s="20">
        <v>15</v>
      </c>
      <c r="B25" s="93" t="s">
        <v>59</v>
      </c>
      <c r="C25" s="22" t="s">
        <v>7</v>
      </c>
      <c r="D25" s="23">
        <v>4.2</v>
      </c>
      <c r="E25" s="22"/>
      <c r="F25" s="23"/>
      <c r="G25" s="22"/>
      <c r="H25" s="23"/>
      <c r="I25" s="22"/>
      <c r="J25" s="23"/>
      <c r="K25" s="54"/>
    </row>
    <row r="26" spans="1:249" s="4" customFormat="1" ht="42.75" customHeight="1" x14ac:dyDescent="0.2">
      <c r="A26" s="20">
        <v>16</v>
      </c>
      <c r="B26" s="93" t="s">
        <v>61</v>
      </c>
      <c r="C26" s="22" t="s">
        <v>7</v>
      </c>
      <c r="D26" s="23">
        <v>0.32</v>
      </c>
      <c r="E26" s="22"/>
      <c r="F26" s="23"/>
      <c r="G26" s="22"/>
      <c r="H26" s="23"/>
      <c r="I26" s="22"/>
      <c r="J26" s="23"/>
      <c r="K26" s="54"/>
    </row>
    <row r="27" spans="1:249" ht="42.75" customHeight="1" x14ac:dyDescent="0.2">
      <c r="A27" s="27">
        <v>17</v>
      </c>
      <c r="B27" s="74" t="s">
        <v>63</v>
      </c>
      <c r="C27" s="28" t="s">
        <v>7</v>
      </c>
      <c r="D27" s="29">
        <v>12.96</v>
      </c>
      <c r="E27" s="28"/>
      <c r="F27" s="29"/>
      <c r="G27" s="28"/>
      <c r="H27" s="29"/>
      <c r="I27" s="28"/>
      <c r="J27" s="29"/>
      <c r="K27" s="54"/>
    </row>
    <row r="28" spans="1:249" ht="39" customHeight="1" x14ac:dyDescent="0.2">
      <c r="A28" s="27">
        <v>18</v>
      </c>
      <c r="B28" s="74" t="s">
        <v>43</v>
      </c>
      <c r="C28" s="28" t="s">
        <v>7</v>
      </c>
      <c r="D28" s="29">
        <v>0.92</v>
      </c>
      <c r="E28" s="28"/>
      <c r="F28" s="29"/>
      <c r="G28" s="28"/>
      <c r="H28" s="29"/>
      <c r="I28" s="28"/>
      <c r="J28" s="29"/>
      <c r="K28" s="54"/>
    </row>
    <row r="29" spans="1:249" ht="39" customHeight="1" x14ac:dyDescent="0.2">
      <c r="A29" s="27">
        <v>19</v>
      </c>
      <c r="B29" s="74" t="s">
        <v>42</v>
      </c>
      <c r="C29" s="28" t="s">
        <v>7</v>
      </c>
      <c r="D29" s="29">
        <v>0.64</v>
      </c>
      <c r="E29" s="28"/>
      <c r="F29" s="29"/>
      <c r="G29" s="28"/>
      <c r="H29" s="29"/>
      <c r="I29" s="28"/>
      <c r="J29" s="29"/>
      <c r="K29" s="54"/>
    </row>
    <row r="30" spans="1:249" ht="57" customHeight="1" x14ac:dyDescent="0.2">
      <c r="A30" s="27">
        <v>20</v>
      </c>
      <c r="B30" s="74" t="s">
        <v>67</v>
      </c>
      <c r="C30" s="28" t="s">
        <v>7</v>
      </c>
      <c r="D30" s="29">
        <v>0.54900000000000004</v>
      </c>
      <c r="E30" s="28"/>
      <c r="F30" s="29"/>
      <c r="G30" s="28"/>
      <c r="H30" s="29"/>
      <c r="I30" s="28"/>
      <c r="J30" s="29"/>
      <c r="K30" s="54"/>
    </row>
    <row r="31" spans="1:249" s="4" customFormat="1" ht="31.5" customHeight="1" x14ac:dyDescent="0.3">
      <c r="A31" s="21" t="s">
        <v>174</v>
      </c>
      <c r="B31" s="25" t="s">
        <v>68</v>
      </c>
      <c r="C31" s="22" t="s">
        <v>7</v>
      </c>
      <c r="D31" s="95">
        <v>0.54900000000000004</v>
      </c>
      <c r="E31" s="49"/>
      <c r="F31" s="50"/>
      <c r="G31" s="51"/>
      <c r="H31" s="52"/>
      <c r="I31" s="48"/>
      <c r="J31" s="50"/>
      <c r="K31" s="54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</row>
    <row r="32" spans="1:249" ht="38.25" customHeight="1" x14ac:dyDescent="0.2">
      <c r="A32" s="27">
        <v>22</v>
      </c>
      <c r="B32" s="74" t="s">
        <v>69</v>
      </c>
      <c r="C32" s="28" t="s">
        <v>20</v>
      </c>
      <c r="D32" s="29">
        <v>38.54</v>
      </c>
      <c r="E32" s="28"/>
      <c r="F32" s="29"/>
      <c r="G32" s="28"/>
      <c r="H32" s="29"/>
      <c r="I32" s="28"/>
      <c r="J32" s="29"/>
      <c r="K32" s="54"/>
    </row>
    <row r="33" spans="1:253" ht="35.25" customHeight="1" x14ac:dyDescent="0.2">
      <c r="A33" s="27">
        <v>23</v>
      </c>
      <c r="B33" s="74" t="s">
        <v>49</v>
      </c>
      <c r="C33" s="28" t="s">
        <v>20</v>
      </c>
      <c r="D33" s="29">
        <v>24</v>
      </c>
      <c r="E33" s="28"/>
      <c r="F33" s="29"/>
      <c r="G33" s="28"/>
      <c r="H33" s="29"/>
      <c r="I33" s="28"/>
      <c r="J33" s="29"/>
      <c r="K33" s="54"/>
    </row>
    <row r="34" spans="1:253" ht="33.75" customHeight="1" x14ac:dyDescent="0.3">
      <c r="A34" s="67" t="s">
        <v>81</v>
      </c>
      <c r="B34" s="30" t="s">
        <v>52</v>
      </c>
      <c r="C34" s="28" t="s">
        <v>20</v>
      </c>
      <c r="D34" s="73">
        <v>4</v>
      </c>
      <c r="E34" s="69"/>
      <c r="F34" s="70"/>
      <c r="G34" s="71"/>
      <c r="H34" s="72"/>
      <c r="I34" s="68"/>
      <c r="J34" s="70"/>
      <c r="K34" s="54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66"/>
      <c r="BQ34" s="66"/>
      <c r="BR34" s="66"/>
      <c r="BS34" s="66"/>
      <c r="BT34" s="66"/>
      <c r="BU34" s="66"/>
      <c r="BV34" s="66"/>
      <c r="BW34" s="66"/>
      <c r="BX34" s="66"/>
      <c r="BY34" s="66"/>
      <c r="BZ34" s="66"/>
      <c r="CA34" s="66"/>
      <c r="CB34" s="66"/>
      <c r="CC34" s="66"/>
      <c r="CD34" s="66"/>
      <c r="CE34" s="66"/>
      <c r="CF34" s="66"/>
      <c r="CG34" s="66"/>
      <c r="CH34" s="66"/>
      <c r="CI34" s="66"/>
      <c r="CJ34" s="66"/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66"/>
      <c r="CW34" s="66"/>
      <c r="CX34" s="66"/>
      <c r="CY34" s="66"/>
      <c r="CZ34" s="66"/>
      <c r="DA34" s="66"/>
      <c r="DB34" s="66"/>
      <c r="DC34" s="66"/>
      <c r="DD34" s="66"/>
      <c r="DE34" s="66"/>
      <c r="DF34" s="66"/>
      <c r="DG34" s="66"/>
      <c r="DH34" s="66"/>
      <c r="DI34" s="66"/>
      <c r="DJ34" s="66"/>
      <c r="DK34" s="66"/>
      <c r="DL34" s="66"/>
      <c r="DM34" s="66"/>
      <c r="DN34" s="66"/>
      <c r="DO34" s="66"/>
      <c r="DP34" s="66"/>
      <c r="DQ34" s="66"/>
      <c r="DR34" s="66"/>
      <c r="DS34" s="66"/>
      <c r="DT34" s="66"/>
      <c r="DU34" s="66"/>
      <c r="DV34" s="66"/>
      <c r="DW34" s="66"/>
      <c r="DX34" s="66"/>
      <c r="DY34" s="66"/>
      <c r="DZ34" s="66"/>
      <c r="EA34" s="66"/>
      <c r="EB34" s="66"/>
      <c r="EC34" s="66"/>
      <c r="ED34" s="66"/>
      <c r="EE34" s="66"/>
      <c r="EF34" s="66"/>
      <c r="EG34" s="66"/>
      <c r="EH34" s="66"/>
      <c r="EI34" s="66"/>
      <c r="EJ34" s="66"/>
      <c r="EK34" s="66"/>
      <c r="EL34" s="66"/>
      <c r="EM34" s="66"/>
      <c r="EN34" s="66"/>
      <c r="EO34" s="66"/>
      <c r="EP34" s="66"/>
      <c r="EQ34" s="66"/>
      <c r="ER34" s="66"/>
      <c r="ES34" s="66"/>
      <c r="ET34" s="66"/>
      <c r="EU34" s="66"/>
      <c r="EV34" s="66"/>
      <c r="EW34" s="66"/>
      <c r="EX34" s="66"/>
      <c r="EY34" s="66"/>
      <c r="EZ34" s="66"/>
      <c r="FA34" s="66"/>
      <c r="FB34" s="66"/>
      <c r="FC34" s="66"/>
      <c r="FD34" s="66"/>
      <c r="FE34" s="66"/>
      <c r="FF34" s="66"/>
      <c r="FG34" s="66"/>
      <c r="FH34" s="66"/>
      <c r="FI34" s="66"/>
      <c r="FJ34" s="66"/>
      <c r="FK34" s="66"/>
      <c r="FL34" s="66"/>
      <c r="FM34" s="66"/>
      <c r="FN34" s="66"/>
      <c r="FO34" s="66"/>
      <c r="FP34" s="66"/>
      <c r="FQ34" s="66"/>
      <c r="FR34" s="66"/>
      <c r="FS34" s="66"/>
      <c r="FT34" s="66"/>
      <c r="FU34" s="66"/>
      <c r="FV34" s="66"/>
      <c r="FW34" s="66"/>
      <c r="FX34" s="66"/>
      <c r="FY34" s="66"/>
      <c r="FZ34" s="66"/>
      <c r="GA34" s="66"/>
      <c r="GB34" s="66"/>
      <c r="GC34" s="66"/>
      <c r="GD34" s="66"/>
      <c r="GE34" s="66"/>
      <c r="GF34" s="66"/>
      <c r="GG34" s="66"/>
      <c r="GH34" s="66"/>
      <c r="GI34" s="66"/>
      <c r="GJ34" s="66"/>
      <c r="GK34" s="66"/>
      <c r="GL34" s="66"/>
      <c r="GM34" s="66"/>
      <c r="GN34" s="66"/>
      <c r="GO34" s="66"/>
      <c r="GP34" s="66"/>
      <c r="GQ34" s="66"/>
      <c r="GR34" s="66"/>
      <c r="GS34" s="66"/>
      <c r="GT34" s="66"/>
      <c r="GU34" s="66"/>
      <c r="GV34" s="66"/>
      <c r="GW34" s="66"/>
      <c r="GX34" s="66"/>
      <c r="GY34" s="66"/>
      <c r="GZ34" s="66"/>
      <c r="HA34" s="66"/>
      <c r="HB34" s="66"/>
      <c r="HC34" s="66"/>
      <c r="HD34" s="66"/>
      <c r="HE34" s="66"/>
      <c r="HF34" s="66"/>
      <c r="HG34" s="66"/>
      <c r="HH34" s="66"/>
      <c r="HI34" s="66"/>
      <c r="HJ34" s="66"/>
      <c r="HK34" s="66"/>
      <c r="HL34" s="66"/>
      <c r="HM34" s="66"/>
      <c r="HN34" s="66"/>
      <c r="HO34" s="66"/>
      <c r="HP34" s="66"/>
      <c r="HQ34" s="66"/>
      <c r="HR34" s="66"/>
      <c r="HS34" s="66"/>
      <c r="HT34" s="66"/>
      <c r="HU34" s="66"/>
      <c r="HV34" s="66"/>
      <c r="HW34" s="66"/>
      <c r="HX34" s="66"/>
      <c r="HY34" s="66"/>
      <c r="HZ34" s="66"/>
      <c r="IA34" s="66"/>
      <c r="IB34" s="66"/>
      <c r="IC34" s="66"/>
      <c r="ID34" s="66"/>
      <c r="IE34" s="66"/>
      <c r="IF34" s="66"/>
      <c r="IG34" s="66"/>
      <c r="IH34" s="66"/>
      <c r="II34" s="66"/>
      <c r="IJ34" s="66"/>
      <c r="IK34" s="66"/>
      <c r="IL34" s="66"/>
      <c r="IM34" s="66"/>
      <c r="IN34" s="66"/>
      <c r="IO34" s="66"/>
      <c r="IP34" s="66"/>
      <c r="IQ34" s="66"/>
    </row>
    <row r="35" spans="1:253" ht="36.75" customHeight="1" x14ac:dyDescent="0.3">
      <c r="A35" s="67" t="s">
        <v>82</v>
      </c>
      <c r="B35" s="30" t="s">
        <v>70</v>
      </c>
      <c r="C35" s="28" t="s">
        <v>20</v>
      </c>
      <c r="D35" s="73">
        <v>20</v>
      </c>
      <c r="E35" s="69"/>
      <c r="F35" s="70"/>
      <c r="G35" s="71"/>
      <c r="H35" s="72"/>
      <c r="I35" s="68"/>
      <c r="J35" s="70"/>
      <c r="K35" s="54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66"/>
      <c r="AL35" s="66"/>
      <c r="AM35" s="66"/>
      <c r="AN35" s="66"/>
      <c r="AO35" s="66"/>
      <c r="AP35" s="66"/>
      <c r="AQ35" s="66"/>
      <c r="AR35" s="66"/>
      <c r="AS35" s="66"/>
      <c r="AT35" s="66"/>
      <c r="AU35" s="66"/>
      <c r="AV35" s="66"/>
      <c r="AW35" s="66"/>
      <c r="AX35" s="66"/>
      <c r="AY35" s="66"/>
      <c r="AZ35" s="66"/>
      <c r="BA35" s="66"/>
      <c r="BB35" s="66"/>
      <c r="BC35" s="66"/>
      <c r="BD35" s="66"/>
      <c r="BE35" s="66"/>
      <c r="BF35" s="66"/>
      <c r="BG35" s="66"/>
      <c r="BH35" s="66"/>
      <c r="BI35" s="66"/>
      <c r="BJ35" s="66"/>
      <c r="BK35" s="66"/>
      <c r="BL35" s="66"/>
      <c r="BM35" s="66"/>
      <c r="BN35" s="66"/>
      <c r="BO35" s="66"/>
      <c r="BP35" s="66"/>
      <c r="BQ35" s="66"/>
      <c r="BR35" s="66"/>
      <c r="BS35" s="66"/>
      <c r="BT35" s="66"/>
      <c r="BU35" s="66"/>
      <c r="BV35" s="66"/>
      <c r="BW35" s="66"/>
      <c r="BX35" s="66"/>
      <c r="BY35" s="66"/>
      <c r="BZ35" s="66"/>
      <c r="CA35" s="66"/>
      <c r="CB35" s="66"/>
      <c r="CC35" s="66"/>
      <c r="CD35" s="66"/>
      <c r="CE35" s="66"/>
      <c r="CF35" s="66"/>
      <c r="CG35" s="66"/>
      <c r="CH35" s="66"/>
      <c r="CI35" s="66"/>
      <c r="CJ35" s="66"/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66"/>
      <c r="CW35" s="66"/>
      <c r="CX35" s="66"/>
      <c r="CY35" s="66"/>
      <c r="CZ35" s="66"/>
      <c r="DA35" s="66"/>
      <c r="DB35" s="66"/>
      <c r="DC35" s="66"/>
      <c r="DD35" s="66"/>
      <c r="DE35" s="66"/>
      <c r="DF35" s="66"/>
      <c r="DG35" s="66"/>
      <c r="DH35" s="66"/>
      <c r="DI35" s="66"/>
      <c r="DJ35" s="66"/>
      <c r="DK35" s="66"/>
      <c r="DL35" s="66"/>
      <c r="DM35" s="66"/>
      <c r="DN35" s="66"/>
      <c r="DO35" s="66"/>
      <c r="DP35" s="66"/>
      <c r="DQ35" s="66"/>
      <c r="DR35" s="66"/>
      <c r="DS35" s="66"/>
      <c r="DT35" s="66"/>
      <c r="DU35" s="66"/>
      <c r="DV35" s="66"/>
      <c r="DW35" s="66"/>
      <c r="DX35" s="66"/>
      <c r="DY35" s="66"/>
      <c r="DZ35" s="66"/>
      <c r="EA35" s="66"/>
      <c r="EB35" s="66"/>
      <c r="EC35" s="66"/>
      <c r="ED35" s="66"/>
      <c r="EE35" s="66"/>
      <c r="EF35" s="66"/>
      <c r="EG35" s="66"/>
      <c r="EH35" s="66"/>
      <c r="EI35" s="66"/>
      <c r="EJ35" s="66"/>
      <c r="EK35" s="66"/>
      <c r="EL35" s="66"/>
      <c r="EM35" s="66"/>
      <c r="EN35" s="66"/>
      <c r="EO35" s="66"/>
      <c r="EP35" s="66"/>
      <c r="EQ35" s="66"/>
      <c r="ER35" s="66"/>
      <c r="ES35" s="66"/>
      <c r="ET35" s="66"/>
      <c r="EU35" s="66"/>
      <c r="EV35" s="66"/>
      <c r="EW35" s="66"/>
      <c r="EX35" s="66"/>
      <c r="EY35" s="66"/>
      <c r="EZ35" s="66"/>
      <c r="FA35" s="66"/>
      <c r="FB35" s="66"/>
      <c r="FC35" s="66"/>
      <c r="FD35" s="66"/>
      <c r="FE35" s="66"/>
      <c r="FF35" s="66"/>
      <c r="FG35" s="66"/>
      <c r="FH35" s="66"/>
      <c r="FI35" s="66"/>
      <c r="FJ35" s="66"/>
      <c r="FK35" s="66"/>
      <c r="FL35" s="66"/>
      <c r="FM35" s="66"/>
      <c r="FN35" s="66"/>
      <c r="FO35" s="66"/>
      <c r="FP35" s="66"/>
      <c r="FQ35" s="66"/>
      <c r="FR35" s="66"/>
      <c r="FS35" s="66"/>
      <c r="FT35" s="66"/>
      <c r="FU35" s="66"/>
      <c r="FV35" s="66"/>
      <c r="FW35" s="66"/>
      <c r="FX35" s="66"/>
      <c r="FY35" s="66"/>
      <c r="FZ35" s="66"/>
      <c r="GA35" s="66"/>
      <c r="GB35" s="66"/>
      <c r="GC35" s="66"/>
      <c r="GD35" s="66"/>
      <c r="GE35" s="66"/>
      <c r="GF35" s="66"/>
      <c r="GG35" s="66"/>
      <c r="GH35" s="66"/>
      <c r="GI35" s="66"/>
      <c r="GJ35" s="66"/>
      <c r="GK35" s="66"/>
      <c r="GL35" s="66"/>
      <c r="GM35" s="66"/>
      <c r="GN35" s="66"/>
      <c r="GO35" s="66"/>
      <c r="GP35" s="66"/>
      <c r="GQ35" s="66"/>
      <c r="GR35" s="66"/>
      <c r="GS35" s="66"/>
      <c r="GT35" s="66"/>
      <c r="GU35" s="66"/>
      <c r="GV35" s="66"/>
      <c r="GW35" s="66"/>
      <c r="GX35" s="66"/>
      <c r="GY35" s="66"/>
      <c r="GZ35" s="66"/>
      <c r="HA35" s="66"/>
      <c r="HB35" s="66"/>
      <c r="HC35" s="66"/>
      <c r="HD35" s="66"/>
      <c r="HE35" s="66"/>
      <c r="HF35" s="66"/>
      <c r="HG35" s="66"/>
      <c r="HH35" s="66"/>
      <c r="HI35" s="66"/>
      <c r="HJ35" s="66"/>
      <c r="HK35" s="66"/>
      <c r="HL35" s="66"/>
      <c r="HM35" s="66"/>
      <c r="HN35" s="66"/>
      <c r="HO35" s="66"/>
      <c r="HP35" s="66"/>
      <c r="HQ35" s="66"/>
      <c r="HR35" s="66"/>
      <c r="HS35" s="66"/>
      <c r="HT35" s="66"/>
      <c r="HU35" s="66"/>
      <c r="HV35" s="66"/>
      <c r="HW35" s="66"/>
      <c r="HX35" s="66"/>
      <c r="HY35" s="66"/>
      <c r="HZ35" s="66"/>
      <c r="IA35" s="66"/>
      <c r="IB35" s="66"/>
      <c r="IC35" s="66"/>
      <c r="ID35" s="66"/>
      <c r="IE35" s="66"/>
      <c r="IF35" s="66"/>
      <c r="IG35" s="66"/>
      <c r="IH35" s="66"/>
      <c r="II35" s="66"/>
      <c r="IJ35" s="66"/>
      <c r="IK35" s="66"/>
      <c r="IL35" s="66"/>
      <c r="IM35" s="66"/>
      <c r="IN35" s="66"/>
      <c r="IO35" s="66"/>
      <c r="IP35" s="66"/>
      <c r="IQ35" s="66"/>
    </row>
    <row r="36" spans="1:253" ht="36.75" customHeight="1" x14ac:dyDescent="0.3">
      <c r="A36" s="67" t="s">
        <v>83</v>
      </c>
      <c r="B36" s="30" t="s">
        <v>71</v>
      </c>
      <c r="C36" s="28" t="s">
        <v>72</v>
      </c>
      <c r="D36" s="73">
        <v>15.6</v>
      </c>
      <c r="E36" s="69"/>
      <c r="F36" s="70"/>
      <c r="G36" s="71"/>
      <c r="H36" s="72"/>
      <c r="I36" s="68"/>
      <c r="J36" s="70"/>
      <c r="K36" s="54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66"/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66"/>
      <c r="AL36" s="66"/>
      <c r="AM36" s="66"/>
      <c r="AN36" s="66"/>
      <c r="AO36" s="66"/>
      <c r="AP36" s="66"/>
      <c r="AQ36" s="66"/>
      <c r="AR36" s="66"/>
      <c r="AS36" s="66"/>
      <c r="AT36" s="66"/>
      <c r="AU36" s="66"/>
      <c r="AV36" s="66"/>
      <c r="AW36" s="66"/>
      <c r="AX36" s="66"/>
      <c r="AY36" s="66"/>
      <c r="AZ36" s="66"/>
      <c r="BA36" s="66"/>
      <c r="BB36" s="66"/>
      <c r="BC36" s="66"/>
      <c r="BD36" s="66"/>
      <c r="BE36" s="66"/>
      <c r="BF36" s="66"/>
      <c r="BG36" s="66"/>
      <c r="BH36" s="66"/>
      <c r="BI36" s="66"/>
      <c r="BJ36" s="66"/>
      <c r="BK36" s="66"/>
      <c r="BL36" s="66"/>
      <c r="BM36" s="66"/>
      <c r="BN36" s="66"/>
      <c r="BO36" s="66"/>
      <c r="BP36" s="66"/>
      <c r="BQ36" s="66"/>
      <c r="BR36" s="66"/>
      <c r="BS36" s="66"/>
      <c r="BT36" s="66"/>
      <c r="BU36" s="66"/>
      <c r="BV36" s="66"/>
      <c r="BW36" s="66"/>
      <c r="BX36" s="66"/>
      <c r="BY36" s="66"/>
      <c r="BZ36" s="66"/>
      <c r="CA36" s="66"/>
      <c r="CB36" s="66"/>
      <c r="CC36" s="66"/>
      <c r="CD36" s="66"/>
      <c r="CE36" s="66"/>
      <c r="CF36" s="66"/>
      <c r="CG36" s="66"/>
      <c r="CH36" s="66"/>
      <c r="CI36" s="66"/>
      <c r="CJ36" s="66"/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66"/>
      <c r="CW36" s="66"/>
      <c r="CX36" s="66"/>
      <c r="CY36" s="66"/>
      <c r="CZ36" s="66"/>
      <c r="DA36" s="66"/>
      <c r="DB36" s="66"/>
      <c r="DC36" s="66"/>
      <c r="DD36" s="66"/>
      <c r="DE36" s="66"/>
      <c r="DF36" s="66"/>
      <c r="DG36" s="66"/>
      <c r="DH36" s="66"/>
      <c r="DI36" s="66"/>
      <c r="DJ36" s="66"/>
      <c r="DK36" s="66"/>
      <c r="DL36" s="66"/>
      <c r="DM36" s="66"/>
      <c r="DN36" s="66"/>
      <c r="DO36" s="66"/>
      <c r="DP36" s="66"/>
      <c r="DQ36" s="66"/>
      <c r="DR36" s="66"/>
      <c r="DS36" s="66"/>
      <c r="DT36" s="66"/>
      <c r="DU36" s="66"/>
      <c r="DV36" s="66"/>
      <c r="DW36" s="66"/>
      <c r="DX36" s="66"/>
      <c r="DY36" s="66"/>
      <c r="DZ36" s="66"/>
      <c r="EA36" s="66"/>
      <c r="EB36" s="66"/>
      <c r="EC36" s="66"/>
      <c r="ED36" s="66"/>
      <c r="EE36" s="66"/>
      <c r="EF36" s="66"/>
      <c r="EG36" s="66"/>
      <c r="EH36" s="66"/>
      <c r="EI36" s="66"/>
      <c r="EJ36" s="66"/>
      <c r="EK36" s="66"/>
      <c r="EL36" s="66"/>
      <c r="EM36" s="66"/>
      <c r="EN36" s="66"/>
      <c r="EO36" s="66"/>
      <c r="EP36" s="66"/>
      <c r="EQ36" s="66"/>
      <c r="ER36" s="66"/>
      <c r="ES36" s="66"/>
      <c r="ET36" s="66"/>
      <c r="EU36" s="66"/>
      <c r="EV36" s="66"/>
      <c r="EW36" s="66"/>
      <c r="EX36" s="66"/>
      <c r="EY36" s="66"/>
      <c r="EZ36" s="66"/>
      <c r="FA36" s="66"/>
      <c r="FB36" s="66"/>
      <c r="FC36" s="66"/>
      <c r="FD36" s="66"/>
      <c r="FE36" s="66"/>
      <c r="FF36" s="66"/>
      <c r="FG36" s="66"/>
      <c r="FH36" s="66"/>
      <c r="FI36" s="66"/>
      <c r="FJ36" s="66"/>
      <c r="FK36" s="66"/>
      <c r="FL36" s="66"/>
      <c r="FM36" s="66"/>
      <c r="FN36" s="66"/>
      <c r="FO36" s="66"/>
      <c r="FP36" s="66"/>
      <c r="FQ36" s="66"/>
      <c r="FR36" s="66"/>
      <c r="FS36" s="66"/>
      <c r="FT36" s="66"/>
      <c r="FU36" s="66"/>
      <c r="FV36" s="66"/>
      <c r="FW36" s="66"/>
      <c r="FX36" s="66"/>
      <c r="FY36" s="66"/>
      <c r="FZ36" s="66"/>
      <c r="GA36" s="66"/>
      <c r="GB36" s="66"/>
      <c r="GC36" s="66"/>
      <c r="GD36" s="66"/>
      <c r="GE36" s="66"/>
      <c r="GF36" s="66"/>
      <c r="GG36" s="66"/>
      <c r="GH36" s="66"/>
      <c r="GI36" s="66"/>
      <c r="GJ36" s="66"/>
      <c r="GK36" s="66"/>
      <c r="GL36" s="66"/>
      <c r="GM36" s="66"/>
      <c r="GN36" s="66"/>
      <c r="GO36" s="66"/>
      <c r="GP36" s="66"/>
      <c r="GQ36" s="66"/>
      <c r="GR36" s="66"/>
      <c r="GS36" s="66"/>
      <c r="GT36" s="66"/>
      <c r="GU36" s="66"/>
      <c r="GV36" s="66"/>
      <c r="GW36" s="66"/>
      <c r="GX36" s="66"/>
      <c r="GY36" s="66"/>
      <c r="GZ36" s="66"/>
      <c r="HA36" s="66"/>
      <c r="HB36" s="66"/>
      <c r="HC36" s="66"/>
      <c r="HD36" s="66"/>
      <c r="HE36" s="66"/>
      <c r="HF36" s="66"/>
      <c r="HG36" s="66"/>
      <c r="HH36" s="66"/>
      <c r="HI36" s="66"/>
      <c r="HJ36" s="66"/>
      <c r="HK36" s="66"/>
      <c r="HL36" s="66"/>
      <c r="HM36" s="66"/>
      <c r="HN36" s="66"/>
      <c r="HO36" s="66"/>
      <c r="HP36" s="66"/>
      <c r="HQ36" s="66"/>
      <c r="HR36" s="66"/>
      <c r="HS36" s="66"/>
      <c r="HT36" s="66"/>
      <c r="HU36" s="66"/>
      <c r="HV36" s="66"/>
      <c r="HW36" s="66"/>
      <c r="HX36" s="66"/>
      <c r="HY36" s="66"/>
      <c r="HZ36" s="66"/>
      <c r="IA36" s="66"/>
      <c r="IB36" s="66"/>
      <c r="IC36" s="66"/>
      <c r="ID36" s="66"/>
      <c r="IE36" s="66"/>
      <c r="IF36" s="66"/>
      <c r="IG36" s="66"/>
      <c r="IH36" s="66"/>
      <c r="II36" s="66"/>
      <c r="IJ36" s="66"/>
      <c r="IK36" s="66"/>
      <c r="IL36" s="66"/>
      <c r="IM36" s="66"/>
      <c r="IN36" s="66"/>
      <c r="IO36" s="66"/>
      <c r="IP36" s="66"/>
      <c r="IQ36" s="66"/>
    </row>
    <row r="37" spans="1:253" ht="35.25" customHeight="1" x14ac:dyDescent="0.3">
      <c r="A37" s="33" t="s">
        <v>84</v>
      </c>
      <c r="B37" s="30" t="s">
        <v>73</v>
      </c>
      <c r="C37" s="28" t="s">
        <v>20</v>
      </c>
      <c r="D37" s="73">
        <v>17.2</v>
      </c>
      <c r="E37" s="69"/>
      <c r="F37" s="70"/>
      <c r="G37" s="71"/>
      <c r="H37" s="72"/>
      <c r="I37" s="68"/>
      <c r="J37" s="70"/>
      <c r="K37" s="54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6"/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6"/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6"/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6"/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6"/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6"/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6"/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66"/>
      <c r="HG37" s="66"/>
      <c r="HH37" s="66"/>
      <c r="HI37" s="66"/>
      <c r="HJ37" s="66"/>
      <c r="HK37" s="66"/>
      <c r="HL37" s="66"/>
      <c r="HM37" s="66"/>
      <c r="HN37" s="66"/>
      <c r="HO37" s="66"/>
      <c r="HP37" s="66"/>
      <c r="HQ37" s="66"/>
      <c r="HR37" s="66"/>
      <c r="HS37" s="66"/>
      <c r="HT37" s="66"/>
      <c r="HU37" s="66"/>
      <c r="HV37" s="66"/>
      <c r="HW37" s="66"/>
      <c r="HX37" s="66"/>
      <c r="HY37" s="66"/>
      <c r="HZ37" s="66"/>
      <c r="IA37" s="66"/>
      <c r="IB37" s="66"/>
      <c r="IC37" s="66"/>
      <c r="ID37" s="66"/>
      <c r="IE37" s="66"/>
      <c r="IF37" s="66"/>
      <c r="IG37" s="66"/>
      <c r="IH37" s="66"/>
      <c r="II37" s="66"/>
      <c r="IJ37" s="66"/>
      <c r="IK37" s="66"/>
      <c r="IL37" s="66"/>
      <c r="IM37" s="66"/>
      <c r="IN37" s="66"/>
      <c r="IO37" s="66"/>
      <c r="IP37" s="66"/>
      <c r="IQ37" s="66"/>
      <c r="IR37" s="66"/>
      <c r="IS37" s="66"/>
    </row>
    <row r="38" spans="1:253" ht="39.75" customHeight="1" x14ac:dyDescent="0.3">
      <c r="A38" s="33" t="s">
        <v>76</v>
      </c>
      <c r="B38" s="30" t="s">
        <v>75</v>
      </c>
      <c r="C38" s="28" t="s">
        <v>20</v>
      </c>
      <c r="D38" s="73">
        <v>25.8</v>
      </c>
      <c r="E38" s="69"/>
      <c r="F38" s="70"/>
      <c r="G38" s="71"/>
      <c r="H38" s="72"/>
      <c r="I38" s="68"/>
      <c r="J38" s="70"/>
      <c r="K38" s="54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  <c r="X38" s="66"/>
      <c r="Y38" s="66"/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66"/>
      <c r="AL38" s="66"/>
      <c r="AM38" s="66"/>
      <c r="AN38" s="66"/>
      <c r="AO38" s="66"/>
      <c r="AP38" s="66"/>
      <c r="AQ38" s="66"/>
      <c r="AR38" s="66"/>
      <c r="AS38" s="66"/>
      <c r="AT38" s="66"/>
      <c r="AU38" s="66"/>
      <c r="AV38" s="66"/>
      <c r="AW38" s="66"/>
      <c r="AX38" s="66"/>
      <c r="AY38" s="66"/>
      <c r="AZ38" s="66"/>
      <c r="BA38" s="66"/>
      <c r="BB38" s="66"/>
      <c r="BC38" s="66"/>
      <c r="BD38" s="66"/>
      <c r="BE38" s="66"/>
      <c r="BF38" s="66"/>
      <c r="BG38" s="66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66"/>
      <c r="HG38" s="66"/>
      <c r="HH38" s="66"/>
      <c r="HI38" s="66"/>
      <c r="HJ38" s="66"/>
      <c r="HK38" s="66"/>
      <c r="HL38" s="66"/>
      <c r="HM38" s="66"/>
      <c r="HN38" s="66"/>
      <c r="HO38" s="66"/>
      <c r="HP38" s="66"/>
      <c r="HQ38" s="66"/>
      <c r="HR38" s="66"/>
      <c r="HS38" s="66"/>
      <c r="HT38" s="66"/>
      <c r="HU38" s="66"/>
      <c r="HV38" s="66"/>
      <c r="HW38" s="66"/>
      <c r="HX38" s="66"/>
      <c r="HY38" s="66"/>
      <c r="HZ38" s="66"/>
      <c r="IA38" s="66"/>
      <c r="IB38" s="66"/>
      <c r="IC38" s="66"/>
      <c r="ID38" s="66"/>
      <c r="IE38" s="66"/>
      <c r="IF38" s="66"/>
      <c r="IG38" s="66"/>
      <c r="IH38" s="66"/>
      <c r="II38" s="66"/>
      <c r="IJ38" s="66"/>
      <c r="IK38" s="66"/>
      <c r="IL38" s="66"/>
      <c r="IM38" s="66"/>
      <c r="IN38" s="66"/>
      <c r="IO38" s="66"/>
      <c r="IP38" s="66"/>
      <c r="IQ38" s="66"/>
      <c r="IR38" s="66"/>
      <c r="IS38" s="66"/>
    </row>
    <row r="39" spans="1:253" ht="34.5" customHeight="1" x14ac:dyDescent="0.3">
      <c r="A39" s="33" t="s">
        <v>85</v>
      </c>
      <c r="B39" s="30" t="s">
        <v>74</v>
      </c>
      <c r="C39" s="28" t="s">
        <v>20</v>
      </c>
      <c r="D39" s="73">
        <v>26</v>
      </c>
      <c r="E39" s="69"/>
      <c r="F39" s="70"/>
      <c r="G39" s="71"/>
      <c r="H39" s="72"/>
      <c r="I39" s="68"/>
      <c r="J39" s="70"/>
      <c r="K39" s="54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6"/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6"/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6"/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6"/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6"/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6"/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6"/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66"/>
      <c r="HG39" s="66"/>
      <c r="HH39" s="66"/>
      <c r="HI39" s="66"/>
      <c r="HJ39" s="66"/>
      <c r="HK39" s="66"/>
      <c r="HL39" s="66"/>
      <c r="HM39" s="66"/>
      <c r="HN39" s="66"/>
      <c r="HO39" s="66"/>
      <c r="HP39" s="66"/>
      <c r="HQ39" s="66"/>
      <c r="HR39" s="66"/>
      <c r="HS39" s="66"/>
      <c r="HT39" s="66"/>
      <c r="HU39" s="66"/>
      <c r="HV39" s="66"/>
      <c r="HW39" s="66"/>
      <c r="HX39" s="66"/>
      <c r="HY39" s="66"/>
      <c r="HZ39" s="66"/>
      <c r="IA39" s="66"/>
      <c r="IB39" s="66"/>
      <c r="IC39" s="66"/>
      <c r="ID39" s="66"/>
      <c r="IE39" s="66"/>
      <c r="IF39" s="66"/>
      <c r="IG39" s="66"/>
      <c r="IH39" s="66"/>
      <c r="II39" s="66"/>
      <c r="IJ39" s="66"/>
      <c r="IK39" s="66"/>
      <c r="IL39" s="66"/>
      <c r="IM39" s="66"/>
      <c r="IN39" s="66"/>
      <c r="IO39" s="66"/>
      <c r="IP39" s="66"/>
      <c r="IQ39" s="66"/>
      <c r="IR39" s="66"/>
      <c r="IS39" s="66"/>
    </row>
    <row r="40" spans="1:253" ht="37.5" customHeight="1" x14ac:dyDescent="0.3">
      <c r="A40" s="33" t="s">
        <v>175</v>
      </c>
      <c r="B40" s="30" t="s">
        <v>77</v>
      </c>
      <c r="C40" s="28" t="s">
        <v>20</v>
      </c>
      <c r="D40" s="73">
        <v>17.2</v>
      </c>
      <c r="E40" s="69"/>
      <c r="F40" s="70"/>
      <c r="G40" s="71"/>
      <c r="H40" s="72"/>
      <c r="I40" s="68"/>
      <c r="J40" s="70"/>
      <c r="K40" s="32"/>
      <c r="L40" s="66"/>
      <c r="M40" s="66"/>
      <c r="N40" s="66"/>
      <c r="O40" s="66"/>
      <c r="P40" s="66"/>
      <c r="Q40" s="66"/>
      <c r="R40" s="66"/>
      <c r="S40" s="66"/>
      <c r="T40" s="66"/>
      <c r="U40" s="66"/>
      <c r="V40" s="66"/>
      <c r="W40" s="66"/>
      <c r="X40" s="66"/>
      <c r="Y40" s="66"/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66"/>
      <c r="AL40" s="66"/>
      <c r="AM40" s="66"/>
      <c r="AN40" s="66"/>
      <c r="AO40" s="66"/>
      <c r="AP40" s="66"/>
      <c r="AQ40" s="66"/>
      <c r="AR40" s="66"/>
      <c r="AS40" s="66"/>
      <c r="AT40" s="66"/>
      <c r="AU40" s="66"/>
      <c r="AV40" s="66"/>
      <c r="AW40" s="66"/>
      <c r="AX40" s="66"/>
      <c r="AY40" s="66"/>
      <c r="AZ40" s="66"/>
      <c r="BA40" s="66"/>
      <c r="BB40" s="66"/>
      <c r="BC40" s="66"/>
      <c r="BD40" s="66"/>
      <c r="BE40" s="66"/>
      <c r="BF40" s="66"/>
      <c r="BG40" s="66"/>
      <c r="BH40" s="66"/>
      <c r="BI40" s="66"/>
      <c r="BJ40" s="66"/>
      <c r="BK40" s="66"/>
      <c r="BL40" s="66"/>
      <c r="BM40" s="66"/>
      <c r="BN40" s="66"/>
      <c r="BO40" s="66"/>
      <c r="BP40" s="66"/>
      <c r="BQ40" s="66"/>
      <c r="BR40" s="66"/>
      <c r="BS40" s="66"/>
      <c r="BT40" s="66"/>
      <c r="BU40" s="66"/>
      <c r="BV40" s="66"/>
      <c r="BW40" s="66"/>
      <c r="BX40" s="66"/>
      <c r="BY40" s="66"/>
      <c r="BZ40" s="66"/>
      <c r="CA40" s="66"/>
      <c r="CB40" s="66"/>
      <c r="CC40" s="66"/>
      <c r="CD40" s="66"/>
      <c r="CE40" s="66"/>
      <c r="CF40" s="66"/>
      <c r="CG40" s="66"/>
      <c r="CH40" s="66"/>
      <c r="CI40" s="66"/>
      <c r="CJ40" s="66"/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66"/>
      <c r="CW40" s="66"/>
      <c r="CX40" s="66"/>
      <c r="CY40" s="66"/>
      <c r="CZ40" s="66"/>
      <c r="DA40" s="66"/>
      <c r="DB40" s="66"/>
      <c r="DC40" s="66"/>
      <c r="DD40" s="66"/>
      <c r="DE40" s="66"/>
      <c r="DF40" s="66"/>
      <c r="DG40" s="66"/>
      <c r="DH40" s="66"/>
      <c r="DI40" s="66"/>
      <c r="DJ40" s="66"/>
      <c r="DK40" s="66"/>
      <c r="DL40" s="66"/>
      <c r="DM40" s="66"/>
      <c r="DN40" s="66"/>
      <c r="DO40" s="66"/>
      <c r="DP40" s="66"/>
      <c r="DQ40" s="66"/>
      <c r="DR40" s="66"/>
      <c r="DS40" s="66"/>
      <c r="DT40" s="66"/>
      <c r="DU40" s="66"/>
      <c r="DV40" s="66"/>
      <c r="DW40" s="66"/>
      <c r="DX40" s="66"/>
      <c r="DY40" s="66"/>
      <c r="DZ40" s="66"/>
      <c r="EA40" s="66"/>
      <c r="EB40" s="66"/>
      <c r="EC40" s="66"/>
      <c r="ED40" s="66"/>
      <c r="EE40" s="66"/>
      <c r="EF40" s="66"/>
      <c r="EG40" s="66"/>
      <c r="EH40" s="66"/>
      <c r="EI40" s="66"/>
      <c r="EJ40" s="66"/>
      <c r="EK40" s="66"/>
      <c r="EL40" s="66"/>
      <c r="EM40" s="66"/>
      <c r="EN40" s="66"/>
      <c r="EO40" s="66"/>
      <c r="EP40" s="66"/>
      <c r="EQ40" s="66"/>
      <c r="ER40" s="66"/>
      <c r="ES40" s="66"/>
      <c r="ET40" s="66"/>
      <c r="EU40" s="66"/>
      <c r="EV40" s="66"/>
      <c r="EW40" s="66"/>
      <c r="EX40" s="66"/>
      <c r="EY40" s="66"/>
      <c r="EZ40" s="66"/>
      <c r="FA40" s="66"/>
      <c r="FB40" s="66"/>
      <c r="FC40" s="66"/>
      <c r="FD40" s="66"/>
      <c r="FE40" s="66"/>
      <c r="FF40" s="66"/>
      <c r="FG40" s="66"/>
      <c r="FH40" s="66"/>
      <c r="FI40" s="66"/>
      <c r="FJ40" s="66"/>
      <c r="FK40" s="66"/>
      <c r="FL40" s="66"/>
      <c r="FM40" s="66"/>
      <c r="FN40" s="66"/>
      <c r="FO40" s="66"/>
      <c r="FP40" s="66"/>
      <c r="FQ40" s="66"/>
      <c r="FR40" s="66"/>
      <c r="FS40" s="66"/>
      <c r="FT40" s="66"/>
      <c r="FU40" s="66"/>
      <c r="FV40" s="66"/>
      <c r="FW40" s="66"/>
      <c r="FX40" s="66"/>
      <c r="FY40" s="66"/>
      <c r="FZ40" s="66"/>
      <c r="GA40" s="66"/>
      <c r="GB40" s="66"/>
      <c r="GC40" s="66"/>
      <c r="GD40" s="66"/>
      <c r="GE40" s="66"/>
      <c r="GF40" s="66"/>
      <c r="GG40" s="66"/>
      <c r="GH40" s="66"/>
      <c r="GI40" s="66"/>
      <c r="GJ40" s="66"/>
      <c r="GK40" s="66"/>
      <c r="GL40" s="66"/>
      <c r="GM40" s="66"/>
      <c r="GN40" s="66"/>
      <c r="GO40" s="66"/>
      <c r="GP40" s="66"/>
      <c r="GQ40" s="66"/>
      <c r="GR40" s="66"/>
      <c r="GS40" s="66"/>
      <c r="GT40" s="66"/>
      <c r="GU40" s="66"/>
      <c r="GV40" s="66"/>
      <c r="GW40" s="66"/>
      <c r="GX40" s="66"/>
      <c r="GY40" s="66"/>
      <c r="GZ40" s="66"/>
      <c r="HA40" s="66"/>
      <c r="HB40" s="66"/>
      <c r="HC40" s="66"/>
      <c r="HD40" s="66"/>
      <c r="HE40" s="66"/>
      <c r="HF40" s="66"/>
      <c r="HG40" s="66"/>
      <c r="HH40" s="66"/>
      <c r="HI40" s="66"/>
      <c r="HJ40" s="66"/>
      <c r="HK40" s="66"/>
      <c r="HL40" s="66"/>
      <c r="HM40" s="66"/>
      <c r="HN40" s="66"/>
      <c r="HO40" s="66"/>
      <c r="HP40" s="66"/>
      <c r="HQ40" s="66"/>
      <c r="HR40" s="66"/>
      <c r="HS40" s="66"/>
      <c r="HT40" s="66"/>
      <c r="HU40" s="66"/>
      <c r="HV40" s="66"/>
      <c r="HW40" s="66"/>
      <c r="HX40" s="66"/>
      <c r="HY40" s="66"/>
      <c r="HZ40" s="66"/>
      <c r="IA40" s="66"/>
      <c r="IB40" s="66"/>
      <c r="IC40" s="66"/>
      <c r="ID40" s="66"/>
      <c r="IE40" s="66"/>
      <c r="IF40" s="66"/>
      <c r="IG40" s="66"/>
      <c r="IH40" s="66"/>
      <c r="II40" s="66"/>
      <c r="IJ40" s="66"/>
      <c r="IK40" s="66"/>
      <c r="IL40" s="66"/>
      <c r="IM40" s="66"/>
      <c r="IN40" s="66"/>
      <c r="IO40" s="66"/>
      <c r="IP40" s="66"/>
      <c r="IQ40" s="66"/>
      <c r="IR40" s="66"/>
    </row>
    <row r="41" spans="1:253" s="4" customFormat="1" ht="57.75" customHeight="1" x14ac:dyDescent="0.2">
      <c r="A41" s="20">
        <v>31</v>
      </c>
      <c r="B41" s="93" t="s">
        <v>78</v>
      </c>
      <c r="C41" s="22" t="s">
        <v>20</v>
      </c>
      <c r="D41" s="23">
        <v>31</v>
      </c>
      <c r="E41" s="22"/>
      <c r="F41" s="23"/>
      <c r="G41" s="22"/>
      <c r="H41" s="23"/>
      <c r="I41" s="22"/>
      <c r="J41" s="23"/>
      <c r="K41" s="32"/>
    </row>
    <row r="42" spans="1:253" s="4" customFormat="1" ht="40.5" customHeight="1" x14ac:dyDescent="0.2">
      <c r="A42" s="20">
        <v>32</v>
      </c>
      <c r="B42" s="93" t="s">
        <v>79</v>
      </c>
      <c r="C42" s="22" t="s">
        <v>20</v>
      </c>
      <c r="D42" s="23">
        <v>19</v>
      </c>
      <c r="E42" s="22"/>
      <c r="F42" s="23"/>
      <c r="G42" s="22"/>
      <c r="H42" s="23"/>
      <c r="I42" s="22"/>
      <c r="J42" s="23"/>
      <c r="K42" s="32"/>
    </row>
    <row r="43" spans="1:253" ht="56.25" customHeight="1" x14ac:dyDescent="0.3">
      <c r="A43" s="67" t="s">
        <v>176</v>
      </c>
      <c r="B43" s="30" t="s">
        <v>80</v>
      </c>
      <c r="C43" s="28" t="s">
        <v>20</v>
      </c>
      <c r="D43" s="73">
        <v>3.9</v>
      </c>
      <c r="E43" s="69"/>
      <c r="F43" s="70"/>
      <c r="G43" s="71"/>
      <c r="H43" s="72"/>
      <c r="I43" s="68"/>
      <c r="J43" s="70"/>
      <c r="K43" s="32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6"/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6"/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6"/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6"/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6"/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66"/>
      <c r="HG43" s="66"/>
      <c r="HH43" s="66"/>
      <c r="HI43" s="66"/>
      <c r="HJ43" s="66"/>
      <c r="HK43" s="66"/>
      <c r="HL43" s="66"/>
      <c r="HM43" s="66"/>
      <c r="HN43" s="66"/>
      <c r="HO43" s="66"/>
      <c r="HP43" s="66"/>
      <c r="HQ43" s="66"/>
      <c r="HR43" s="66"/>
      <c r="HS43" s="66"/>
      <c r="HT43" s="66"/>
      <c r="HU43" s="66"/>
      <c r="HV43" s="66"/>
      <c r="HW43" s="66"/>
      <c r="HX43" s="66"/>
      <c r="HY43" s="66"/>
      <c r="HZ43" s="66"/>
      <c r="IA43" s="66"/>
      <c r="IB43" s="66"/>
      <c r="IC43" s="66"/>
      <c r="ID43" s="66"/>
      <c r="IE43" s="66"/>
      <c r="IF43" s="66"/>
      <c r="IG43" s="66"/>
      <c r="IH43" s="66"/>
      <c r="II43" s="66"/>
      <c r="IJ43" s="66"/>
      <c r="IK43" s="66"/>
      <c r="IL43" s="66"/>
      <c r="IM43" s="66"/>
      <c r="IN43" s="66"/>
      <c r="IO43" s="66"/>
      <c r="IP43" s="66"/>
      <c r="IQ43" s="66"/>
    </row>
    <row r="44" spans="1:253" ht="29.25" customHeight="1" x14ac:dyDescent="0.2">
      <c r="A44" s="75">
        <v>34</v>
      </c>
      <c r="B44" s="30" t="s">
        <v>102</v>
      </c>
      <c r="C44" s="46" t="s">
        <v>22</v>
      </c>
      <c r="D44" s="104">
        <v>1</v>
      </c>
      <c r="E44" s="28"/>
      <c r="F44" s="29"/>
      <c r="G44" s="28"/>
      <c r="H44" s="29"/>
      <c r="I44" s="28"/>
      <c r="J44" s="29"/>
      <c r="K44" s="32"/>
    </row>
    <row r="45" spans="1:253" ht="41.25" customHeight="1" x14ac:dyDescent="0.2">
      <c r="A45" s="27">
        <v>35</v>
      </c>
      <c r="B45" s="74" t="s">
        <v>121</v>
      </c>
      <c r="C45" s="28" t="s">
        <v>20</v>
      </c>
      <c r="D45" s="29">
        <v>1.89</v>
      </c>
      <c r="E45" s="28"/>
      <c r="F45" s="29"/>
      <c r="G45" s="28"/>
      <c r="H45" s="29"/>
      <c r="I45" s="28"/>
      <c r="J45" s="29"/>
      <c r="K45" s="32"/>
      <c r="L45" s="57"/>
    </row>
    <row r="46" spans="1:253" ht="39" customHeight="1" x14ac:dyDescent="0.3">
      <c r="A46" s="33" t="s">
        <v>148</v>
      </c>
      <c r="B46" s="30" t="s">
        <v>105</v>
      </c>
      <c r="C46" s="28" t="s">
        <v>20</v>
      </c>
      <c r="D46" s="73">
        <v>3.12</v>
      </c>
      <c r="E46" s="69"/>
      <c r="F46" s="70"/>
      <c r="G46" s="71"/>
      <c r="H46" s="72"/>
      <c r="I46" s="68"/>
      <c r="J46" s="70"/>
      <c r="K46" s="32"/>
      <c r="L46" s="66"/>
      <c r="M46" s="66"/>
      <c r="N46" s="66"/>
      <c r="O46" s="66"/>
      <c r="P46" s="66"/>
      <c r="Q46" s="66"/>
      <c r="R46" s="66"/>
      <c r="S46" s="66"/>
      <c r="T46" s="66"/>
      <c r="U46" s="66"/>
      <c r="V46" s="66"/>
      <c r="W46" s="66"/>
      <c r="X46" s="66"/>
      <c r="Y46" s="66"/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66"/>
      <c r="AL46" s="66"/>
      <c r="AM46" s="66"/>
      <c r="AN46" s="66"/>
      <c r="AO46" s="66"/>
      <c r="AP46" s="66"/>
      <c r="AQ46" s="66"/>
      <c r="AR46" s="66"/>
      <c r="AS46" s="66"/>
      <c r="AT46" s="66"/>
      <c r="AU46" s="66"/>
      <c r="AV46" s="66"/>
      <c r="AW46" s="66"/>
      <c r="AX46" s="66"/>
      <c r="AY46" s="66"/>
      <c r="AZ46" s="66"/>
      <c r="BA46" s="66"/>
      <c r="BB46" s="66"/>
      <c r="BC46" s="66"/>
      <c r="BD46" s="66"/>
      <c r="BE46" s="66"/>
      <c r="BF46" s="66"/>
      <c r="BG46" s="66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66"/>
      <c r="HG46" s="66"/>
      <c r="HH46" s="66"/>
      <c r="HI46" s="66"/>
      <c r="HJ46" s="66"/>
      <c r="HK46" s="66"/>
      <c r="HL46" s="66"/>
      <c r="HM46" s="66"/>
      <c r="HN46" s="66"/>
      <c r="HO46" s="66"/>
      <c r="HP46" s="66"/>
      <c r="HQ46" s="66"/>
      <c r="HR46" s="66"/>
      <c r="HS46" s="66"/>
      <c r="HT46" s="66"/>
      <c r="HU46" s="66"/>
      <c r="HV46" s="66"/>
      <c r="HW46" s="66"/>
      <c r="HX46" s="66"/>
      <c r="HY46" s="66"/>
      <c r="HZ46" s="66"/>
      <c r="IA46" s="66"/>
      <c r="IB46" s="66"/>
      <c r="IC46" s="66"/>
      <c r="ID46" s="66"/>
      <c r="IE46" s="66"/>
      <c r="IF46" s="66"/>
      <c r="IG46" s="66"/>
      <c r="IH46" s="66"/>
      <c r="II46" s="66"/>
      <c r="IJ46" s="66"/>
      <c r="IK46" s="66"/>
      <c r="IL46" s="66"/>
      <c r="IM46" s="66"/>
      <c r="IN46" s="66"/>
      <c r="IO46" s="66"/>
    </row>
    <row r="47" spans="1:253" ht="39" customHeight="1" x14ac:dyDescent="0.3">
      <c r="A47" s="33" t="s">
        <v>177</v>
      </c>
      <c r="B47" s="30" t="s">
        <v>106</v>
      </c>
      <c r="C47" s="28" t="s">
        <v>20</v>
      </c>
      <c r="D47" s="73">
        <v>8.58</v>
      </c>
      <c r="E47" s="69"/>
      <c r="F47" s="70"/>
      <c r="G47" s="71"/>
      <c r="H47" s="72"/>
      <c r="I47" s="68"/>
      <c r="J47" s="70"/>
      <c r="K47" s="32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66"/>
      <c r="AL47" s="66"/>
      <c r="AM47" s="66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6"/>
      <c r="AY47" s="66"/>
      <c r="AZ47" s="66"/>
      <c r="BA47" s="66"/>
      <c r="BB47" s="66"/>
      <c r="BC47" s="66"/>
      <c r="BD47" s="66"/>
      <c r="BE47" s="66"/>
      <c r="BF47" s="66"/>
      <c r="BG47" s="66"/>
      <c r="BH47" s="66"/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6"/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6"/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6"/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6"/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6"/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6"/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6"/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66"/>
      <c r="HG47" s="66"/>
      <c r="HH47" s="66"/>
      <c r="HI47" s="66"/>
      <c r="HJ47" s="66"/>
      <c r="HK47" s="66"/>
      <c r="HL47" s="66"/>
      <c r="HM47" s="66"/>
      <c r="HN47" s="66"/>
      <c r="HO47" s="66"/>
      <c r="HP47" s="66"/>
      <c r="HQ47" s="66"/>
      <c r="HR47" s="66"/>
      <c r="HS47" s="66"/>
      <c r="HT47" s="66"/>
      <c r="HU47" s="66"/>
      <c r="HV47" s="66"/>
      <c r="HW47" s="66"/>
      <c r="HX47" s="66"/>
      <c r="HY47" s="66"/>
      <c r="HZ47" s="66"/>
      <c r="IA47" s="66"/>
      <c r="IB47" s="66"/>
      <c r="IC47" s="66"/>
      <c r="ID47" s="66"/>
      <c r="IE47" s="66"/>
      <c r="IF47" s="66"/>
      <c r="IG47" s="66"/>
      <c r="IH47" s="66"/>
      <c r="II47" s="66"/>
      <c r="IJ47" s="66"/>
      <c r="IK47" s="66"/>
      <c r="IL47" s="66"/>
      <c r="IM47" s="66"/>
      <c r="IN47" s="66"/>
      <c r="IO47" s="66"/>
    </row>
    <row r="48" spans="1:253" ht="39" customHeight="1" x14ac:dyDescent="0.3">
      <c r="A48" s="33" t="s">
        <v>149</v>
      </c>
      <c r="B48" s="30" t="s">
        <v>107</v>
      </c>
      <c r="C48" s="28" t="s">
        <v>20</v>
      </c>
      <c r="D48" s="73">
        <v>0.36</v>
      </c>
      <c r="E48" s="69"/>
      <c r="F48" s="70"/>
      <c r="G48" s="71"/>
      <c r="H48" s="72"/>
      <c r="I48" s="68"/>
      <c r="J48" s="70"/>
      <c r="K48" s="32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66"/>
      <c r="AL48" s="66"/>
      <c r="AM48" s="66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6"/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6"/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6"/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6"/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6"/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6"/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6"/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6"/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6"/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6"/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6"/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6"/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6"/>
      <c r="HX48" s="66"/>
      <c r="HY48" s="66"/>
      <c r="HZ48" s="66"/>
      <c r="IA48" s="66"/>
      <c r="IB48" s="66"/>
      <c r="IC48" s="66"/>
      <c r="ID48" s="66"/>
      <c r="IE48" s="66"/>
      <c r="IF48" s="66"/>
      <c r="IG48" s="66"/>
      <c r="IH48" s="66"/>
      <c r="II48" s="66"/>
      <c r="IJ48" s="66"/>
      <c r="IK48" s="66"/>
      <c r="IL48" s="66"/>
      <c r="IM48" s="66"/>
      <c r="IN48" s="66"/>
      <c r="IO48" s="66"/>
    </row>
    <row r="49" spans="1:252" ht="76.5" customHeight="1" x14ac:dyDescent="0.3">
      <c r="A49" s="33" t="s">
        <v>178</v>
      </c>
      <c r="B49" s="30" t="s">
        <v>108</v>
      </c>
      <c r="C49" s="28" t="s">
        <v>20</v>
      </c>
      <c r="D49" s="73">
        <v>51.5</v>
      </c>
      <c r="E49" s="69"/>
      <c r="F49" s="70"/>
      <c r="G49" s="71"/>
      <c r="H49" s="72"/>
      <c r="I49" s="68"/>
      <c r="J49" s="70"/>
      <c r="K49" s="32"/>
      <c r="L49" s="66"/>
      <c r="M49" s="66"/>
      <c r="N49" s="66"/>
      <c r="O49" s="66"/>
      <c r="P49" s="66"/>
      <c r="Q49" s="66"/>
      <c r="R49" s="66"/>
      <c r="S49" s="66"/>
      <c r="T49" s="66"/>
      <c r="U49" s="66"/>
      <c r="V49" s="66"/>
      <c r="W49" s="66"/>
      <c r="X49" s="66"/>
      <c r="Y49" s="66"/>
      <c r="Z49" s="66"/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66"/>
      <c r="AL49" s="66"/>
      <c r="AM49" s="66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6"/>
      <c r="AY49" s="66"/>
      <c r="AZ49" s="66"/>
      <c r="BA49" s="66"/>
      <c r="BB49" s="66"/>
      <c r="BC49" s="66"/>
      <c r="BD49" s="66"/>
      <c r="BE49" s="66"/>
      <c r="BF49" s="66"/>
      <c r="BG49" s="66"/>
      <c r="BH49" s="66"/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6"/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6"/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6"/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6"/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6"/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6"/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6"/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6"/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66"/>
      <c r="HG49" s="66"/>
      <c r="HH49" s="66"/>
      <c r="HI49" s="66"/>
      <c r="HJ49" s="66"/>
      <c r="HK49" s="66"/>
      <c r="HL49" s="66"/>
      <c r="HM49" s="66"/>
      <c r="HN49" s="66"/>
      <c r="HO49" s="66"/>
      <c r="HP49" s="66"/>
      <c r="HQ49" s="66"/>
      <c r="HR49" s="66"/>
      <c r="HS49" s="66"/>
      <c r="HT49" s="66"/>
      <c r="HU49" s="66"/>
      <c r="HV49" s="66"/>
      <c r="HW49" s="66"/>
      <c r="HX49" s="66"/>
      <c r="HY49" s="66"/>
      <c r="HZ49" s="66"/>
      <c r="IA49" s="66"/>
      <c r="IB49" s="66"/>
      <c r="IC49" s="66"/>
      <c r="ID49" s="66"/>
      <c r="IE49" s="66"/>
      <c r="IF49" s="66"/>
      <c r="IG49" s="66"/>
      <c r="IH49" s="66"/>
      <c r="II49" s="66"/>
      <c r="IJ49" s="66"/>
      <c r="IK49" s="66"/>
      <c r="IL49" s="66"/>
      <c r="IM49" s="66"/>
      <c r="IN49" s="66"/>
      <c r="IO49" s="66"/>
    </row>
    <row r="50" spans="1:252" ht="39.75" customHeight="1" x14ac:dyDescent="0.3">
      <c r="A50" s="33" t="s">
        <v>150</v>
      </c>
      <c r="B50" s="30" t="s">
        <v>109</v>
      </c>
      <c r="C50" s="28" t="s">
        <v>8</v>
      </c>
      <c r="D50" s="73">
        <v>34.799999999999997</v>
      </c>
      <c r="E50" s="69"/>
      <c r="F50" s="70"/>
      <c r="G50" s="71"/>
      <c r="H50" s="72"/>
      <c r="I50" s="68"/>
      <c r="J50" s="70"/>
      <c r="K50" s="32"/>
      <c r="L50" s="66"/>
      <c r="M50" s="66"/>
      <c r="N50" s="66"/>
      <c r="O50" s="66"/>
      <c r="P50" s="66"/>
      <c r="Q50" s="66"/>
      <c r="R50" s="66"/>
      <c r="S50" s="66"/>
      <c r="T50" s="66"/>
      <c r="U50" s="66"/>
      <c r="V50" s="66"/>
      <c r="W50" s="66"/>
      <c r="X50" s="66"/>
      <c r="Y50" s="66"/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66"/>
      <c r="AL50" s="66"/>
      <c r="AM50" s="66"/>
      <c r="AN50" s="66"/>
      <c r="AO50" s="66"/>
      <c r="AP50" s="66"/>
      <c r="AQ50" s="66"/>
      <c r="AR50" s="66"/>
      <c r="AS50" s="66"/>
      <c r="AT50" s="66"/>
      <c r="AU50" s="66"/>
      <c r="AV50" s="66"/>
      <c r="AW50" s="66"/>
      <c r="AX50" s="66"/>
      <c r="AY50" s="66"/>
      <c r="AZ50" s="66"/>
      <c r="BA50" s="66"/>
      <c r="BB50" s="66"/>
      <c r="BC50" s="66"/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66"/>
      <c r="HG50" s="66"/>
      <c r="HH50" s="66"/>
      <c r="HI50" s="66"/>
      <c r="HJ50" s="66"/>
      <c r="HK50" s="66"/>
      <c r="HL50" s="66"/>
      <c r="HM50" s="66"/>
      <c r="HN50" s="66"/>
      <c r="HO50" s="66"/>
      <c r="HP50" s="66"/>
      <c r="HQ50" s="66"/>
      <c r="HR50" s="66"/>
      <c r="HS50" s="66"/>
      <c r="HT50" s="66"/>
      <c r="HU50" s="66"/>
      <c r="HV50" s="66"/>
      <c r="HW50" s="66"/>
      <c r="HX50" s="66"/>
      <c r="HY50" s="66"/>
      <c r="HZ50" s="66"/>
      <c r="IA50" s="66"/>
      <c r="IB50" s="66"/>
      <c r="IC50" s="66"/>
      <c r="ID50" s="66"/>
      <c r="IE50" s="66"/>
      <c r="IF50" s="66"/>
      <c r="IG50" s="66"/>
      <c r="IH50" s="66"/>
      <c r="II50" s="66"/>
      <c r="IJ50" s="66"/>
      <c r="IK50" s="66"/>
      <c r="IL50" s="66"/>
      <c r="IM50" s="66"/>
      <c r="IN50" s="66"/>
      <c r="IO50" s="66"/>
    </row>
    <row r="51" spans="1:252" s="66" customFormat="1" ht="95.25" customHeight="1" thickBot="1" x14ac:dyDescent="0.35">
      <c r="A51" s="67" t="s">
        <v>151</v>
      </c>
      <c r="B51" s="30" t="s">
        <v>110</v>
      </c>
      <c r="C51" s="28" t="s">
        <v>20</v>
      </c>
      <c r="D51" s="73">
        <v>58.46</v>
      </c>
      <c r="E51" s="69"/>
      <c r="F51" s="70"/>
      <c r="G51" s="71"/>
      <c r="H51" s="72"/>
      <c r="I51" s="68"/>
      <c r="J51" s="70"/>
      <c r="K51" s="32"/>
      <c r="IR51" s="92"/>
    </row>
    <row r="52" spans="1:252" s="99" customFormat="1" ht="27.75" customHeight="1" thickBot="1" x14ac:dyDescent="0.25">
      <c r="A52" s="85"/>
      <c r="B52" s="86" t="s">
        <v>3</v>
      </c>
      <c r="C52" s="87"/>
      <c r="D52" s="88"/>
      <c r="E52" s="97"/>
      <c r="F52" s="97"/>
      <c r="G52" s="97"/>
      <c r="H52" s="97"/>
      <c r="I52" s="97"/>
      <c r="J52" s="97"/>
      <c r="K52" s="98"/>
    </row>
    <row r="53" spans="1:252" s="99" customFormat="1" ht="27.75" customHeight="1" thickBot="1" x14ac:dyDescent="0.25">
      <c r="A53" s="100"/>
      <c r="B53" s="65" t="s">
        <v>217</v>
      </c>
      <c r="C53" s="28"/>
      <c r="D53" s="101"/>
      <c r="E53" s="102"/>
      <c r="F53" s="102"/>
      <c r="G53" s="102"/>
      <c r="H53" s="102"/>
      <c r="I53" s="102"/>
      <c r="J53" s="102"/>
      <c r="K53" s="103"/>
    </row>
    <row r="54" spans="1:252" s="99" customFormat="1" ht="27.75" customHeight="1" thickBot="1" x14ac:dyDescent="0.25">
      <c r="A54" s="85"/>
      <c r="B54" s="86" t="s">
        <v>6</v>
      </c>
      <c r="C54" s="87"/>
      <c r="D54" s="88"/>
      <c r="E54" s="97"/>
      <c r="F54" s="97"/>
      <c r="G54" s="97"/>
      <c r="H54" s="97"/>
      <c r="I54" s="97"/>
      <c r="J54" s="97"/>
      <c r="K54" s="98"/>
    </row>
  </sheetData>
  <mergeCells count="11">
    <mergeCell ref="A1:K1"/>
    <mergeCell ref="A3:K3"/>
    <mergeCell ref="G8:H8"/>
    <mergeCell ref="I8:J8"/>
    <mergeCell ref="A4:K4"/>
    <mergeCell ref="B7:K7"/>
    <mergeCell ref="A8:A9"/>
    <mergeCell ref="B8:B9"/>
    <mergeCell ref="C8:C9"/>
    <mergeCell ref="D8:D9"/>
    <mergeCell ref="E8:F8"/>
  </mergeCells>
  <pageMargins left="0.2" right="0.19" top="0.17" bottom="0.21" header="0.17" footer="0.16"/>
  <pageSetup paperSize="9" scale="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5"/>
  <sheetViews>
    <sheetView workbookViewId="0">
      <selection activeCell="N11" sqref="N11"/>
    </sheetView>
  </sheetViews>
  <sheetFormatPr defaultRowHeight="18" x14ac:dyDescent="0.2"/>
  <cols>
    <col min="1" max="1" width="4.7109375" style="110" customWidth="1"/>
    <col min="2" max="2" width="37.5703125" style="110" customWidth="1"/>
    <col min="3" max="3" width="8.5703125" style="110" customWidth="1"/>
    <col min="4" max="4" width="12.5703125" style="110" bestFit="1" customWidth="1"/>
    <col min="5" max="5" width="11.28515625" style="110" customWidth="1"/>
    <col min="6" max="6" width="12.140625" style="110" customWidth="1"/>
    <col min="7" max="7" width="10.42578125" style="110" customWidth="1"/>
    <col min="8" max="8" width="11.140625" style="110" customWidth="1"/>
    <col min="9" max="9" width="10.28515625" style="110" customWidth="1"/>
    <col min="10" max="10" width="11" style="110" customWidth="1"/>
    <col min="11" max="11" width="14.85546875" style="110" customWidth="1"/>
    <col min="12" max="12" width="10.140625" style="110" bestFit="1" customWidth="1"/>
    <col min="13" max="13" width="9.5703125" style="110" bestFit="1" customWidth="1"/>
    <col min="14" max="14" width="10.140625" style="110" bestFit="1" customWidth="1"/>
    <col min="15" max="15" width="9.5703125" style="110" bestFit="1" customWidth="1"/>
    <col min="16" max="16" width="10.140625" style="110" bestFit="1" customWidth="1"/>
    <col min="17" max="16384" width="9.140625" style="110"/>
  </cols>
  <sheetData>
    <row r="1" spans="1:14" ht="19.5" customHeight="1" x14ac:dyDescent="0.2">
      <c r="A1" s="135" t="s">
        <v>214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4" ht="10.5" customHeight="1" x14ac:dyDescent="0.2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</row>
    <row r="3" spans="1:14" x14ac:dyDescent="0.2">
      <c r="A3" s="135" t="s">
        <v>86</v>
      </c>
      <c r="B3" s="135"/>
      <c r="C3" s="135"/>
      <c r="D3" s="135"/>
      <c r="E3" s="135"/>
      <c r="F3" s="135"/>
      <c r="G3" s="135"/>
      <c r="H3" s="135"/>
      <c r="I3" s="135"/>
      <c r="J3" s="135"/>
      <c r="K3" s="135"/>
    </row>
    <row r="4" spans="1:14" ht="33.75" customHeight="1" x14ac:dyDescent="0.2">
      <c r="A4" s="135" t="s">
        <v>24</v>
      </c>
      <c r="B4" s="135"/>
      <c r="C4" s="135"/>
      <c r="D4" s="135"/>
      <c r="E4" s="135"/>
      <c r="F4" s="135"/>
      <c r="G4" s="135"/>
      <c r="H4" s="135"/>
      <c r="I4" s="135"/>
      <c r="J4" s="135"/>
      <c r="K4" s="135"/>
    </row>
    <row r="5" spans="1:14" ht="7.5" customHeight="1" thickBot="1" x14ac:dyDescent="0.25">
      <c r="A5" s="34"/>
      <c r="B5" s="137"/>
      <c r="C5" s="137"/>
      <c r="D5" s="137"/>
      <c r="E5" s="137"/>
      <c r="F5" s="137"/>
      <c r="G5" s="137"/>
      <c r="H5" s="137"/>
      <c r="I5" s="137"/>
      <c r="J5" s="137"/>
      <c r="K5" s="137"/>
    </row>
    <row r="6" spans="1:14" ht="18" customHeight="1" x14ac:dyDescent="0.2">
      <c r="A6" s="138" t="s">
        <v>0</v>
      </c>
      <c r="B6" s="136" t="s">
        <v>16</v>
      </c>
      <c r="C6" s="136" t="s">
        <v>9</v>
      </c>
      <c r="D6" s="136" t="s">
        <v>10</v>
      </c>
      <c r="E6" s="141" t="s">
        <v>12</v>
      </c>
      <c r="F6" s="141"/>
      <c r="G6" s="141" t="s">
        <v>17</v>
      </c>
      <c r="H6" s="141"/>
      <c r="I6" s="136" t="s">
        <v>15</v>
      </c>
      <c r="J6" s="136"/>
      <c r="K6" s="35" t="s">
        <v>13</v>
      </c>
    </row>
    <row r="7" spans="1:14" ht="39.75" customHeight="1" thickBot="1" x14ac:dyDescent="0.25">
      <c r="A7" s="139"/>
      <c r="B7" s="140"/>
      <c r="C7" s="140"/>
      <c r="D7" s="140"/>
      <c r="E7" s="36" t="s">
        <v>14</v>
      </c>
      <c r="F7" s="37" t="s">
        <v>4</v>
      </c>
      <c r="G7" s="36" t="s">
        <v>14</v>
      </c>
      <c r="H7" s="37" t="s">
        <v>4</v>
      </c>
      <c r="I7" s="36" t="s">
        <v>14</v>
      </c>
      <c r="J7" s="37" t="s">
        <v>19</v>
      </c>
      <c r="K7" s="38" t="s">
        <v>11</v>
      </c>
    </row>
    <row r="8" spans="1:14" ht="18.75" thickBot="1" x14ac:dyDescent="0.25">
      <c r="A8" s="76">
        <v>1</v>
      </c>
      <c r="B8" s="77">
        <v>3</v>
      </c>
      <c r="C8" s="77">
        <v>4</v>
      </c>
      <c r="D8" s="77">
        <v>6</v>
      </c>
      <c r="E8" s="78">
        <v>7</v>
      </c>
      <c r="F8" s="79">
        <v>8</v>
      </c>
      <c r="G8" s="78">
        <v>9</v>
      </c>
      <c r="H8" s="79">
        <v>10</v>
      </c>
      <c r="I8" s="78">
        <v>11</v>
      </c>
      <c r="J8" s="79">
        <v>12</v>
      </c>
      <c r="K8" s="80">
        <v>13</v>
      </c>
    </row>
    <row r="9" spans="1:14" s="4" customFormat="1" ht="41.25" customHeight="1" x14ac:dyDescent="0.2">
      <c r="A9" s="62">
        <v>1</v>
      </c>
      <c r="B9" s="94" t="s">
        <v>87</v>
      </c>
      <c r="C9" s="63" t="s">
        <v>179</v>
      </c>
      <c r="D9" s="105">
        <v>3.2</v>
      </c>
      <c r="E9" s="59"/>
      <c r="F9" s="60"/>
      <c r="G9" s="59"/>
      <c r="H9" s="60"/>
      <c r="I9" s="59"/>
      <c r="J9" s="60"/>
      <c r="K9" s="61"/>
    </row>
    <row r="10" spans="1:14" s="4" customFormat="1" ht="78" customHeight="1" x14ac:dyDescent="0.2">
      <c r="A10" s="20">
        <v>2</v>
      </c>
      <c r="B10" s="25" t="s">
        <v>89</v>
      </c>
      <c r="C10" s="22" t="s">
        <v>28</v>
      </c>
      <c r="D10" s="95">
        <v>7.68</v>
      </c>
      <c r="E10" s="22"/>
      <c r="F10" s="23"/>
      <c r="G10" s="22"/>
      <c r="H10" s="23"/>
      <c r="I10" s="22"/>
      <c r="J10" s="23"/>
      <c r="K10" s="54"/>
    </row>
    <row r="11" spans="1:14" s="4" customFormat="1" ht="76.5" customHeight="1" x14ac:dyDescent="0.2">
      <c r="A11" s="20">
        <v>3</v>
      </c>
      <c r="B11" s="93" t="s">
        <v>25</v>
      </c>
      <c r="C11" s="22" t="s">
        <v>7</v>
      </c>
      <c r="D11" s="53">
        <v>27</v>
      </c>
      <c r="E11" s="22"/>
      <c r="F11" s="23"/>
      <c r="G11" s="22"/>
      <c r="H11" s="23"/>
      <c r="I11" s="22"/>
      <c r="J11" s="23"/>
      <c r="K11" s="54"/>
      <c r="L11" s="58"/>
      <c r="M11" s="58"/>
      <c r="N11" s="58"/>
    </row>
    <row r="12" spans="1:14" s="4" customFormat="1" ht="53.25" customHeight="1" x14ac:dyDescent="0.2">
      <c r="A12" s="20">
        <v>4</v>
      </c>
      <c r="B12" s="93" t="s">
        <v>26</v>
      </c>
      <c r="C12" s="22" t="s">
        <v>7</v>
      </c>
      <c r="D12" s="53">
        <v>3</v>
      </c>
      <c r="E12" s="22"/>
      <c r="F12" s="23"/>
      <c r="G12" s="22"/>
      <c r="H12" s="23"/>
      <c r="I12" s="22"/>
      <c r="J12" s="23"/>
      <c r="K12" s="54"/>
    </row>
    <row r="13" spans="1:14" s="4" customFormat="1" ht="39.75" customHeight="1" x14ac:dyDescent="0.2">
      <c r="A13" s="20">
        <v>5</v>
      </c>
      <c r="B13" s="93" t="s">
        <v>27</v>
      </c>
      <c r="C13" s="22" t="s">
        <v>28</v>
      </c>
      <c r="D13" s="53">
        <v>60</v>
      </c>
      <c r="E13" s="23"/>
      <c r="F13" s="23"/>
      <c r="G13" s="22"/>
      <c r="H13" s="23"/>
      <c r="I13" s="22"/>
      <c r="J13" s="23"/>
      <c r="K13" s="54"/>
      <c r="L13" s="58"/>
      <c r="M13" s="58"/>
    </row>
    <row r="14" spans="1:14" s="4" customFormat="1" ht="54" customHeight="1" x14ac:dyDescent="0.2">
      <c r="A14" s="64">
        <v>6</v>
      </c>
      <c r="B14" s="25" t="s">
        <v>180</v>
      </c>
      <c r="C14" s="24" t="s">
        <v>179</v>
      </c>
      <c r="D14" s="106">
        <v>58</v>
      </c>
      <c r="E14" s="22"/>
      <c r="F14" s="23"/>
      <c r="G14" s="22"/>
      <c r="H14" s="23"/>
      <c r="I14" s="22"/>
      <c r="J14" s="23"/>
      <c r="K14" s="54"/>
    </row>
    <row r="15" spans="1:14" s="4" customFormat="1" ht="78" customHeight="1" x14ac:dyDescent="0.2">
      <c r="A15" s="20">
        <v>7</v>
      </c>
      <c r="B15" s="25" t="s">
        <v>89</v>
      </c>
      <c r="C15" s="22" t="s">
        <v>28</v>
      </c>
      <c r="D15" s="106">
        <v>145</v>
      </c>
      <c r="E15" s="22"/>
      <c r="F15" s="23"/>
      <c r="G15" s="22"/>
      <c r="H15" s="23"/>
      <c r="I15" s="22"/>
      <c r="J15" s="23"/>
      <c r="K15" s="54"/>
    </row>
    <row r="16" spans="1:14" s="4" customFormat="1" ht="41.25" customHeight="1" x14ac:dyDescent="0.2">
      <c r="A16" s="62">
        <v>8</v>
      </c>
      <c r="B16" s="94" t="s">
        <v>207</v>
      </c>
      <c r="C16" s="63" t="s">
        <v>179</v>
      </c>
      <c r="D16" s="107">
        <v>1.9359999999999999</v>
      </c>
      <c r="E16" s="59"/>
      <c r="F16" s="60"/>
      <c r="G16" s="59"/>
      <c r="H16" s="60"/>
      <c r="I16" s="59"/>
      <c r="J16" s="60"/>
      <c r="K16" s="61"/>
    </row>
    <row r="17" spans="1:11" s="4" customFormat="1" ht="55.5" customHeight="1" x14ac:dyDescent="0.2">
      <c r="A17" s="64">
        <v>9</v>
      </c>
      <c r="B17" s="25" t="s">
        <v>30</v>
      </c>
      <c r="C17" s="24" t="s">
        <v>7</v>
      </c>
      <c r="D17" s="96">
        <v>1.764</v>
      </c>
      <c r="E17" s="22"/>
      <c r="F17" s="23"/>
      <c r="G17" s="22"/>
      <c r="H17" s="23"/>
      <c r="I17" s="22"/>
      <c r="J17" s="23"/>
      <c r="K17" s="54"/>
    </row>
    <row r="18" spans="1:11" s="4" customFormat="1" ht="55.5" customHeight="1" x14ac:dyDescent="0.2">
      <c r="A18" s="20">
        <v>10</v>
      </c>
      <c r="B18" s="93" t="s">
        <v>181</v>
      </c>
      <c r="C18" s="22" t="s">
        <v>179</v>
      </c>
      <c r="D18" s="23">
        <v>3.68</v>
      </c>
      <c r="E18" s="22"/>
      <c r="F18" s="23"/>
      <c r="G18" s="22"/>
      <c r="H18" s="23"/>
      <c r="I18" s="22"/>
      <c r="J18" s="23"/>
      <c r="K18" s="54"/>
    </row>
    <row r="19" spans="1:11" s="4" customFormat="1" ht="54.75" customHeight="1" x14ac:dyDescent="0.2">
      <c r="A19" s="20">
        <v>11</v>
      </c>
      <c r="B19" s="25" t="s">
        <v>40</v>
      </c>
      <c r="C19" s="22" t="s">
        <v>20</v>
      </c>
      <c r="D19" s="95">
        <v>17.600000000000001</v>
      </c>
      <c r="E19" s="22"/>
      <c r="F19" s="23"/>
      <c r="G19" s="22"/>
      <c r="H19" s="23"/>
      <c r="I19" s="22"/>
      <c r="J19" s="23"/>
      <c r="K19" s="54"/>
    </row>
    <row r="20" spans="1:11" s="4" customFormat="1" ht="57" customHeight="1" x14ac:dyDescent="0.2">
      <c r="A20" s="20">
        <v>12</v>
      </c>
      <c r="B20" s="93" t="s">
        <v>182</v>
      </c>
      <c r="C20" s="22" t="s">
        <v>28</v>
      </c>
      <c r="D20" s="95">
        <v>0.25198799999999999</v>
      </c>
      <c r="E20" s="22"/>
      <c r="F20" s="23"/>
      <c r="G20" s="22"/>
      <c r="H20" s="23"/>
      <c r="I20" s="22"/>
      <c r="J20" s="23"/>
      <c r="K20" s="54"/>
    </row>
    <row r="21" spans="1:11" s="4" customFormat="1" ht="41.25" customHeight="1" x14ac:dyDescent="0.2">
      <c r="A21" s="20">
        <v>13</v>
      </c>
      <c r="B21" s="93" t="s">
        <v>223</v>
      </c>
      <c r="C21" s="22" t="s">
        <v>28</v>
      </c>
      <c r="D21" s="95">
        <v>3.68</v>
      </c>
      <c r="E21" s="22"/>
      <c r="F21" s="23"/>
      <c r="G21" s="22"/>
      <c r="H21" s="23"/>
      <c r="I21" s="22"/>
      <c r="J21" s="23"/>
      <c r="K21" s="54"/>
    </row>
    <row r="22" spans="1:11" s="4" customFormat="1" ht="29.25" customHeight="1" x14ac:dyDescent="0.2">
      <c r="A22" s="20"/>
      <c r="B22" s="25" t="s">
        <v>224</v>
      </c>
      <c r="C22" s="22" t="s">
        <v>20</v>
      </c>
      <c r="D22" s="95">
        <v>7.2</v>
      </c>
      <c r="E22" s="22"/>
      <c r="F22" s="23"/>
      <c r="G22" s="22"/>
      <c r="H22" s="23"/>
      <c r="I22" s="22"/>
      <c r="J22" s="23"/>
      <c r="K22" s="54"/>
    </row>
    <row r="23" spans="1:11" s="4" customFormat="1" ht="29.25" customHeight="1" x14ac:dyDescent="0.2">
      <c r="A23" s="20"/>
      <c r="B23" s="25" t="s">
        <v>225</v>
      </c>
      <c r="C23" s="22" t="s">
        <v>28</v>
      </c>
      <c r="D23" s="95">
        <v>3.11</v>
      </c>
      <c r="E23" s="22"/>
      <c r="F23" s="23"/>
      <c r="G23" s="22"/>
      <c r="H23" s="23"/>
      <c r="I23" s="22"/>
      <c r="J23" s="23"/>
      <c r="K23" s="54"/>
    </row>
    <row r="24" spans="1:11" s="4" customFormat="1" ht="57.75" customHeight="1" x14ac:dyDescent="0.2">
      <c r="A24" s="20">
        <v>14</v>
      </c>
      <c r="B24" s="93" t="s">
        <v>218</v>
      </c>
      <c r="C24" s="22" t="s">
        <v>28</v>
      </c>
      <c r="D24" s="23">
        <v>0.12</v>
      </c>
      <c r="E24" s="22"/>
      <c r="F24" s="23"/>
      <c r="G24" s="22"/>
      <c r="H24" s="23"/>
      <c r="I24" s="22"/>
      <c r="J24" s="23"/>
      <c r="K24" s="54"/>
    </row>
    <row r="25" spans="1:11" s="4" customFormat="1" ht="30" customHeight="1" x14ac:dyDescent="0.2">
      <c r="A25" s="20"/>
      <c r="B25" s="25" t="s">
        <v>234</v>
      </c>
      <c r="C25" s="22" t="s">
        <v>183</v>
      </c>
      <c r="D25" s="26">
        <v>1.05</v>
      </c>
      <c r="E25" s="22"/>
      <c r="F25" s="23"/>
      <c r="G25" s="22"/>
      <c r="H25" s="23"/>
      <c r="I25" s="22"/>
      <c r="J25" s="23"/>
      <c r="K25" s="54"/>
    </row>
    <row r="26" spans="1:11" s="4" customFormat="1" ht="30.75" customHeight="1" x14ac:dyDescent="0.2">
      <c r="A26" s="20"/>
      <c r="B26" s="25" t="s">
        <v>226</v>
      </c>
      <c r="C26" s="22" t="s">
        <v>28</v>
      </c>
      <c r="D26" s="26">
        <v>2.4920000000000001E-2</v>
      </c>
      <c r="E26" s="22"/>
      <c r="F26" s="23"/>
      <c r="G26" s="22"/>
      <c r="H26" s="23"/>
      <c r="I26" s="22"/>
      <c r="J26" s="23"/>
      <c r="K26" s="54"/>
    </row>
    <row r="27" spans="1:11" s="4" customFormat="1" ht="30.75" customHeight="1" x14ac:dyDescent="0.2">
      <c r="A27" s="20"/>
      <c r="B27" s="25" t="s">
        <v>227</v>
      </c>
      <c r="C27" s="22" t="s">
        <v>22</v>
      </c>
      <c r="D27" s="53">
        <v>20</v>
      </c>
      <c r="E27" s="22"/>
      <c r="F27" s="23"/>
      <c r="G27" s="22"/>
      <c r="H27" s="23"/>
      <c r="I27" s="22"/>
      <c r="J27" s="23"/>
      <c r="K27" s="54"/>
    </row>
    <row r="28" spans="1:11" s="4" customFormat="1" ht="44.25" customHeight="1" x14ac:dyDescent="0.2">
      <c r="A28" s="20">
        <v>15</v>
      </c>
      <c r="B28" s="93" t="s">
        <v>184</v>
      </c>
      <c r="C28" s="22" t="s">
        <v>28</v>
      </c>
      <c r="D28" s="26">
        <v>2.4569999999999999</v>
      </c>
      <c r="E28" s="22"/>
      <c r="F28" s="23"/>
      <c r="G28" s="22"/>
      <c r="H28" s="23"/>
      <c r="I28" s="22"/>
      <c r="J28" s="23"/>
      <c r="K28" s="54"/>
    </row>
    <row r="29" spans="1:11" s="4" customFormat="1" ht="30.75" customHeight="1" x14ac:dyDescent="0.2">
      <c r="A29" s="112"/>
      <c r="B29" s="25" t="s">
        <v>228</v>
      </c>
      <c r="C29" s="22" t="s">
        <v>8</v>
      </c>
      <c r="D29" s="23">
        <v>78</v>
      </c>
      <c r="E29" s="59"/>
      <c r="F29" s="60"/>
      <c r="G29" s="59"/>
      <c r="H29" s="60"/>
      <c r="I29" s="59"/>
      <c r="J29" s="60"/>
      <c r="K29" s="61"/>
    </row>
    <row r="30" spans="1:11" s="4" customFormat="1" ht="30.75" customHeight="1" x14ac:dyDescent="0.2">
      <c r="A30" s="112"/>
      <c r="B30" s="25" t="s">
        <v>229</v>
      </c>
      <c r="C30" s="22" t="s">
        <v>183</v>
      </c>
      <c r="D30" s="26">
        <v>0.72</v>
      </c>
      <c r="E30" s="59"/>
      <c r="F30" s="60"/>
      <c r="G30" s="59"/>
      <c r="H30" s="60"/>
      <c r="I30" s="59"/>
      <c r="J30" s="60"/>
      <c r="K30" s="61"/>
    </row>
    <row r="31" spans="1:11" s="4" customFormat="1" ht="30.75" customHeight="1" x14ac:dyDescent="0.2">
      <c r="A31" s="112"/>
      <c r="B31" s="25" t="s">
        <v>225</v>
      </c>
      <c r="C31" s="22" t="s">
        <v>28</v>
      </c>
      <c r="D31" s="23">
        <f>6.4*10.8/1000</f>
        <v>6.9120000000000001E-2</v>
      </c>
      <c r="E31" s="59"/>
      <c r="F31" s="60"/>
      <c r="G31" s="59"/>
      <c r="H31" s="60"/>
      <c r="I31" s="59"/>
      <c r="J31" s="60"/>
      <c r="K31" s="61"/>
    </row>
    <row r="32" spans="1:11" s="4" customFormat="1" ht="38.25" customHeight="1" x14ac:dyDescent="0.2">
      <c r="A32" s="112">
        <v>16</v>
      </c>
      <c r="B32" s="93" t="s">
        <v>244</v>
      </c>
      <c r="C32" s="22" t="s">
        <v>8</v>
      </c>
      <c r="D32" s="60">
        <v>27</v>
      </c>
      <c r="E32" s="59"/>
      <c r="F32" s="60"/>
      <c r="G32" s="59"/>
      <c r="H32" s="60"/>
      <c r="I32" s="59"/>
      <c r="J32" s="60"/>
      <c r="K32" s="61"/>
    </row>
    <row r="33" spans="1:13" s="4" customFormat="1" ht="37.5" customHeight="1" x14ac:dyDescent="0.2">
      <c r="A33" s="112">
        <v>17</v>
      </c>
      <c r="B33" s="93" t="s">
        <v>245</v>
      </c>
      <c r="C33" s="22" t="s">
        <v>22</v>
      </c>
      <c r="D33" s="60">
        <v>1</v>
      </c>
      <c r="E33" s="59"/>
      <c r="F33" s="60"/>
      <c r="G33" s="59"/>
      <c r="H33" s="60"/>
      <c r="I33" s="59"/>
      <c r="J33" s="60"/>
      <c r="K33" s="61"/>
    </row>
    <row r="34" spans="1:13" s="4" customFormat="1" ht="41.25" customHeight="1" x14ac:dyDescent="0.2">
      <c r="A34" s="62">
        <v>18</v>
      </c>
      <c r="B34" s="94" t="s">
        <v>240</v>
      </c>
      <c r="C34" s="63" t="s">
        <v>7</v>
      </c>
      <c r="D34" s="60">
        <v>1.2</v>
      </c>
      <c r="E34" s="59"/>
      <c r="F34" s="60"/>
      <c r="G34" s="59"/>
      <c r="H34" s="60"/>
      <c r="I34" s="59"/>
      <c r="J34" s="60"/>
      <c r="K34" s="61"/>
      <c r="M34" s="58"/>
    </row>
    <row r="35" spans="1:13" s="4" customFormat="1" ht="55.5" customHeight="1" x14ac:dyDescent="0.2">
      <c r="A35" s="64">
        <v>19</v>
      </c>
      <c r="B35" s="25" t="s">
        <v>100</v>
      </c>
      <c r="C35" s="24" t="s">
        <v>7</v>
      </c>
      <c r="D35" s="95">
        <v>0.8</v>
      </c>
      <c r="E35" s="22"/>
      <c r="F35" s="23"/>
      <c r="G35" s="22"/>
      <c r="H35" s="23"/>
      <c r="I35" s="22"/>
      <c r="J35" s="23"/>
      <c r="K35" s="54"/>
    </row>
    <row r="36" spans="1:13" s="4" customFormat="1" ht="72.75" customHeight="1" x14ac:dyDescent="0.2">
      <c r="A36" s="20">
        <v>20</v>
      </c>
      <c r="B36" s="93" t="s">
        <v>185</v>
      </c>
      <c r="C36" s="22" t="s">
        <v>7</v>
      </c>
      <c r="D36" s="23">
        <v>1.2</v>
      </c>
      <c r="E36" s="22"/>
      <c r="F36" s="23"/>
      <c r="G36" s="22"/>
      <c r="H36" s="23"/>
      <c r="I36" s="22"/>
      <c r="J36" s="23"/>
      <c r="K36" s="54"/>
    </row>
    <row r="37" spans="1:13" s="4" customFormat="1" ht="29.25" customHeight="1" x14ac:dyDescent="0.2">
      <c r="A37" s="20">
        <v>21</v>
      </c>
      <c r="B37" s="93" t="s">
        <v>92</v>
      </c>
      <c r="C37" s="22" t="s">
        <v>28</v>
      </c>
      <c r="D37" s="26">
        <v>1.5170879799999999</v>
      </c>
      <c r="E37" s="22"/>
      <c r="F37" s="23"/>
      <c r="G37" s="22"/>
      <c r="H37" s="23"/>
      <c r="I37" s="22"/>
      <c r="J37" s="23"/>
      <c r="K37" s="54"/>
    </row>
    <row r="38" spans="1:13" s="4" customFormat="1" ht="27.75" customHeight="1" x14ac:dyDescent="0.2">
      <c r="A38" s="20"/>
      <c r="B38" s="25" t="s">
        <v>93</v>
      </c>
      <c r="C38" s="22" t="s">
        <v>8</v>
      </c>
      <c r="D38" s="23">
        <v>6</v>
      </c>
      <c r="E38" s="23"/>
      <c r="F38" s="23"/>
      <c r="G38" s="22"/>
      <c r="H38" s="23"/>
      <c r="I38" s="22"/>
      <c r="J38" s="23"/>
      <c r="K38" s="54"/>
    </row>
    <row r="39" spans="1:13" s="4" customFormat="1" ht="27.75" customHeight="1" x14ac:dyDescent="0.2">
      <c r="A39" s="20"/>
      <c r="B39" s="25" t="s">
        <v>94</v>
      </c>
      <c r="C39" s="22" t="s">
        <v>8</v>
      </c>
      <c r="D39" s="23">
        <v>30</v>
      </c>
      <c r="E39" s="23"/>
      <c r="F39" s="23"/>
      <c r="G39" s="22"/>
      <c r="H39" s="23"/>
      <c r="I39" s="22"/>
      <c r="J39" s="23"/>
      <c r="K39" s="54"/>
    </row>
    <row r="40" spans="1:13" s="4" customFormat="1" ht="27.75" customHeight="1" x14ac:dyDescent="0.2">
      <c r="A40" s="20"/>
      <c r="B40" s="25" t="s">
        <v>95</v>
      </c>
      <c r="C40" s="22" t="s">
        <v>20</v>
      </c>
      <c r="D40" s="23">
        <v>6.2</v>
      </c>
      <c r="E40" s="23"/>
      <c r="F40" s="23"/>
      <c r="G40" s="22"/>
      <c r="H40" s="23"/>
      <c r="I40" s="22"/>
      <c r="J40" s="23"/>
      <c r="K40" s="54"/>
    </row>
    <row r="41" spans="1:13" s="4" customFormat="1" ht="27.75" customHeight="1" x14ac:dyDescent="0.2">
      <c r="A41" s="20"/>
      <c r="B41" s="25" t="s">
        <v>186</v>
      </c>
      <c r="C41" s="22" t="s">
        <v>20</v>
      </c>
      <c r="D41" s="23">
        <v>2.5299999999999998</v>
      </c>
      <c r="E41" s="23"/>
      <c r="F41" s="23"/>
      <c r="G41" s="22"/>
      <c r="H41" s="23"/>
      <c r="I41" s="22"/>
      <c r="J41" s="23"/>
      <c r="K41" s="54"/>
    </row>
    <row r="42" spans="1:13" s="4" customFormat="1" ht="27.75" customHeight="1" x14ac:dyDescent="0.2">
      <c r="A42" s="20"/>
      <c r="B42" s="25" t="s">
        <v>101</v>
      </c>
      <c r="C42" s="22" t="s">
        <v>20</v>
      </c>
      <c r="D42" s="23">
        <v>0.64000000000000012</v>
      </c>
      <c r="E42" s="23"/>
      <c r="F42" s="23"/>
      <c r="G42" s="22"/>
      <c r="H42" s="23"/>
      <c r="I42" s="22"/>
      <c r="J42" s="23"/>
      <c r="K42" s="54"/>
    </row>
    <row r="43" spans="1:13" s="4" customFormat="1" ht="34.5" customHeight="1" x14ac:dyDescent="0.2">
      <c r="A43" s="20"/>
      <c r="B43" s="25" t="s">
        <v>230</v>
      </c>
      <c r="C43" s="22" t="s">
        <v>20</v>
      </c>
      <c r="D43" s="23">
        <f>6.3</f>
        <v>6.3</v>
      </c>
      <c r="E43" s="23"/>
      <c r="F43" s="23"/>
      <c r="G43" s="22"/>
      <c r="H43" s="23"/>
      <c r="I43" s="22"/>
      <c r="J43" s="23"/>
      <c r="K43" s="54"/>
    </row>
    <row r="44" spans="1:13" s="4" customFormat="1" ht="34.5" customHeight="1" x14ac:dyDescent="0.2">
      <c r="A44" s="20"/>
      <c r="B44" s="25" t="s">
        <v>231</v>
      </c>
      <c r="C44" s="22" t="s">
        <v>20</v>
      </c>
      <c r="D44" s="23">
        <v>2.5299999999999998</v>
      </c>
      <c r="E44" s="23"/>
      <c r="F44" s="23"/>
      <c r="G44" s="22"/>
      <c r="H44" s="23"/>
      <c r="I44" s="22"/>
      <c r="J44" s="23"/>
      <c r="K44" s="54"/>
    </row>
    <row r="45" spans="1:13" s="4" customFormat="1" ht="27.75" customHeight="1" x14ac:dyDescent="0.2">
      <c r="A45" s="20"/>
      <c r="B45" s="25" t="s">
        <v>96</v>
      </c>
      <c r="C45" s="22" t="s">
        <v>28</v>
      </c>
      <c r="D45" s="26">
        <v>0.12562999999999999</v>
      </c>
      <c r="E45" s="23"/>
      <c r="F45" s="23"/>
      <c r="G45" s="22"/>
      <c r="H45" s="23"/>
      <c r="I45" s="22"/>
      <c r="J45" s="23"/>
      <c r="K45" s="54"/>
    </row>
    <row r="46" spans="1:13" s="4" customFormat="1" ht="27.75" customHeight="1" x14ac:dyDescent="0.2">
      <c r="A46" s="20"/>
      <c r="B46" s="25" t="s">
        <v>90</v>
      </c>
      <c r="C46" s="22" t="s">
        <v>21</v>
      </c>
      <c r="D46" s="26">
        <v>11.760466020959997</v>
      </c>
      <c r="E46" s="23"/>
      <c r="F46" s="23"/>
      <c r="G46" s="22"/>
      <c r="H46" s="23"/>
      <c r="I46" s="22"/>
      <c r="J46" s="23"/>
      <c r="K46" s="54"/>
    </row>
    <row r="47" spans="1:13" s="4" customFormat="1" ht="27.75" customHeight="1" x14ac:dyDescent="0.2">
      <c r="A47" s="20"/>
      <c r="B47" s="25" t="s">
        <v>91</v>
      </c>
      <c r="C47" s="22" t="s">
        <v>21</v>
      </c>
      <c r="D47" s="26">
        <v>102.90407768339999</v>
      </c>
      <c r="E47" s="23"/>
      <c r="F47" s="23"/>
      <c r="G47" s="22"/>
      <c r="H47" s="23"/>
      <c r="I47" s="22"/>
      <c r="J47" s="23"/>
      <c r="K47" s="54"/>
    </row>
    <row r="48" spans="1:13" s="4" customFormat="1" ht="27.75" customHeight="1" x14ac:dyDescent="0.2">
      <c r="A48" s="20"/>
      <c r="B48" s="25" t="s">
        <v>32</v>
      </c>
      <c r="C48" s="22" t="s">
        <v>21</v>
      </c>
      <c r="D48" s="26">
        <v>3.0796885993999994</v>
      </c>
      <c r="E48" s="23"/>
      <c r="F48" s="23"/>
      <c r="G48" s="22"/>
      <c r="H48" s="23"/>
      <c r="I48" s="22"/>
      <c r="J48" s="23"/>
      <c r="K48" s="54"/>
    </row>
    <row r="49" spans="1:13" s="4" customFormat="1" ht="41.25" customHeight="1" x14ac:dyDescent="0.2">
      <c r="A49" s="62">
        <v>22</v>
      </c>
      <c r="B49" s="94" t="s">
        <v>241</v>
      </c>
      <c r="C49" s="63" t="s">
        <v>7</v>
      </c>
      <c r="D49" s="60">
        <v>1.2</v>
      </c>
      <c r="E49" s="59"/>
      <c r="F49" s="60"/>
      <c r="G49" s="59"/>
      <c r="H49" s="60"/>
      <c r="I49" s="59"/>
      <c r="J49" s="60"/>
      <c r="K49" s="61"/>
      <c r="M49" s="58"/>
    </row>
    <row r="50" spans="1:13" s="4" customFormat="1" ht="55.5" customHeight="1" x14ac:dyDescent="0.2">
      <c r="A50" s="64">
        <v>23</v>
      </c>
      <c r="B50" s="25" t="s">
        <v>99</v>
      </c>
      <c r="C50" s="24" t="s">
        <v>7</v>
      </c>
      <c r="D50" s="95">
        <v>0.8</v>
      </c>
      <c r="E50" s="22"/>
      <c r="F50" s="23"/>
      <c r="G50" s="22"/>
      <c r="H50" s="23"/>
      <c r="I50" s="22"/>
      <c r="J50" s="23"/>
      <c r="K50" s="54"/>
    </row>
    <row r="51" spans="1:13" s="4" customFormat="1" ht="70.5" customHeight="1" x14ac:dyDescent="0.2">
      <c r="A51" s="20">
        <v>24</v>
      </c>
      <c r="B51" s="93" t="s">
        <v>187</v>
      </c>
      <c r="C51" s="22" t="s">
        <v>7</v>
      </c>
      <c r="D51" s="23">
        <v>1.2</v>
      </c>
      <c r="E51" s="22"/>
      <c r="F51" s="23"/>
      <c r="G51" s="22"/>
      <c r="H51" s="23"/>
      <c r="I51" s="22"/>
      <c r="J51" s="23"/>
      <c r="K51" s="54"/>
    </row>
    <row r="52" spans="1:13" s="4" customFormat="1" ht="27.75" customHeight="1" x14ac:dyDescent="0.2">
      <c r="A52" s="20">
        <v>25</v>
      </c>
      <c r="B52" s="93" t="s">
        <v>97</v>
      </c>
      <c r="C52" s="22" t="s">
        <v>28</v>
      </c>
      <c r="D52" s="26">
        <v>3.5075200108</v>
      </c>
      <c r="E52" s="22"/>
      <c r="F52" s="23"/>
      <c r="G52" s="22"/>
      <c r="H52" s="23"/>
      <c r="I52" s="22"/>
      <c r="J52" s="23"/>
      <c r="K52" s="54"/>
    </row>
    <row r="53" spans="1:13" s="4" customFormat="1" ht="27.75" customHeight="1" x14ac:dyDescent="0.2">
      <c r="A53" s="20"/>
      <c r="B53" s="25" t="s">
        <v>98</v>
      </c>
      <c r="C53" s="22" t="s">
        <v>8</v>
      </c>
      <c r="D53" s="23">
        <v>6.6</v>
      </c>
      <c r="E53" s="23"/>
      <c r="F53" s="23"/>
      <c r="G53" s="22"/>
      <c r="H53" s="23"/>
      <c r="I53" s="22"/>
      <c r="J53" s="23"/>
      <c r="K53" s="54"/>
    </row>
    <row r="54" spans="1:13" s="4" customFormat="1" ht="27.75" customHeight="1" x14ac:dyDescent="0.2">
      <c r="A54" s="20"/>
      <c r="B54" s="25" t="s">
        <v>94</v>
      </c>
      <c r="C54" s="22" t="s">
        <v>8</v>
      </c>
      <c r="D54" s="23">
        <v>30</v>
      </c>
      <c r="E54" s="23"/>
      <c r="F54" s="23"/>
      <c r="G54" s="22"/>
      <c r="H54" s="23"/>
      <c r="I54" s="22"/>
      <c r="J54" s="23"/>
      <c r="K54" s="54"/>
    </row>
    <row r="55" spans="1:13" s="4" customFormat="1" ht="27.75" customHeight="1" x14ac:dyDescent="0.2">
      <c r="A55" s="20"/>
      <c r="B55" s="25" t="s">
        <v>95</v>
      </c>
      <c r="C55" s="22" t="s">
        <v>20</v>
      </c>
      <c r="D55" s="23">
        <v>6.2</v>
      </c>
      <c r="E55" s="23"/>
      <c r="F55" s="23"/>
      <c r="G55" s="22"/>
      <c r="H55" s="23"/>
      <c r="I55" s="22"/>
      <c r="J55" s="23"/>
      <c r="K55" s="54"/>
    </row>
    <row r="56" spans="1:13" s="4" customFormat="1" ht="27.75" customHeight="1" x14ac:dyDescent="0.2">
      <c r="A56" s="20"/>
      <c r="B56" s="25" t="s">
        <v>186</v>
      </c>
      <c r="C56" s="22" t="s">
        <v>20</v>
      </c>
      <c r="D56" s="23">
        <v>2.5299999999999998</v>
      </c>
      <c r="E56" s="23"/>
      <c r="F56" s="23"/>
      <c r="G56" s="22"/>
      <c r="H56" s="23"/>
      <c r="I56" s="22"/>
      <c r="J56" s="23"/>
      <c r="K56" s="54"/>
    </row>
    <row r="57" spans="1:13" s="4" customFormat="1" ht="27.75" customHeight="1" x14ac:dyDescent="0.2">
      <c r="A57" s="20"/>
      <c r="B57" s="25" t="s">
        <v>101</v>
      </c>
      <c r="C57" s="22" t="s">
        <v>20</v>
      </c>
      <c r="D57" s="23">
        <v>0.64000000000000012</v>
      </c>
      <c r="E57" s="23"/>
      <c r="F57" s="23"/>
      <c r="G57" s="22"/>
      <c r="H57" s="23"/>
      <c r="I57" s="22"/>
      <c r="J57" s="23"/>
      <c r="K57" s="54"/>
    </row>
    <row r="58" spans="1:13" s="4" customFormat="1" ht="27.75" customHeight="1" x14ac:dyDescent="0.2">
      <c r="A58" s="20"/>
      <c r="B58" s="25" t="s">
        <v>96</v>
      </c>
      <c r="C58" s="22" t="s">
        <v>28</v>
      </c>
      <c r="D58" s="26">
        <v>0.12562999999999999</v>
      </c>
      <c r="E58" s="23"/>
      <c r="F58" s="23"/>
      <c r="G58" s="22"/>
      <c r="H58" s="23"/>
      <c r="I58" s="22"/>
      <c r="J58" s="23"/>
      <c r="K58" s="54"/>
    </row>
    <row r="59" spans="1:13" s="4" customFormat="1" ht="34.5" customHeight="1" x14ac:dyDescent="0.2">
      <c r="A59" s="20"/>
      <c r="B59" s="25" t="s">
        <v>230</v>
      </c>
      <c r="C59" s="22" t="s">
        <v>20</v>
      </c>
      <c r="D59" s="23">
        <f>6.3</f>
        <v>6.3</v>
      </c>
      <c r="E59" s="23"/>
      <c r="F59" s="23"/>
      <c r="G59" s="22"/>
      <c r="H59" s="23"/>
      <c r="I59" s="22"/>
      <c r="J59" s="23"/>
      <c r="K59" s="54"/>
    </row>
    <row r="60" spans="1:13" s="4" customFormat="1" ht="34.5" customHeight="1" x14ac:dyDescent="0.2">
      <c r="A60" s="20"/>
      <c r="B60" s="25" t="s">
        <v>231</v>
      </c>
      <c r="C60" s="22" t="s">
        <v>20</v>
      </c>
      <c r="D60" s="23">
        <v>2.5299999999999998</v>
      </c>
      <c r="E60" s="23"/>
      <c r="F60" s="23"/>
      <c r="G60" s="22"/>
      <c r="H60" s="23"/>
      <c r="I60" s="22"/>
      <c r="J60" s="23"/>
      <c r="K60" s="54"/>
    </row>
    <row r="61" spans="1:13" s="4" customFormat="1" ht="27.75" customHeight="1" x14ac:dyDescent="0.2">
      <c r="A61" s="20"/>
      <c r="B61" s="25" t="s">
        <v>90</v>
      </c>
      <c r="C61" s="22" t="s">
        <v>21</v>
      </c>
      <c r="D61" s="26">
        <v>27.190295123721601</v>
      </c>
      <c r="E61" s="23"/>
      <c r="F61" s="23"/>
      <c r="G61" s="22"/>
      <c r="H61" s="23"/>
      <c r="I61" s="22"/>
      <c r="J61" s="23"/>
      <c r="K61" s="54"/>
    </row>
    <row r="62" spans="1:13" s="4" customFormat="1" ht="27.75" customHeight="1" x14ac:dyDescent="0.2">
      <c r="A62" s="20"/>
      <c r="B62" s="25" t="s">
        <v>91</v>
      </c>
      <c r="C62" s="22" t="s">
        <v>21</v>
      </c>
      <c r="D62" s="26">
        <v>237.91508233256403</v>
      </c>
      <c r="E62" s="23"/>
      <c r="F62" s="23"/>
      <c r="G62" s="22"/>
      <c r="H62" s="23"/>
      <c r="I62" s="22"/>
      <c r="J62" s="23"/>
      <c r="K62" s="54"/>
    </row>
    <row r="63" spans="1:13" s="4" customFormat="1" ht="27.75" customHeight="1" x14ac:dyDescent="0.2">
      <c r="A63" s="20"/>
      <c r="B63" s="25" t="s">
        <v>32</v>
      </c>
      <c r="C63" s="22" t="s">
        <v>21</v>
      </c>
      <c r="D63" s="26">
        <v>7.1202656219239993</v>
      </c>
      <c r="E63" s="23"/>
      <c r="F63" s="23"/>
      <c r="G63" s="22"/>
      <c r="H63" s="23"/>
      <c r="I63" s="22"/>
      <c r="J63" s="23"/>
      <c r="K63" s="54"/>
    </row>
    <row r="64" spans="1:13" s="4" customFormat="1" ht="57" customHeight="1" x14ac:dyDescent="0.2">
      <c r="A64" s="20">
        <v>26</v>
      </c>
      <c r="B64" s="93" t="s">
        <v>188</v>
      </c>
      <c r="C64" s="22" t="s">
        <v>179</v>
      </c>
      <c r="D64" s="23">
        <v>25.92</v>
      </c>
      <c r="E64" s="22"/>
      <c r="F64" s="23"/>
      <c r="G64" s="22"/>
      <c r="H64" s="23"/>
      <c r="I64" s="22"/>
      <c r="J64" s="23"/>
      <c r="K64" s="54"/>
    </row>
    <row r="65" spans="1:253" s="4" customFormat="1" ht="57" customHeight="1" x14ac:dyDescent="0.2">
      <c r="A65" s="20">
        <v>27</v>
      </c>
      <c r="B65" s="93" t="s">
        <v>189</v>
      </c>
      <c r="C65" s="22" t="s">
        <v>179</v>
      </c>
      <c r="D65" s="53">
        <v>0.3</v>
      </c>
      <c r="E65" s="22"/>
      <c r="F65" s="23"/>
      <c r="G65" s="22"/>
      <c r="H65" s="23"/>
      <c r="I65" s="22"/>
      <c r="J65" s="23"/>
      <c r="K65" s="54"/>
    </row>
    <row r="66" spans="1:253" s="4" customFormat="1" ht="34.5" customHeight="1" x14ac:dyDescent="0.2">
      <c r="A66" s="20">
        <v>28</v>
      </c>
      <c r="B66" s="93" t="s">
        <v>190</v>
      </c>
      <c r="C66" s="22" t="s">
        <v>179</v>
      </c>
      <c r="D66" s="23">
        <v>10.67</v>
      </c>
      <c r="E66" s="22"/>
      <c r="F66" s="23"/>
      <c r="G66" s="22"/>
      <c r="H66" s="23"/>
      <c r="I66" s="22"/>
      <c r="J66" s="23"/>
      <c r="K66" s="54"/>
      <c r="M66" s="58"/>
    </row>
    <row r="67" spans="1:253" s="4" customFormat="1" ht="36.75" customHeight="1" x14ac:dyDescent="0.2">
      <c r="A67" s="20">
        <v>29</v>
      </c>
      <c r="B67" s="93" t="s">
        <v>232</v>
      </c>
      <c r="C67" s="22" t="s">
        <v>7</v>
      </c>
      <c r="D67" s="23">
        <v>13</v>
      </c>
      <c r="E67" s="22"/>
      <c r="F67" s="23"/>
      <c r="G67" s="22"/>
      <c r="H67" s="23"/>
      <c r="I67" s="22"/>
      <c r="J67" s="23"/>
      <c r="K67" s="54"/>
      <c r="M67" s="58"/>
    </row>
    <row r="68" spans="1:253" s="4" customFormat="1" ht="57" customHeight="1" x14ac:dyDescent="0.2">
      <c r="A68" s="20">
        <v>30</v>
      </c>
      <c r="B68" s="25" t="s">
        <v>233</v>
      </c>
      <c r="C68" s="22" t="s">
        <v>28</v>
      </c>
      <c r="D68" s="23">
        <v>20.8</v>
      </c>
      <c r="E68" s="22"/>
      <c r="F68" s="23"/>
      <c r="G68" s="22"/>
      <c r="H68" s="23"/>
      <c r="I68" s="22"/>
      <c r="J68" s="23"/>
      <c r="K68" s="54"/>
      <c r="M68" s="58"/>
    </row>
    <row r="69" spans="1:253" ht="59.25" customHeight="1" x14ac:dyDescent="0.2">
      <c r="A69" s="27">
        <v>31</v>
      </c>
      <c r="B69" s="74" t="s">
        <v>222</v>
      </c>
      <c r="C69" s="28" t="s">
        <v>7</v>
      </c>
      <c r="D69" s="29">
        <v>48.04</v>
      </c>
      <c r="E69" s="28"/>
      <c r="F69" s="29"/>
      <c r="G69" s="28"/>
      <c r="H69" s="29"/>
      <c r="I69" s="28"/>
      <c r="J69" s="29"/>
      <c r="K69" s="54"/>
    </row>
    <row r="70" spans="1:253" s="4" customFormat="1" ht="72.75" customHeight="1" x14ac:dyDescent="0.2">
      <c r="A70" s="20">
        <v>32</v>
      </c>
      <c r="B70" s="93" t="s">
        <v>235</v>
      </c>
      <c r="C70" s="22" t="s">
        <v>183</v>
      </c>
      <c r="D70" s="23">
        <v>70.27</v>
      </c>
      <c r="E70" s="22"/>
      <c r="F70" s="23"/>
      <c r="G70" s="22"/>
      <c r="H70" s="23"/>
      <c r="I70" s="22"/>
      <c r="J70" s="23"/>
      <c r="K70" s="54"/>
      <c r="M70" s="58"/>
    </row>
    <row r="71" spans="1:253" s="4" customFormat="1" ht="45" customHeight="1" x14ac:dyDescent="0.2">
      <c r="A71" s="20"/>
      <c r="B71" s="81" t="s">
        <v>191</v>
      </c>
      <c r="C71" s="22"/>
      <c r="D71" s="23"/>
      <c r="E71" s="22"/>
      <c r="F71" s="23"/>
      <c r="G71" s="23"/>
      <c r="H71" s="23"/>
      <c r="I71" s="22"/>
      <c r="J71" s="23"/>
      <c r="K71" s="54"/>
    </row>
    <row r="72" spans="1:253" ht="48.75" customHeight="1" x14ac:dyDescent="0.2">
      <c r="A72" s="27">
        <v>33</v>
      </c>
      <c r="B72" s="74" t="s">
        <v>192</v>
      </c>
      <c r="C72" s="28" t="s">
        <v>183</v>
      </c>
      <c r="D72" s="29">
        <f>341+64</f>
        <v>405</v>
      </c>
      <c r="E72" s="28"/>
      <c r="F72" s="29"/>
      <c r="G72" s="28"/>
      <c r="H72" s="29"/>
      <c r="I72" s="28"/>
      <c r="J72" s="29"/>
      <c r="K72" s="54"/>
    </row>
    <row r="73" spans="1:253" ht="39.75" customHeight="1" x14ac:dyDescent="0.2">
      <c r="A73" s="27">
        <v>34</v>
      </c>
      <c r="B73" s="74" t="s">
        <v>51</v>
      </c>
      <c r="C73" s="28" t="s">
        <v>7</v>
      </c>
      <c r="D73" s="29">
        <v>14.14</v>
      </c>
      <c r="E73" s="28"/>
      <c r="F73" s="29"/>
      <c r="G73" s="28"/>
      <c r="H73" s="29"/>
      <c r="I73" s="28"/>
      <c r="J73" s="29"/>
      <c r="K73" s="54"/>
    </row>
    <row r="74" spans="1:253" s="4" customFormat="1" ht="89.25" customHeight="1" x14ac:dyDescent="0.2">
      <c r="A74" s="64">
        <v>35</v>
      </c>
      <c r="B74" s="25" t="s">
        <v>103</v>
      </c>
      <c r="C74" s="24" t="s">
        <v>20</v>
      </c>
      <c r="D74" s="95">
        <v>68.8</v>
      </c>
      <c r="E74" s="22"/>
      <c r="F74" s="23"/>
      <c r="G74" s="22"/>
      <c r="H74" s="23"/>
      <c r="I74" s="22"/>
      <c r="J74" s="23"/>
      <c r="K74" s="54"/>
    </row>
    <row r="75" spans="1:253" ht="38.25" customHeight="1" x14ac:dyDescent="0.3">
      <c r="A75" s="67" t="s">
        <v>148</v>
      </c>
      <c r="B75" s="30" t="s">
        <v>52</v>
      </c>
      <c r="C75" s="28" t="s">
        <v>20</v>
      </c>
      <c r="D75" s="95">
        <f>135+88</f>
        <v>223</v>
      </c>
      <c r="E75" s="69"/>
      <c r="F75" s="70"/>
      <c r="G75" s="71"/>
      <c r="H75" s="72"/>
      <c r="I75" s="68"/>
      <c r="J75" s="70"/>
      <c r="K75" s="54"/>
      <c r="L75" s="66"/>
      <c r="M75" s="66"/>
      <c r="N75" s="66"/>
      <c r="O75" s="66"/>
      <c r="P75" s="66"/>
      <c r="Q75" s="66"/>
      <c r="R75" s="66"/>
      <c r="S75" s="66"/>
      <c r="T75" s="66"/>
      <c r="U75" s="66"/>
      <c r="V75" s="66"/>
      <c r="W75" s="66"/>
      <c r="X75" s="66"/>
      <c r="Y75" s="66"/>
      <c r="Z75" s="66"/>
      <c r="AA75" s="66"/>
      <c r="AB75" s="66"/>
      <c r="AC75" s="66"/>
      <c r="AD75" s="66"/>
      <c r="AE75" s="66"/>
      <c r="AF75" s="66"/>
      <c r="AG75" s="66"/>
      <c r="AH75" s="66"/>
      <c r="AI75" s="66"/>
      <c r="AJ75" s="66"/>
      <c r="AK75" s="66"/>
      <c r="AL75" s="66"/>
      <c r="AM75" s="66"/>
      <c r="AN75" s="66"/>
      <c r="AO75" s="66"/>
      <c r="AP75" s="66"/>
      <c r="AQ75" s="66"/>
      <c r="AR75" s="66"/>
      <c r="AS75" s="66"/>
      <c r="AT75" s="66"/>
      <c r="AU75" s="66"/>
      <c r="AV75" s="66"/>
      <c r="AW75" s="66"/>
      <c r="AX75" s="66"/>
      <c r="AY75" s="66"/>
      <c r="AZ75" s="66"/>
      <c r="BA75" s="66"/>
      <c r="BB75" s="66"/>
      <c r="BC75" s="66"/>
      <c r="BD75" s="66"/>
      <c r="BE75" s="66"/>
      <c r="BF75" s="66"/>
      <c r="BG75" s="66"/>
      <c r="BH75" s="66"/>
      <c r="BI75" s="66"/>
      <c r="BJ75" s="66"/>
      <c r="BK75" s="66"/>
      <c r="BL75" s="66"/>
      <c r="BM75" s="66"/>
      <c r="BN75" s="66"/>
      <c r="BO75" s="66"/>
      <c r="BP75" s="66"/>
      <c r="BQ75" s="66"/>
      <c r="BR75" s="66"/>
      <c r="BS75" s="66"/>
      <c r="BT75" s="66"/>
      <c r="BU75" s="66"/>
      <c r="BV75" s="66"/>
      <c r="BW75" s="66"/>
      <c r="BX75" s="66"/>
      <c r="BY75" s="66"/>
      <c r="BZ75" s="66"/>
      <c r="CA75" s="66"/>
      <c r="CB75" s="66"/>
      <c r="CC75" s="66"/>
      <c r="CD75" s="66"/>
      <c r="CE75" s="66"/>
      <c r="CF75" s="66"/>
      <c r="CG75" s="66"/>
      <c r="CH75" s="66"/>
      <c r="CI75" s="66"/>
      <c r="CJ75" s="66"/>
      <c r="CK75" s="66"/>
      <c r="CL75" s="66"/>
      <c r="CM75" s="66"/>
      <c r="CN75" s="66"/>
      <c r="CO75" s="66"/>
      <c r="CP75" s="66"/>
      <c r="CQ75" s="66"/>
      <c r="CR75" s="66"/>
      <c r="CS75" s="66"/>
      <c r="CT75" s="66"/>
      <c r="CU75" s="66"/>
      <c r="CV75" s="66"/>
      <c r="CW75" s="66"/>
      <c r="CX75" s="66"/>
      <c r="CY75" s="66"/>
      <c r="CZ75" s="66"/>
      <c r="DA75" s="66"/>
      <c r="DB75" s="66"/>
      <c r="DC75" s="66"/>
      <c r="DD75" s="66"/>
      <c r="DE75" s="66"/>
      <c r="DF75" s="66"/>
      <c r="DG75" s="66"/>
      <c r="DH75" s="66"/>
      <c r="DI75" s="66"/>
      <c r="DJ75" s="66"/>
      <c r="DK75" s="66"/>
      <c r="DL75" s="66"/>
      <c r="DM75" s="66"/>
      <c r="DN75" s="66"/>
      <c r="DO75" s="66"/>
      <c r="DP75" s="66"/>
      <c r="DQ75" s="66"/>
      <c r="DR75" s="66"/>
      <c r="DS75" s="66"/>
      <c r="DT75" s="66"/>
      <c r="DU75" s="66"/>
      <c r="DV75" s="66"/>
      <c r="DW75" s="66"/>
      <c r="DX75" s="66"/>
      <c r="DY75" s="66"/>
      <c r="DZ75" s="66"/>
      <c r="EA75" s="66"/>
      <c r="EB75" s="66"/>
      <c r="EC75" s="66"/>
      <c r="ED75" s="66"/>
      <c r="EE75" s="66"/>
      <c r="EF75" s="66"/>
      <c r="EG75" s="66"/>
      <c r="EH75" s="66"/>
      <c r="EI75" s="66"/>
      <c r="EJ75" s="66"/>
      <c r="EK75" s="66"/>
      <c r="EL75" s="66"/>
      <c r="EM75" s="66"/>
      <c r="EN75" s="66"/>
      <c r="EO75" s="66"/>
      <c r="EP75" s="66"/>
      <c r="EQ75" s="66"/>
      <c r="ER75" s="66"/>
      <c r="ES75" s="66"/>
      <c r="ET75" s="66"/>
      <c r="EU75" s="66"/>
      <c r="EV75" s="66"/>
      <c r="EW75" s="66"/>
      <c r="EX75" s="66"/>
      <c r="EY75" s="66"/>
      <c r="EZ75" s="66"/>
      <c r="FA75" s="66"/>
      <c r="FB75" s="66"/>
      <c r="FC75" s="66"/>
      <c r="FD75" s="66"/>
      <c r="FE75" s="66"/>
      <c r="FF75" s="66"/>
      <c r="FG75" s="66"/>
      <c r="FH75" s="66"/>
      <c r="FI75" s="66"/>
      <c r="FJ75" s="66"/>
      <c r="FK75" s="66"/>
      <c r="FL75" s="66"/>
      <c r="FM75" s="66"/>
      <c r="FN75" s="66"/>
      <c r="FO75" s="66"/>
      <c r="FP75" s="66"/>
      <c r="FQ75" s="66"/>
      <c r="FR75" s="66"/>
      <c r="FS75" s="66"/>
      <c r="FT75" s="66"/>
      <c r="FU75" s="66"/>
      <c r="FV75" s="66"/>
      <c r="FW75" s="66"/>
      <c r="FX75" s="66"/>
      <c r="FY75" s="66"/>
      <c r="FZ75" s="66"/>
      <c r="GA75" s="66"/>
      <c r="GB75" s="66"/>
      <c r="GC75" s="66"/>
      <c r="GD75" s="66"/>
      <c r="GE75" s="66"/>
      <c r="GF75" s="66"/>
      <c r="GG75" s="66"/>
      <c r="GH75" s="66"/>
      <c r="GI75" s="66"/>
      <c r="GJ75" s="66"/>
      <c r="GK75" s="66"/>
      <c r="GL75" s="66"/>
      <c r="GM75" s="66"/>
      <c r="GN75" s="66"/>
      <c r="GO75" s="66"/>
      <c r="GP75" s="66"/>
      <c r="GQ75" s="66"/>
      <c r="GR75" s="66"/>
      <c r="GS75" s="66"/>
      <c r="GT75" s="66"/>
      <c r="GU75" s="66"/>
      <c r="GV75" s="66"/>
      <c r="GW75" s="66"/>
      <c r="GX75" s="66"/>
      <c r="GY75" s="66"/>
      <c r="GZ75" s="66"/>
      <c r="HA75" s="66"/>
      <c r="HB75" s="66"/>
      <c r="HC75" s="66"/>
      <c r="HD75" s="66"/>
      <c r="HE75" s="66"/>
      <c r="HF75" s="66"/>
      <c r="HG75" s="66"/>
      <c r="HH75" s="66"/>
      <c r="HI75" s="66"/>
      <c r="HJ75" s="66"/>
      <c r="HK75" s="66"/>
      <c r="HL75" s="66"/>
      <c r="HM75" s="66"/>
      <c r="HN75" s="66"/>
      <c r="HO75" s="66"/>
      <c r="HP75" s="66"/>
      <c r="HQ75" s="66"/>
      <c r="HR75" s="66"/>
      <c r="HS75" s="66"/>
      <c r="HT75" s="66"/>
      <c r="HU75" s="66"/>
      <c r="HV75" s="66"/>
      <c r="HW75" s="66"/>
      <c r="HX75" s="66"/>
      <c r="HY75" s="66"/>
      <c r="HZ75" s="66"/>
      <c r="IA75" s="66"/>
      <c r="IB75" s="66"/>
      <c r="IC75" s="66"/>
      <c r="ID75" s="66"/>
      <c r="IE75" s="66"/>
      <c r="IF75" s="66"/>
      <c r="IG75" s="66"/>
      <c r="IH75" s="66"/>
      <c r="II75" s="66"/>
      <c r="IJ75" s="66"/>
      <c r="IK75" s="66"/>
      <c r="IL75" s="66"/>
      <c r="IM75" s="66"/>
      <c r="IN75" s="66"/>
      <c r="IO75" s="66"/>
      <c r="IP75" s="66"/>
      <c r="IQ75" s="66"/>
    </row>
    <row r="76" spans="1:253" ht="38.25" customHeight="1" x14ac:dyDescent="0.3">
      <c r="A76" s="67" t="s">
        <v>177</v>
      </c>
      <c r="B76" s="30" t="s">
        <v>112</v>
      </c>
      <c r="C76" s="28" t="s">
        <v>72</v>
      </c>
      <c r="D76" s="104">
        <v>172</v>
      </c>
      <c r="E76" s="69"/>
      <c r="F76" s="70"/>
      <c r="G76" s="71"/>
      <c r="H76" s="72"/>
      <c r="I76" s="68"/>
      <c r="J76" s="70"/>
      <c r="K76" s="54"/>
      <c r="L76" s="66"/>
      <c r="M76" s="66"/>
      <c r="N76" s="66"/>
      <c r="O76" s="66"/>
      <c r="P76" s="66"/>
      <c r="Q76" s="66"/>
      <c r="R76" s="66"/>
      <c r="S76" s="66"/>
      <c r="T76" s="66"/>
      <c r="U76" s="66"/>
      <c r="V76" s="66"/>
      <c r="W76" s="66"/>
      <c r="X76" s="66"/>
      <c r="Y76" s="66"/>
      <c r="Z76" s="66"/>
      <c r="AA76" s="66"/>
      <c r="AB76" s="66"/>
      <c r="AC76" s="66"/>
      <c r="AD76" s="66"/>
      <c r="AE76" s="66"/>
      <c r="AF76" s="66"/>
      <c r="AG76" s="66"/>
      <c r="AH76" s="66"/>
      <c r="AI76" s="66"/>
      <c r="AJ76" s="66"/>
      <c r="AK76" s="66"/>
      <c r="AL76" s="66"/>
      <c r="AM76" s="66"/>
      <c r="AN76" s="66"/>
      <c r="AO76" s="66"/>
      <c r="AP76" s="66"/>
      <c r="AQ76" s="66"/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/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6"/>
      <c r="CD76" s="66"/>
      <c r="CE76" s="66"/>
      <c r="CF76" s="66"/>
      <c r="CG76" s="66"/>
      <c r="CH76" s="66"/>
      <c r="CI76" s="66"/>
      <c r="CJ76" s="66"/>
      <c r="CK76" s="66"/>
      <c r="CL76" s="66"/>
      <c r="CM76" s="66"/>
      <c r="CN76" s="66"/>
      <c r="CO76" s="66"/>
      <c r="CP76" s="66"/>
      <c r="CQ76" s="66"/>
      <c r="CR76" s="66"/>
      <c r="CS76" s="66"/>
      <c r="CT76" s="66"/>
      <c r="CU76" s="66"/>
      <c r="CV76" s="66"/>
      <c r="CW76" s="66"/>
      <c r="CX76" s="66"/>
      <c r="CY76" s="66"/>
      <c r="CZ76" s="66"/>
      <c r="DA76" s="66"/>
      <c r="DB76" s="66"/>
      <c r="DC76" s="66"/>
      <c r="DD76" s="66"/>
      <c r="DE76" s="66"/>
      <c r="DF76" s="66"/>
      <c r="DG76" s="66"/>
      <c r="DH76" s="66"/>
      <c r="DI76" s="66"/>
      <c r="DJ76" s="66"/>
      <c r="DK76" s="66"/>
      <c r="DL76" s="66"/>
      <c r="DM76" s="66"/>
      <c r="DN76" s="66"/>
      <c r="DO76" s="66"/>
      <c r="DP76" s="66"/>
      <c r="DQ76" s="66"/>
      <c r="DR76" s="66"/>
      <c r="DS76" s="66"/>
      <c r="DT76" s="66"/>
      <c r="DU76" s="66"/>
      <c r="DV76" s="66"/>
      <c r="DW76" s="66"/>
      <c r="DX76" s="66"/>
      <c r="DY76" s="66"/>
      <c r="DZ76" s="66"/>
      <c r="EA76" s="66"/>
      <c r="EB76" s="66"/>
      <c r="EC76" s="66"/>
      <c r="ED76" s="66"/>
      <c r="EE76" s="66"/>
      <c r="EF76" s="66"/>
      <c r="EG76" s="66"/>
      <c r="EH76" s="66"/>
      <c r="EI76" s="66"/>
      <c r="EJ76" s="66"/>
      <c r="EK76" s="66"/>
      <c r="EL76" s="66"/>
      <c r="EM76" s="66"/>
      <c r="EN76" s="66"/>
      <c r="EO76" s="66"/>
      <c r="EP76" s="66"/>
      <c r="EQ76" s="66"/>
      <c r="ER76" s="66"/>
      <c r="ES76" s="66"/>
      <c r="ET76" s="66"/>
      <c r="EU76" s="66"/>
      <c r="EV76" s="66"/>
      <c r="EW76" s="66"/>
      <c r="EX76" s="66"/>
      <c r="EY76" s="66"/>
      <c r="EZ76" s="66"/>
      <c r="FA76" s="66"/>
      <c r="FB76" s="66"/>
      <c r="FC76" s="66"/>
      <c r="FD76" s="66"/>
      <c r="FE76" s="66"/>
      <c r="FF76" s="66"/>
      <c r="FG76" s="66"/>
      <c r="FH76" s="66"/>
      <c r="FI76" s="66"/>
      <c r="FJ76" s="66"/>
      <c r="FK76" s="66"/>
      <c r="FL76" s="66"/>
      <c r="FM76" s="66"/>
      <c r="FN76" s="66"/>
      <c r="FO76" s="66"/>
      <c r="FP76" s="66"/>
      <c r="FQ76" s="66"/>
      <c r="FR76" s="66"/>
      <c r="FS76" s="66"/>
      <c r="FT76" s="66"/>
      <c r="FU76" s="66"/>
      <c r="FV76" s="66"/>
      <c r="FW76" s="66"/>
      <c r="FX76" s="66"/>
      <c r="FY76" s="66"/>
      <c r="FZ76" s="66"/>
      <c r="GA76" s="66"/>
      <c r="GB76" s="66"/>
      <c r="GC76" s="66"/>
      <c r="GD76" s="66"/>
      <c r="GE76" s="66"/>
      <c r="GF76" s="66"/>
      <c r="GG76" s="66"/>
      <c r="GH76" s="66"/>
      <c r="GI76" s="66"/>
      <c r="GJ76" s="66"/>
      <c r="GK76" s="66"/>
      <c r="GL76" s="66"/>
      <c r="GM76" s="66"/>
      <c r="GN76" s="66"/>
      <c r="GO76" s="66"/>
      <c r="GP76" s="66"/>
      <c r="GQ76" s="66"/>
      <c r="GR76" s="66"/>
      <c r="GS76" s="66"/>
      <c r="GT76" s="66"/>
      <c r="GU76" s="66"/>
      <c r="GV76" s="66"/>
      <c r="GW76" s="66"/>
      <c r="GX76" s="66"/>
      <c r="GY76" s="66"/>
      <c r="GZ76" s="66"/>
      <c r="HA76" s="66"/>
      <c r="HB76" s="66"/>
      <c r="HC76" s="66"/>
      <c r="HD76" s="66"/>
      <c r="HE76" s="66"/>
      <c r="HF76" s="66"/>
      <c r="HG76" s="66"/>
      <c r="HH76" s="66"/>
      <c r="HI76" s="66"/>
      <c r="HJ76" s="66"/>
      <c r="HK76" s="66"/>
      <c r="HL76" s="66"/>
      <c r="HM76" s="66"/>
      <c r="HN76" s="66"/>
      <c r="HO76" s="66"/>
      <c r="HP76" s="66"/>
      <c r="HQ76" s="66"/>
      <c r="HR76" s="66"/>
      <c r="HS76" s="66"/>
      <c r="HT76" s="66"/>
      <c r="HU76" s="66"/>
      <c r="HV76" s="66"/>
      <c r="HW76" s="66"/>
      <c r="HX76" s="66"/>
      <c r="HY76" s="66"/>
      <c r="HZ76" s="66"/>
      <c r="IA76" s="66"/>
      <c r="IB76" s="66"/>
      <c r="IC76" s="66"/>
      <c r="ID76" s="66"/>
      <c r="IE76" s="66"/>
      <c r="IF76" s="66"/>
      <c r="IG76" s="66"/>
      <c r="IH76" s="66"/>
      <c r="II76" s="66"/>
      <c r="IJ76" s="66"/>
      <c r="IK76" s="66"/>
      <c r="IL76" s="66"/>
      <c r="IM76" s="66"/>
      <c r="IN76" s="66"/>
      <c r="IO76" s="66"/>
      <c r="IP76" s="66"/>
      <c r="IQ76" s="66"/>
    </row>
    <row r="77" spans="1:253" s="111" customFormat="1" ht="52.5" customHeight="1" x14ac:dyDescent="0.3">
      <c r="A77" s="67" t="s">
        <v>149</v>
      </c>
      <c r="B77" s="30" t="s">
        <v>236</v>
      </c>
      <c r="C77" s="28" t="s">
        <v>20</v>
      </c>
      <c r="D77" s="104">
        <v>120</v>
      </c>
      <c r="E77" s="69"/>
      <c r="F77" s="70"/>
      <c r="G77" s="71"/>
      <c r="H77" s="72"/>
      <c r="I77" s="68"/>
      <c r="J77" s="70"/>
      <c r="K77" s="54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66"/>
      <c r="BS77" s="66"/>
      <c r="BT77" s="66"/>
      <c r="BU77" s="66"/>
      <c r="BV77" s="66"/>
      <c r="BW77" s="66"/>
      <c r="BX77" s="66"/>
      <c r="BY77" s="66"/>
      <c r="BZ77" s="66"/>
      <c r="CA77" s="66"/>
      <c r="CB77" s="66"/>
      <c r="CC77" s="66"/>
      <c r="CD77" s="66"/>
      <c r="CE77" s="66"/>
      <c r="CF77" s="66"/>
      <c r="CG77" s="66"/>
      <c r="CH77" s="66"/>
      <c r="CI77" s="66"/>
      <c r="CJ77" s="66"/>
      <c r="CK77" s="66"/>
      <c r="CL77" s="66"/>
      <c r="CM77" s="66"/>
      <c r="CN77" s="66"/>
      <c r="CO77" s="66"/>
      <c r="CP77" s="66"/>
      <c r="CQ77" s="66"/>
      <c r="CR77" s="66"/>
      <c r="CS77" s="66"/>
      <c r="CT77" s="66"/>
      <c r="CU77" s="66"/>
      <c r="CV77" s="66"/>
      <c r="CW77" s="66"/>
      <c r="CX77" s="66"/>
      <c r="CY77" s="66"/>
      <c r="CZ77" s="66"/>
      <c r="DA77" s="66"/>
      <c r="DB77" s="66"/>
      <c r="DC77" s="66"/>
      <c r="DD77" s="66"/>
      <c r="DE77" s="66"/>
      <c r="DF77" s="66"/>
      <c r="DG77" s="66"/>
      <c r="DH77" s="66"/>
      <c r="DI77" s="66"/>
      <c r="DJ77" s="66"/>
      <c r="DK77" s="66"/>
      <c r="DL77" s="66"/>
      <c r="DM77" s="66"/>
      <c r="DN77" s="66"/>
      <c r="DO77" s="66"/>
      <c r="DP77" s="66"/>
      <c r="DQ77" s="66"/>
      <c r="DR77" s="66"/>
      <c r="DS77" s="66"/>
      <c r="DT77" s="66"/>
      <c r="DU77" s="66"/>
      <c r="DV77" s="66"/>
      <c r="DW77" s="66"/>
      <c r="DX77" s="66"/>
      <c r="DY77" s="66"/>
      <c r="DZ77" s="66"/>
      <c r="EA77" s="66"/>
      <c r="EB77" s="66"/>
      <c r="EC77" s="66"/>
      <c r="ED77" s="66"/>
      <c r="EE77" s="66"/>
      <c r="EF77" s="66"/>
      <c r="EG77" s="66"/>
      <c r="EH77" s="66"/>
      <c r="EI77" s="66"/>
      <c r="EJ77" s="66"/>
      <c r="EK77" s="66"/>
      <c r="EL77" s="66"/>
      <c r="EM77" s="66"/>
      <c r="EN77" s="66"/>
      <c r="EO77" s="66"/>
      <c r="EP77" s="66"/>
      <c r="EQ77" s="66"/>
      <c r="ER77" s="66"/>
      <c r="ES77" s="66"/>
      <c r="ET77" s="66"/>
      <c r="EU77" s="66"/>
      <c r="EV77" s="66"/>
      <c r="EW77" s="66"/>
      <c r="EX77" s="66"/>
      <c r="EY77" s="66"/>
      <c r="EZ77" s="66"/>
      <c r="FA77" s="66"/>
      <c r="FB77" s="66"/>
      <c r="FC77" s="66"/>
      <c r="FD77" s="66"/>
      <c r="FE77" s="66"/>
      <c r="FF77" s="66"/>
      <c r="FG77" s="66"/>
      <c r="FH77" s="66"/>
      <c r="FI77" s="66"/>
      <c r="FJ77" s="66"/>
      <c r="FK77" s="66"/>
      <c r="FL77" s="66"/>
      <c r="FM77" s="66"/>
      <c r="FN77" s="66"/>
      <c r="FO77" s="66"/>
      <c r="FP77" s="66"/>
      <c r="FQ77" s="66"/>
      <c r="FR77" s="66"/>
      <c r="FS77" s="66"/>
      <c r="FT77" s="66"/>
      <c r="FU77" s="66"/>
      <c r="FV77" s="66"/>
      <c r="FW77" s="66"/>
      <c r="FX77" s="66"/>
      <c r="FY77" s="66"/>
      <c r="FZ77" s="66"/>
      <c r="GA77" s="66"/>
      <c r="GB77" s="66"/>
      <c r="GC77" s="66"/>
      <c r="GD77" s="66"/>
      <c r="GE77" s="66"/>
      <c r="GF77" s="66"/>
      <c r="GG77" s="66"/>
      <c r="GH77" s="66"/>
      <c r="GI77" s="66"/>
      <c r="GJ77" s="66"/>
      <c r="GK77" s="66"/>
      <c r="GL77" s="66"/>
      <c r="GM77" s="66"/>
      <c r="GN77" s="66"/>
      <c r="GO77" s="66"/>
      <c r="GP77" s="66"/>
      <c r="GQ77" s="66"/>
      <c r="GR77" s="66"/>
      <c r="GS77" s="66"/>
      <c r="GT77" s="66"/>
      <c r="GU77" s="66"/>
      <c r="GV77" s="66"/>
      <c r="GW77" s="66"/>
      <c r="GX77" s="66"/>
      <c r="GY77" s="66"/>
      <c r="GZ77" s="66"/>
      <c r="HA77" s="66"/>
      <c r="HB77" s="66"/>
      <c r="HC77" s="66"/>
      <c r="HD77" s="66"/>
      <c r="HE77" s="66"/>
      <c r="HF77" s="66"/>
      <c r="HG77" s="66"/>
      <c r="HH77" s="66"/>
      <c r="HI77" s="66"/>
      <c r="HJ77" s="66"/>
      <c r="HK77" s="66"/>
      <c r="HL77" s="66"/>
      <c r="HM77" s="66"/>
      <c r="HN77" s="66"/>
      <c r="HO77" s="66"/>
      <c r="HP77" s="66"/>
      <c r="HQ77" s="66"/>
      <c r="HR77" s="66"/>
      <c r="HS77" s="66"/>
      <c r="HT77" s="66"/>
      <c r="HU77" s="66"/>
      <c r="HV77" s="66"/>
      <c r="HW77" s="66"/>
      <c r="HX77" s="66"/>
      <c r="HY77" s="66"/>
      <c r="HZ77" s="66"/>
      <c r="IA77" s="66"/>
      <c r="IB77" s="66"/>
      <c r="IC77" s="66"/>
      <c r="ID77" s="66"/>
      <c r="IE77" s="66"/>
      <c r="IF77" s="66"/>
      <c r="IG77" s="66"/>
      <c r="IH77" s="66"/>
      <c r="II77" s="66"/>
      <c r="IJ77" s="66"/>
      <c r="IK77" s="66"/>
      <c r="IL77" s="66"/>
      <c r="IM77" s="66"/>
      <c r="IN77" s="66"/>
      <c r="IO77" s="66"/>
      <c r="IP77" s="66"/>
      <c r="IQ77" s="66"/>
    </row>
    <row r="78" spans="1:253" s="111" customFormat="1" ht="38.25" customHeight="1" x14ac:dyDescent="0.3">
      <c r="A78" s="67" t="s">
        <v>178</v>
      </c>
      <c r="B78" s="30" t="s">
        <v>243</v>
      </c>
      <c r="C78" s="28" t="s">
        <v>20</v>
      </c>
      <c r="D78" s="95">
        <v>258</v>
      </c>
      <c r="E78" s="69"/>
      <c r="F78" s="70"/>
      <c r="G78" s="71"/>
      <c r="H78" s="72"/>
      <c r="I78" s="68"/>
      <c r="J78" s="70"/>
      <c r="K78" s="54"/>
      <c r="L78" s="66"/>
      <c r="M78" s="66"/>
      <c r="N78" s="66"/>
      <c r="O78" s="66"/>
      <c r="P78" s="66"/>
      <c r="Q78" s="66"/>
      <c r="R78" s="66"/>
      <c r="S78" s="66"/>
      <c r="T78" s="66"/>
      <c r="U78" s="66"/>
      <c r="V78" s="66"/>
      <c r="W78" s="66"/>
      <c r="X78" s="66"/>
      <c r="Y78" s="66"/>
      <c r="Z78" s="66"/>
      <c r="AA78" s="66"/>
      <c r="AB78" s="66"/>
      <c r="AC78" s="66"/>
      <c r="AD78" s="66"/>
      <c r="AE78" s="66"/>
      <c r="AF78" s="66"/>
      <c r="AG78" s="66"/>
      <c r="AH78" s="66"/>
      <c r="AI78" s="66"/>
      <c r="AJ78" s="66"/>
      <c r="AK78" s="66"/>
      <c r="AL78" s="66"/>
      <c r="AM78" s="66"/>
      <c r="AN78" s="66"/>
      <c r="AO78" s="66"/>
      <c r="AP78" s="66"/>
      <c r="AQ78" s="66"/>
      <c r="AR78" s="66"/>
      <c r="AS78" s="66"/>
      <c r="AT78" s="66"/>
      <c r="AU78" s="66"/>
      <c r="AV78" s="66"/>
      <c r="AW78" s="66"/>
      <c r="AX78" s="66"/>
      <c r="AY78" s="66"/>
      <c r="AZ78" s="66"/>
      <c r="BA78" s="66"/>
      <c r="BB78" s="66"/>
      <c r="BC78" s="66"/>
      <c r="BD78" s="66"/>
      <c r="BE78" s="66"/>
      <c r="BF78" s="66"/>
      <c r="BG78" s="66"/>
      <c r="BH78" s="66"/>
      <c r="BI78" s="66"/>
      <c r="BJ78" s="66"/>
      <c r="BK78" s="66"/>
      <c r="BL78" s="66"/>
      <c r="BM78" s="66"/>
      <c r="BN78" s="66"/>
      <c r="BO78" s="66"/>
      <c r="BP78" s="66"/>
      <c r="BQ78" s="66"/>
      <c r="BR78" s="66"/>
      <c r="BS78" s="66"/>
      <c r="BT78" s="66"/>
      <c r="BU78" s="66"/>
      <c r="BV78" s="66"/>
      <c r="BW78" s="66"/>
      <c r="BX78" s="66"/>
      <c r="BY78" s="66"/>
      <c r="BZ78" s="66"/>
      <c r="CA78" s="66"/>
      <c r="CB78" s="66"/>
      <c r="CC78" s="66"/>
      <c r="CD78" s="66"/>
      <c r="CE78" s="66"/>
      <c r="CF78" s="66"/>
      <c r="CG78" s="66"/>
      <c r="CH78" s="66"/>
      <c r="CI78" s="66"/>
      <c r="CJ78" s="66"/>
      <c r="CK78" s="66"/>
      <c r="CL78" s="66"/>
      <c r="CM78" s="66"/>
      <c r="CN78" s="66"/>
      <c r="CO78" s="66"/>
      <c r="CP78" s="66"/>
      <c r="CQ78" s="66"/>
      <c r="CR78" s="66"/>
      <c r="CS78" s="66"/>
      <c r="CT78" s="66"/>
      <c r="CU78" s="66"/>
      <c r="CV78" s="66"/>
      <c r="CW78" s="66"/>
      <c r="CX78" s="66"/>
      <c r="CY78" s="66"/>
      <c r="CZ78" s="66"/>
      <c r="DA78" s="66"/>
      <c r="DB78" s="66"/>
      <c r="DC78" s="66"/>
      <c r="DD78" s="66"/>
      <c r="DE78" s="66"/>
      <c r="DF78" s="66"/>
      <c r="DG78" s="66"/>
      <c r="DH78" s="66"/>
      <c r="DI78" s="66"/>
      <c r="DJ78" s="66"/>
      <c r="DK78" s="66"/>
      <c r="DL78" s="66"/>
      <c r="DM78" s="66"/>
      <c r="DN78" s="66"/>
      <c r="DO78" s="66"/>
      <c r="DP78" s="66"/>
      <c r="DQ78" s="66"/>
      <c r="DR78" s="66"/>
      <c r="DS78" s="66"/>
      <c r="DT78" s="66"/>
      <c r="DU78" s="66"/>
      <c r="DV78" s="66"/>
      <c r="DW78" s="66"/>
      <c r="DX78" s="66"/>
      <c r="DY78" s="66"/>
      <c r="DZ78" s="66"/>
      <c r="EA78" s="66"/>
      <c r="EB78" s="66"/>
      <c r="EC78" s="66"/>
      <c r="ED78" s="66"/>
      <c r="EE78" s="66"/>
      <c r="EF78" s="66"/>
      <c r="EG78" s="66"/>
      <c r="EH78" s="66"/>
      <c r="EI78" s="66"/>
      <c r="EJ78" s="66"/>
      <c r="EK78" s="66"/>
      <c r="EL78" s="66"/>
      <c r="EM78" s="66"/>
      <c r="EN78" s="66"/>
      <c r="EO78" s="66"/>
      <c r="EP78" s="66"/>
      <c r="EQ78" s="66"/>
      <c r="ER78" s="66"/>
      <c r="ES78" s="66"/>
      <c r="ET78" s="66"/>
      <c r="EU78" s="66"/>
      <c r="EV78" s="66"/>
      <c r="EW78" s="66"/>
      <c r="EX78" s="66"/>
      <c r="EY78" s="66"/>
      <c r="EZ78" s="66"/>
      <c r="FA78" s="66"/>
      <c r="FB78" s="66"/>
      <c r="FC78" s="66"/>
      <c r="FD78" s="66"/>
      <c r="FE78" s="66"/>
      <c r="FF78" s="66"/>
      <c r="FG78" s="66"/>
      <c r="FH78" s="66"/>
      <c r="FI78" s="66"/>
      <c r="FJ78" s="66"/>
      <c r="FK78" s="66"/>
      <c r="FL78" s="66"/>
      <c r="FM78" s="66"/>
      <c r="FN78" s="66"/>
      <c r="FO78" s="66"/>
      <c r="FP78" s="66"/>
      <c r="FQ78" s="66"/>
      <c r="FR78" s="66"/>
      <c r="FS78" s="66"/>
      <c r="FT78" s="66"/>
      <c r="FU78" s="66"/>
      <c r="FV78" s="66"/>
      <c r="FW78" s="66"/>
      <c r="FX78" s="66"/>
      <c r="FY78" s="66"/>
      <c r="FZ78" s="66"/>
      <c r="GA78" s="66"/>
      <c r="GB78" s="66"/>
      <c r="GC78" s="66"/>
      <c r="GD78" s="66"/>
      <c r="GE78" s="66"/>
      <c r="GF78" s="66"/>
      <c r="GG78" s="66"/>
      <c r="GH78" s="66"/>
      <c r="GI78" s="66"/>
      <c r="GJ78" s="66"/>
      <c r="GK78" s="66"/>
      <c r="GL78" s="66"/>
      <c r="GM78" s="66"/>
      <c r="GN78" s="66"/>
      <c r="GO78" s="66"/>
      <c r="GP78" s="66"/>
      <c r="GQ78" s="66"/>
      <c r="GR78" s="66"/>
      <c r="GS78" s="66"/>
      <c r="GT78" s="66"/>
      <c r="GU78" s="66"/>
      <c r="GV78" s="66"/>
      <c r="GW78" s="66"/>
      <c r="GX78" s="66"/>
      <c r="GY78" s="66"/>
      <c r="GZ78" s="66"/>
      <c r="HA78" s="66"/>
      <c r="HB78" s="66"/>
      <c r="HC78" s="66"/>
      <c r="HD78" s="66"/>
      <c r="HE78" s="66"/>
      <c r="HF78" s="66"/>
      <c r="HG78" s="66"/>
      <c r="HH78" s="66"/>
      <c r="HI78" s="66"/>
      <c r="HJ78" s="66"/>
      <c r="HK78" s="66"/>
      <c r="HL78" s="66"/>
      <c r="HM78" s="66"/>
      <c r="HN78" s="66"/>
      <c r="HO78" s="66"/>
      <c r="HP78" s="66"/>
      <c r="HQ78" s="66"/>
      <c r="HR78" s="66"/>
      <c r="HS78" s="66"/>
      <c r="HT78" s="66"/>
      <c r="HU78" s="66"/>
      <c r="HV78" s="66"/>
      <c r="HW78" s="66"/>
      <c r="HX78" s="66"/>
      <c r="HY78" s="66"/>
      <c r="HZ78" s="66"/>
      <c r="IA78" s="66"/>
      <c r="IB78" s="66"/>
      <c r="IC78" s="66"/>
      <c r="ID78" s="66"/>
      <c r="IE78" s="66"/>
      <c r="IF78" s="66"/>
      <c r="IG78" s="66"/>
      <c r="IH78" s="66"/>
      <c r="II78" s="66"/>
      <c r="IJ78" s="66"/>
      <c r="IK78" s="66"/>
      <c r="IL78" s="66"/>
      <c r="IM78" s="66"/>
      <c r="IN78" s="66"/>
      <c r="IO78" s="66"/>
      <c r="IP78" s="66"/>
      <c r="IQ78" s="66"/>
    </row>
    <row r="79" spans="1:253" ht="35.25" customHeight="1" x14ac:dyDescent="0.3">
      <c r="A79" s="33" t="s">
        <v>150</v>
      </c>
      <c r="B79" s="30" t="s">
        <v>73</v>
      </c>
      <c r="C79" s="28" t="s">
        <v>20</v>
      </c>
      <c r="D79" s="73">
        <f>770.8+212.8</f>
        <v>983.59999999999991</v>
      </c>
      <c r="E79" s="69"/>
      <c r="F79" s="70"/>
      <c r="G79" s="71"/>
      <c r="H79" s="72"/>
      <c r="I79" s="68"/>
      <c r="J79" s="70"/>
      <c r="K79" s="54"/>
      <c r="L79" s="66"/>
      <c r="M79" s="66"/>
      <c r="N79" s="66"/>
      <c r="O79" s="66"/>
      <c r="P79" s="66"/>
      <c r="Q79" s="66"/>
      <c r="R79" s="66"/>
      <c r="S79" s="66"/>
      <c r="T79" s="66"/>
      <c r="U79" s="66"/>
      <c r="V79" s="66"/>
      <c r="W79" s="66"/>
      <c r="X79" s="66"/>
      <c r="Y79" s="66"/>
      <c r="Z79" s="66"/>
      <c r="AA79" s="66"/>
      <c r="AB79" s="66"/>
      <c r="AC79" s="66"/>
      <c r="AD79" s="66"/>
      <c r="AE79" s="66"/>
      <c r="AF79" s="66"/>
      <c r="AG79" s="66"/>
      <c r="AH79" s="66"/>
      <c r="AI79" s="66"/>
      <c r="AJ79" s="66"/>
      <c r="AK79" s="66"/>
      <c r="AL79" s="66"/>
      <c r="AM79" s="66"/>
      <c r="AN79" s="66"/>
      <c r="AO79" s="66"/>
      <c r="AP79" s="66"/>
      <c r="AQ79" s="66"/>
      <c r="AR79" s="66"/>
      <c r="AS79" s="66"/>
      <c r="AT79" s="66"/>
      <c r="AU79" s="66"/>
      <c r="AV79" s="66"/>
      <c r="AW79" s="66"/>
      <c r="AX79" s="66"/>
      <c r="AY79" s="66"/>
      <c r="AZ79" s="66"/>
      <c r="BA79" s="66"/>
      <c r="BB79" s="66"/>
      <c r="BC79" s="66"/>
      <c r="BD79" s="66"/>
      <c r="BE79" s="66"/>
      <c r="BF79" s="66"/>
      <c r="BG79" s="66"/>
      <c r="BH79" s="66"/>
      <c r="BI79" s="66"/>
      <c r="BJ79" s="66"/>
      <c r="BK79" s="66"/>
      <c r="BL79" s="66"/>
      <c r="BM79" s="66"/>
      <c r="BN79" s="66"/>
      <c r="BO79" s="66"/>
      <c r="BP79" s="66"/>
      <c r="BQ79" s="66"/>
      <c r="BR79" s="66"/>
      <c r="BS79" s="66"/>
      <c r="BT79" s="66"/>
      <c r="BU79" s="66"/>
      <c r="BV79" s="66"/>
      <c r="BW79" s="66"/>
      <c r="BX79" s="66"/>
      <c r="BY79" s="66"/>
      <c r="BZ79" s="66"/>
      <c r="CA79" s="66"/>
      <c r="CB79" s="66"/>
      <c r="CC79" s="66"/>
      <c r="CD79" s="66"/>
      <c r="CE79" s="66"/>
      <c r="CF79" s="66"/>
      <c r="CG79" s="66"/>
      <c r="CH79" s="66"/>
      <c r="CI79" s="66"/>
      <c r="CJ79" s="66"/>
      <c r="CK79" s="66"/>
      <c r="CL79" s="66"/>
      <c r="CM79" s="66"/>
      <c r="CN79" s="66"/>
      <c r="CO79" s="66"/>
      <c r="CP79" s="66"/>
      <c r="CQ79" s="66"/>
      <c r="CR79" s="66"/>
      <c r="CS79" s="66"/>
      <c r="CT79" s="66"/>
      <c r="CU79" s="66"/>
      <c r="CV79" s="66"/>
      <c r="CW79" s="66"/>
      <c r="CX79" s="66"/>
      <c r="CY79" s="66"/>
      <c r="CZ79" s="66"/>
      <c r="DA79" s="66"/>
      <c r="DB79" s="66"/>
      <c r="DC79" s="66"/>
      <c r="DD79" s="66"/>
      <c r="DE79" s="66"/>
      <c r="DF79" s="66"/>
      <c r="DG79" s="66"/>
      <c r="DH79" s="66"/>
      <c r="DI79" s="66"/>
      <c r="DJ79" s="66"/>
      <c r="DK79" s="66"/>
      <c r="DL79" s="66"/>
      <c r="DM79" s="66"/>
      <c r="DN79" s="66"/>
      <c r="DO79" s="66"/>
      <c r="DP79" s="66"/>
      <c r="DQ79" s="66"/>
      <c r="DR79" s="66"/>
      <c r="DS79" s="66"/>
      <c r="DT79" s="66"/>
      <c r="DU79" s="66"/>
      <c r="DV79" s="66"/>
      <c r="DW79" s="66"/>
      <c r="DX79" s="66"/>
      <c r="DY79" s="66"/>
      <c r="DZ79" s="66"/>
      <c r="EA79" s="66"/>
      <c r="EB79" s="66"/>
      <c r="EC79" s="66"/>
      <c r="ED79" s="66"/>
      <c r="EE79" s="66"/>
      <c r="EF79" s="66"/>
      <c r="EG79" s="66"/>
      <c r="EH79" s="66"/>
      <c r="EI79" s="66"/>
      <c r="EJ79" s="66"/>
      <c r="EK79" s="66"/>
      <c r="EL79" s="66"/>
      <c r="EM79" s="66"/>
      <c r="EN79" s="66"/>
      <c r="EO79" s="66"/>
      <c r="EP79" s="66"/>
      <c r="EQ79" s="66"/>
      <c r="ER79" s="66"/>
      <c r="ES79" s="66"/>
      <c r="ET79" s="66"/>
      <c r="EU79" s="66"/>
      <c r="EV79" s="66"/>
      <c r="EW79" s="66"/>
      <c r="EX79" s="66"/>
      <c r="EY79" s="66"/>
      <c r="EZ79" s="66"/>
      <c r="FA79" s="66"/>
      <c r="FB79" s="66"/>
      <c r="FC79" s="66"/>
      <c r="FD79" s="66"/>
      <c r="FE79" s="66"/>
      <c r="FF79" s="66"/>
      <c r="FG79" s="66"/>
      <c r="FH79" s="66"/>
      <c r="FI79" s="66"/>
      <c r="FJ79" s="66"/>
      <c r="FK79" s="66"/>
      <c r="FL79" s="66"/>
      <c r="FM79" s="66"/>
      <c r="FN79" s="66"/>
      <c r="FO79" s="66"/>
      <c r="FP79" s="66"/>
      <c r="FQ79" s="66"/>
      <c r="FR79" s="66"/>
      <c r="FS79" s="66"/>
      <c r="FT79" s="66"/>
      <c r="FU79" s="66"/>
      <c r="FV79" s="66"/>
      <c r="FW79" s="66"/>
      <c r="FX79" s="66"/>
      <c r="FY79" s="66"/>
      <c r="FZ79" s="66"/>
      <c r="GA79" s="66"/>
      <c r="GB79" s="66"/>
      <c r="GC79" s="66"/>
      <c r="GD79" s="66"/>
      <c r="GE79" s="66"/>
      <c r="GF79" s="66"/>
      <c r="GG79" s="66"/>
      <c r="GH79" s="66"/>
      <c r="GI79" s="66"/>
      <c r="GJ79" s="66"/>
      <c r="GK79" s="66"/>
      <c r="GL79" s="66"/>
      <c r="GM79" s="66"/>
      <c r="GN79" s="66"/>
      <c r="GO79" s="66"/>
      <c r="GP79" s="66"/>
      <c r="GQ79" s="66"/>
      <c r="GR79" s="66"/>
      <c r="GS79" s="66"/>
      <c r="GT79" s="66"/>
      <c r="GU79" s="66"/>
      <c r="GV79" s="66"/>
      <c r="GW79" s="66"/>
      <c r="GX79" s="66"/>
      <c r="GY79" s="66"/>
      <c r="GZ79" s="66"/>
      <c r="HA79" s="66"/>
      <c r="HB79" s="66"/>
      <c r="HC79" s="66"/>
      <c r="HD79" s="66"/>
      <c r="HE79" s="66"/>
      <c r="HF79" s="66"/>
      <c r="HG79" s="66"/>
      <c r="HH79" s="66"/>
      <c r="HI79" s="66"/>
      <c r="HJ79" s="66"/>
      <c r="HK79" s="66"/>
      <c r="HL79" s="66"/>
      <c r="HM79" s="66"/>
      <c r="HN79" s="66"/>
      <c r="HO79" s="66"/>
      <c r="HP79" s="66"/>
      <c r="HQ79" s="66"/>
      <c r="HR79" s="66"/>
      <c r="HS79" s="66"/>
      <c r="HT79" s="66"/>
      <c r="HU79" s="66"/>
      <c r="HV79" s="66"/>
      <c r="HW79" s="66"/>
      <c r="HX79" s="66"/>
      <c r="HY79" s="66"/>
      <c r="HZ79" s="66"/>
      <c r="IA79" s="66"/>
      <c r="IB79" s="66"/>
      <c r="IC79" s="66"/>
      <c r="ID79" s="66"/>
      <c r="IE79" s="66"/>
      <c r="IF79" s="66"/>
      <c r="IG79" s="66"/>
      <c r="IH79" s="66"/>
      <c r="II79" s="66"/>
      <c r="IJ79" s="66"/>
      <c r="IK79" s="66"/>
      <c r="IL79" s="66"/>
      <c r="IM79" s="66"/>
      <c r="IN79" s="66"/>
      <c r="IO79" s="66"/>
      <c r="IP79" s="66"/>
      <c r="IQ79" s="66"/>
      <c r="IR79" s="66"/>
      <c r="IS79" s="66"/>
    </row>
    <row r="80" spans="1:253" ht="39.75" customHeight="1" x14ac:dyDescent="0.3">
      <c r="A80" s="33" t="s">
        <v>151</v>
      </c>
      <c r="B80" s="30" t="s">
        <v>193</v>
      </c>
      <c r="C80" s="28" t="s">
        <v>20</v>
      </c>
      <c r="D80" s="104">
        <f>398</f>
        <v>398</v>
      </c>
      <c r="E80" s="69"/>
      <c r="F80" s="70"/>
      <c r="G80" s="71"/>
      <c r="H80" s="72"/>
      <c r="I80" s="68"/>
      <c r="J80" s="70"/>
      <c r="K80" s="54"/>
      <c r="L80" s="66"/>
      <c r="M80" s="66"/>
      <c r="N80" s="66"/>
      <c r="O80" s="66"/>
      <c r="P80" s="66"/>
      <c r="Q80" s="66"/>
      <c r="R80" s="66"/>
      <c r="S80" s="66"/>
      <c r="T80" s="66"/>
      <c r="U80" s="66"/>
      <c r="V80" s="66"/>
      <c r="W80" s="66"/>
      <c r="X80" s="66"/>
      <c r="Y80" s="66"/>
      <c r="Z80" s="66"/>
      <c r="AA80" s="66"/>
      <c r="AB80" s="66"/>
      <c r="AC80" s="66"/>
      <c r="AD80" s="66"/>
      <c r="AE80" s="66"/>
      <c r="AF80" s="66"/>
      <c r="AG80" s="66"/>
      <c r="AH80" s="66"/>
      <c r="AI80" s="66"/>
      <c r="AJ80" s="66"/>
      <c r="AK80" s="66"/>
      <c r="AL80" s="66"/>
      <c r="AM80" s="66"/>
      <c r="AN80" s="66"/>
      <c r="AO80" s="66"/>
      <c r="AP80" s="66"/>
      <c r="AQ80" s="66"/>
      <c r="AR80" s="66"/>
      <c r="AS80" s="66"/>
      <c r="AT80" s="66"/>
      <c r="AU80" s="66"/>
      <c r="AV80" s="66"/>
      <c r="AW80" s="66"/>
      <c r="AX80" s="66"/>
      <c r="AY80" s="66"/>
      <c r="AZ80" s="66"/>
      <c r="BA80" s="66"/>
      <c r="BB80" s="66"/>
      <c r="BC80" s="66"/>
      <c r="BD80" s="66"/>
      <c r="BE80" s="66"/>
      <c r="BF80" s="66"/>
      <c r="BG80" s="66"/>
      <c r="BH80" s="66"/>
      <c r="BI80" s="66"/>
      <c r="BJ80" s="66"/>
      <c r="BK80" s="66"/>
      <c r="BL80" s="66"/>
      <c r="BM80" s="66"/>
      <c r="BN80" s="66"/>
      <c r="BO80" s="66"/>
      <c r="BP80" s="66"/>
      <c r="BQ80" s="66"/>
      <c r="BR80" s="66"/>
      <c r="BS80" s="66"/>
      <c r="BT80" s="66"/>
      <c r="BU80" s="66"/>
      <c r="BV80" s="66"/>
      <c r="BW80" s="66"/>
      <c r="BX80" s="66"/>
      <c r="BY80" s="66"/>
      <c r="BZ80" s="66"/>
      <c r="CA80" s="66"/>
      <c r="CB80" s="66"/>
      <c r="CC80" s="66"/>
      <c r="CD80" s="66"/>
      <c r="CE80" s="66"/>
      <c r="CF80" s="66"/>
      <c r="CG80" s="66"/>
      <c r="CH80" s="66"/>
      <c r="CI80" s="66"/>
      <c r="CJ80" s="66"/>
      <c r="CK80" s="66"/>
      <c r="CL80" s="66"/>
      <c r="CM80" s="66"/>
      <c r="CN80" s="66"/>
      <c r="CO80" s="66"/>
      <c r="CP80" s="66"/>
      <c r="CQ80" s="66"/>
      <c r="CR80" s="66"/>
      <c r="CS80" s="66"/>
      <c r="CT80" s="66"/>
      <c r="CU80" s="66"/>
      <c r="CV80" s="66"/>
      <c r="CW80" s="66"/>
      <c r="CX80" s="66"/>
      <c r="CY80" s="66"/>
      <c r="CZ80" s="66"/>
      <c r="DA80" s="66"/>
      <c r="DB80" s="66"/>
      <c r="DC80" s="66"/>
      <c r="DD80" s="66"/>
      <c r="DE80" s="66"/>
      <c r="DF80" s="66"/>
      <c r="DG80" s="66"/>
      <c r="DH80" s="66"/>
      <c r="DI80" s="66"/>
      <c r="DJ80" s="66"/>
      <c r="DK80" s="66"/>
      <c r="DL80" s="66"/>
      <c r="DM80" s="66"/>
      <c r="DN80" s="66"/>
      <c r="DO80" s="66"/>
      <c r="DP80" s="66"/>
      <c r="DQ80" s="66"/>
      <c r="DR80" s="66"/>
      <c r="DS80" s="66"/>
      <c r="DT80" s="66"/>
      <c r="DU80" s="66"/>
      <c r="DV80" s="66"/>
      <c r="DW80" s="66"/>
      <c r="DX80" s="66"/>
      <c r="DY80" s="66"/>
      <c r="DZ80" s="66"/>
      <c r="EA80" s="66"/>
      <c r="EB80" s="66"/>
      <c r="EC80" s="66"/>
      <c r="ED80" s="66"/>
      <c r="EE80" s="66"/>
      <c r="EF80" s="66"/>
      <c r="EG80" s="66"/>
      <c r="EH80" s="66"/>
      <c r="EI80" s="66"/>
      <c r="EJ80" s="66"/>
      <c r="EK80" s="66"/>
      <c r="EL80" s="66"/>
      <c r="EM80" s="66"/>
      <c r="EN80" s="66"/>
      <c r="EO80" s="66"/>
      <c r="EP80" s="66"/>
      <c r="EQ80" s="66"/>
      <c r="ER80" s="66"/>
      <c r="ES80" s="66"/>
      <c r="ET80" s="66"/>
      <c r="EU80" s="66"/>
      <c r="EV80" s="66"/>
      <c r="EW80" s="66"/>
      <c r="EX80" s="66"/>
      <c r="EY80" s="66"/>
      <c r="EZ80" s="66"/>
      <c r="FA80" s="66"/>
      <c r="FB80" s="66"/>
      <c r="FC80" s="66"/>
      <c r="FD80" s="66"/>
      <c r="FE80" s="66"/>
      <c r="FF80" s="66"/>
      <c r="FG80" s="66"/>
      <c r="FH80" s="66"/>
      <c r="FI80" s="66"/>
      <c r="FJ80" s="66"/>
      <c r="FK80" s="66"/>
      <c r="FL80" s="66"/>
      <c r="FM80" s="66"/>
      <c r="FN80" s="66"/>
      <c r="FO80" s="66"/>
      <c r="FP80" s="66"/>
      <c r="FQ80" s="66"/>
      <c r="FR80" s="66"/>
      <c r="FS80" s="66"/>
      <c r="FT80" s="66"/>
      <c r="FU80" s="66"/>
      <c r="FV80" s="66"/>
      <c r="FW80" s="66"/>
      <c r="FX80" s="66"/>
      <c r="FY80" s="66"/>
      <c r="FZ80" s="66"/>
      <c r="GA80" s="66"/>
      <c r="GB80" s="66"/>
      <c r="GC80" s="66"/>
      <c r="GD80" s="66"/>
      <c r="GE80" s="66"/>
      <c r="GF80" s="66"/>
      <c r="GG80" s="66"/>
      <c r="GH80" s="66"/>
      <c r="GI80" s="66"/>
      <c r="GJ80" s="66"/>
      <c r="GK80" s="66"/>
      <c r="GL80" s="66"/>
      <c r="GM80" s="66"/>
      <c r="GN80" s="66"/>
      <c r="GO80" s="66"/>
      <c r="GP80" s="66"/>
      <c r="GQ80" s="66"/>
      <c r="GR80" s="66"/>
      <c r="GS80" s="66"/>
      <c r="GT80" s="66"/>
      <c r="GU80" s="66"/>
      <c r="GV80" s="66"/>
      <c r="GW80" s="66"/>
      <c r="GX80" s="66"/>
      <c r="GY80" s="66"/>
      <c r="GZ80" s="66"/>
      <c r="HA80" s="66"/>
      <c r="HB80" s="66"/>
      <c r="HC80" s="66"/>
      <c r="HD80" s="66"/>
      <c r="HE80" s="66"/>
      <c r="HF80" s="66"/>
      <c r="HG80" s="66"/>
      <c r="HH80" s="66"/>
      <c r="HI80" s="66"/>
      <c r="HJ80" s="66"/>
      <c r="HK80" s="66"/>
      <c r="HL80" s="66"/>
      <c r="HM80" s="66"/>
      <c r="HN80" s="66"/>
      <c r="HO80" s="66"/>
      <c r="HP80" s="66"/>
      <c r="HQ80" s="66"/>
      <c r="HR80" s="66"/>
      <c r="HS80" s="66"/>
      <c r="HT80" s="66"/>
      <c r="HU80" s="66"/>
      <c r="HV80" s="66"/>
      <c r="HW80" s="66"/>
      <c r="HX80" s="66"/>
      <c r="HY80" s="66"/>
      <c r="HZ80" s="66"/>
      <c r="IA80" s="66"/>
      <c r="IB80" s="66"/>
      <c r="IC80" s="66"/>
      <c r="ID80" s="66"/>
      <c r="IE80" s="66"/>
      <c r="IF80" s="66"/>
      <c r="IG80" s="66"/>
      <c r="IH80" s="66"/>
      <c r="II80" s="66"/>
      <c r="IJ80" s="66"/>
      <c r="IK80" s="66"/>
      <c r="IL80" s="66"/>
      <c r="IM80" s="66"/>
      <c r="IN80" s="66"/>
      <c r="IO80" s="66"/>
      <c r="IP80" s="66"/>
      <c r="IQ80" s="66"/>
      <c r="IR80" s="66"/>
      <c r="IS80" s="66"/>
    </row>
    <row r="81" spans="1:253" ht="39.75" customHeight="1" x14ac:dyDescent="0.3">
      <c r="A81" s="33" t="s">
        <v>152</v>
      </c>
      <c r="B81" s="30" t="s">
        <v>194</v>
      </c>
      <c r="C81" s="28" t="s">
        <v>20</v>
      </c>
      <c r="D81" s="73">
        <v>122</v>
      </c>
      <c r="E81" s="69"/>
      <c r="F81" s="70"/>
      <c r="G81" s="71"/>
      <c r="H81" s="72"/>
      <c r="I81" s="68"/>
      <c r="J81" s="70"/>
      <c r="K81" s="54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  <c r="BM81" s="66"/>
      <c r="BN81" s="66"/>
      <c r="BO81" s="66"/>
      <c r="BP81" s="66"/>
      <c r="BQ81" s="66"/>
      <c r="BR81" s="66"/>
      <c r="BS81" s="66"/>
      <c r="BT81" s="66"/>
      <c r="BU81" s="66"/>
      <c r="BV81" s="66"/>
      <c r="BW81" s="66"/>
      <c r="BX81" s="66"/>
      <c r="BY81" s="66"/>
      <c r="BZ81" s="66"/>
      <c r="CA81" s="66"/>
      <c r="CB81" s="66"/>
      <c r="CC81" s="66"/>
      <c r="CD81" s="66"/>
      <c r="CE81" s="66"/>
      <c r="CF81" s="66"/>
      <c r="CG81" s="66"/>
      <c r="CH81" s="66"/>
      <c r="CI81" s="66"/>
      <c r="CJ81" s="66"/>
      <c r="CK81" s="66"/>
      <c r="CL81" s="66"/>
      <c r="CM81" s="66"/>
      <c r="CN81" s="66"/>
      <c r="CO81" s="66"/>
      <c r="CP81" s="66"/>
      <c r="CQ81" s="66"/>
      <c r="CR81" s="66"/>
      <c r="CS81" s="66"/>
      <c r="CT81" s="66"/>
      <c r="CU81" s="66"/>
      <c r="CV81" s="66"/>
      <c r="CW81" s="66"/>
      <c r="CX81" s="66"/>
      <c r="CY81" s="66"/>
      <c r="CZ81" s="66"/>
      <c r="DA81" s="66"/>
      <c r="DB81" s="66"/>
      <c r="DC81" s="66"/>
      <c r="DD81" s="66"/>
      <c r="DE81" s="66"/>
      <c r="DF81" s="66"/>
      <c r="DG81" s="66"/>
      <c r="DH81" s="66"/>
      <c r="DI81" s="66"/>
      <c r="DJ81" s="66"/>
      <c r="DK81" s="66"/>
      <c r="DL81" s="66"/>
      <c r="DM81" s="66"/>
      <c r="DN81" s="66"/>
      <c r="DO81" s="66"/>
      <c r="DP81" s="66"/>
      <c r="DQ81" s="66"/>
      <c r="DR81" s="66"/>
      <c r="DS81" s="66"/>
      <c r="DT81" s="66"/>
      <c r="DU81" s="66"/>
      <c r="DV81" s="66"/>
      <c r="DW81" s="66"/>
      <c r="DX81" s="66"/>
      <c r="DY81" s="66"/>
      <c r="DZ81" s="66"/>
      <c r="EA81" s="66"/>
      <c r="EB81" s="66"/>
      <c r="EC81" s="66"/>
      <c r="ED81" s="66"/>
      <c r="EE81" s="66"/>
      <c r="EF81" s="66"/>
      <c r="EG81" s="66"/>
      <c r="EH81" s="66"/>
      <c r="EI81" s="66"/>
      <c r="EJ81" s="66"/>
      <c r="EK81" s="66"/>
      <c r="EL81" s="66"/>
      <c r="EM81" s="66"/>
      <c r="EN81" s="66"/>
      <c r="EO81" s="66"/>
      <c r="EP81" s="66"/>
      <c r="EQ81" s="66"/>
      <c r="ER81" s="66"/>
      <c r="ES81" s="66"/>
      <c r="ET81" s="66"/>
      <c r="EU81" s="66"/>
      <c r="EV81" s="66"/>
      <c r="EW81" s="66"/>
      <c r="EX81" s="66"/>
      <c r="EY81" s="66"/>
      <c r="EZ81" s="66"/>
      <c r="FA81" s="66"/>
      <c r="FB81" s="66"/>
      <c r="FC81" s="66"/>
      <c r="FD81" s="66"/>
      <c r="FE81" s="66"/>
      <c r="FF81" s="66"/>
      <c r="FG81" s="66"/>
      <c r="FH81" s="66"/>
      <c r="FI81" s="66"/>
      <c r="FJ81" s="66"/>
      <c r="FK81" s="66"/>
      <c r="FL81" s="66"/>
      <c r="FM81" s="66"/>
      <c r="FN81" s="66"/>
      <c r="FO81" s="66"/>
      <c r="FP81" s="66"/>
      <c r="FQ81" s="66"/>
      <c r="FR81" s="66"/>
      <c r="FS81" s="66"/>
      <c r="FT81" s="66"/>
      <c r="FU81" s="66"/>
      <c r="FV81" s="66"/>
      <c r="FW81" s="66"/>
      <c r="FX81" s="66"/>
      <c r="FY81" s="66"/>
      <c r="FZ81" s="66"/>
      <c r="GA81" s="66"/>
      <c r="GB81" s="66"/>
      <c r="GC81" s="66"/>
      <c r="GD81" s="66"/>
      <c r="GE81" s="66"/>
      <c r="GF81" s="66"/>
      <c r="GG81" s="66"/>
      <c r="GH81" s="66"/>
      <c r="GI81" s="66"/>
      <c r="GJ81" s="66"/>
      <c r="GK81" s="66"/>
      <c r="GL81" s="66"/>
      <c r="GM81" s="66"/>
      <c r="GN81" s="66"/>
      <c r="GO81" s="66"/>
      <c r="GP81" s="66"/>
      <c r="GQ81" s="66"/>
      <c r="GR81" s="66"/>
      <c r="GS81" s="66"/>
      <c r="GT81" s="66"/>
      <c r="GU81" s="66"/>
      <c r="GV81" s="66"/>
      <c r="GW81" s="66"/>
      <c r="GX81" s="66"/>
      <c r="GY81" s="66"/>
      <c r="GZ81" s="66"/>
      <c r="HA81" s="66"/>
      <c r="HB81" s="66"/>
      <c r="HC81" s="66"/>
      <c r="HD81" s="66"/>
      <c r="HE81" s="66"/>
      <c r="HF81" s="66"/>
      <c r="HG81" s="66"/>
      <c r="HH81" s="66"/>
      <c r="HI81" s="66"/>
      <c r="HJ81" s="66"/>
      <c r="HK81" s="66"/>
      <c r="HL81" s="66"/>
      <c r="HM81" s="66"/>
      <c r="HN81" s="66"/>
      <c r="HO81" s="66"/>
      <c r="HP81" s="66"/>
      <c r="HQ81" s="66"/>
      <c r="HR81" s="66"/>
      <c r="HS81" s="66"/>
      <c r="HT81" s="66"/>
      <c r="HU81" s="66"/>
      <c r="HV81" s="66"/>
      <c r="HW81" s="66"/>
      <c r="HX81" s="66"/>
      <c r="HY81" s="66"/>
      <c r="HZ81" s="66"/>
      <c r="IA81" s="66"/>
      <c r="IB81" s="66"/>
      <c r="IC81" s="66"/>
      <c r="ID81" s="66"/>
      <c r="IE81" s="66"/>
      <c r="IF81" s="66"/>
      <c r="IG81" s="66"/>
      <c r="IH81" s="66"/>
      <c r="II81" s="66"/>
      <c r="IJ81" s="66"/>
      <c r="IK81" s="66"/>
      <c r="IL81" s="66"/>
      <c r="IM81" s="66"/>
      <c r="IN81" s="66"/>
      <c r="IO81" s="66"/>
      <c r="IP81" s="66"/>
      <c r="IQ81" s="66"/>
      <c r="IR81" s="66"/>
      <c r="IS81" s="66"/>
    </row>
    <row r="82" spans="1:253" ht="35.25" customHeight="1" x14ac:dyDescent="0.3">
      <c r="A82" s="33" t="s">
        <v>153</v>
      </c>
      <c r="B82" s="30" t="s">
        <v>195</v>
      </c>
      <c r="C82" s="28" t="s">
        <v>20</v>
      </c>
      <c r="D82" s="73">
        <v>122</v>
      </c>
      <c r="E82" s="69"/>
      <c r="F82" s="70"/>
      <c r="G82" s="71"/>
      <c r="H82" s="72"/>
      <c r="I82" s="68"/>
      <c r="J82" s="70"/>
      <c r="K82" s="54"/>
      <c r="L82" s="66"/>
      <c r="M82" s="66"/>
      <c r="N82" s="66"/>
      <c r="O82" s="66"/>
      <c r="P82" s="66"/>
      <c r="Q82" s="66"/>
      <c r="R82" s="66"/>
      <c r="S82" s="66"/>
      <c r="T82" s="66"/>
      <c r="U82" s="66"/>
      <c r="V82" s="66"/>
      <c r="W82" s="66"/>
      <c r="X82" s="66"/>
      <c r="Y82" s="66"/>
      <c r="Z82" s="66"/>
      <c r="AA82" s="66"/>
      <c r="AB82" s="66"/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6"/>
      <c r="BN82" s="66"/>
      <c r="BO82" s="66"/>
      <c r="BP82" s="66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  <c r="CC82" s="66"/>
      <c r="CD82" s="66"/>
      <c r="CE82" s="66"/>
      <c r="CF82" s="66"/>
      <c r="CG82" s="66"/>
      <c r="CH82" s="66"/>
      <c r="CI82" s="66"/>
      <c r="CJ82" s="66"/>
      <c r="CK82" s="66"/>
      <c r="CL82" s="66"/>
      <c r="CM82" s="66"/>
      <c r="CN82" s="66"/>
      <c r="CO82" s="66"/>
      <c r="CP82" s="66"/>
      <c r="CQ82" s="66"/>
      <c r="CR82" s="66"/>
      <c r="CS82" s="66"/>
      <c r="CT82" s="66"/>
      <c r="CU82" s="66"/>
      <c r="CV82" s="66"/>
      <c r="CW82" s="66"/>
      <c r="CX82" s="66"/>
      <c r="CY82" s="66"/>
      <c r="CZ82" s="66"/>
      <c r="DA82" s="66"/>
      <c r="DB82" s="66"/>
      <c r="DC82" s="66"/>
      <c r="DD82" s="66"/>
      <c r="DE82" s="66"/>
      <c r="DF82" s="66"/>
      <c r="DG82" s="66"/>
      <c r="DH82" s="66"/>
      <c r="DI82" s="66"/>
      <c r="DJ82" s="66"/>
      <c r="DK82" s="66"/>
      <c r="DL82" s="66"/>
      <c r="DM82" s="66"/>
      <c r="DN82" s="66"/>
      <c r="DO82" s="66"/>
      <c r="DP82" s="66"/>
      <c r="DQ82" s="66"/>
      <c r="DR82" s="66"/>
      <c r="DS82" s="66"/>
      <c r="DT82" s="66"/>
      <c r="DU82" s="66"/>
      <c r="DV82" s="66"/>
      <c r="DW82" s="66"/>
      <c r="DX82" s="66"/>
      <c r="DY82" s="66"/>
      <c r="DZ82" s="66"/>
      <c r="EA82" s="66"/>
      <c r="EB82" s="66"/>
      <c r="EC82" s="66"/>
      <c r="ED82" s="66"/>
      <c r="EE82" s="66"/>
      <c r="EF82" s="66"/>
      <c r="EG82" s="66"/>
      <c r="EH82" s="66"/>
      <c r="EI82" s="66"/>
      <c r="EJ82" s="66"/>
      <c r="EK82" s="66"/>
      <c r="EL82" s="66"/>
      <c r="EM82" s="66"/>
      <c r="EN82" s="66"/>
      <c r="EO82" s="66"/>
      <c r="EP82" s="66"/>
      <c r="EQ82" s="66"/>
      <c r="ER82" s="66"/>
      <c r="ES82" s="66"/>
      <c r="ET82" s="66"/>
      <c r="EU82" s="66"/>
      <c r="EV82" s="66"/>
      <c r="EW82" s="66"/>
      <c r="EX82" s="66"/>
      <c r="EY82" s="66"/>
      <c r="EZ82" s="66"/>
      <c r="FA82" s="66"/>
      <c r="FB82" s="66"/>
      <c r="FC82" s="66"/>
      <c r="FD82" s="66"/>
      <c r="FE82" s="66"/>
      <c r="FF82" s="66"/>
      <c r="FG82" s="66"/>
      <c r="FH82" s="66"/>
      <c r="FI82" s="66"/>
      <c r="FJ82" s="66"/>
      <c r="FK82" s="66"/>
      <c r="FL82" s="66"/>
      <c r="FM82" s="66"/>
      <c r="FN82" s="66"/>
      <c r="FO82" s="66"/>
      <c r="FP82" s="66"/>
      <c r="FQ82" s="66"/>
      <c r="FR82" s="66"/>
      <c r="FS82" s="66"/>
      <c r="FT82" s="66"/>
      <c r="FU82" s="66"/>
      <c r="FV82" s="66"/>
      <c r="FW82" s="66"/>
      <c r="FX82" s="66"/>
      <c r="FY82" s="66"/>
      <c r="FZ82" s="66"/>
      <c r="GA82" s="66"/>
      <c r="GB82" s="66"/>
      <c r="GC82" s="66"/>
      <c r="GD82" s="66"/>
      <c r="GE82" s="66"/>
      <c r="GF82" s="66"/>
      <c r="GG82" s="66"/>
      <c r="GH82" s="66"/>
      <c r="GI82" s="66"/>
      <c r="GJ82" s="66"/>
      <c r="GK82" s="66"/>
      <c r="GL82" s="66"/>
      <c r="GM82" s="66"/>
      <c r="GN82" s="66"/>
      <c r="GO82" s="66"/>
      <c r="GP82" s="66"/>
      <c r="GQ82" s="66"/>
      <c r="GR82" s="66"/>
      <c r="GS82" s="66"/>
      <c r="GT82" s="66"/>
      <c r="GU82" s="66"/>
      <c r="GV82" s="66"/>
      <c r="GW82" s="66"/>
      <c r="GX82" s="66"/>
      <c r="GY82" s="66"/>
      <c r="GZ82" s="66"/>
      <c r="HA82" s="66"/>
      <c r="HB82" s="66"/>
      <c r="HC82" s="66"/>
      <c r="HD82" s="66"/>
      <c r="HE82" s="66"/>
      <c r="HF82" s="66"/>
      <c r="HG82" s="66"/>
      <c r="HH82" s="66"/>
      <c r="HI82" s="66"/>
      <c r="HJ82" s="66"/>
      <c r="HK82" s="66"/>
      <c r="HL82" s="66"/>
      <c r="HM82" s="66"/>
      <c r="HN82" s="66"/>
      <c r="HO82" s="66"/>
      <c r="HP82" s="66"/>
      <c r="HQ82" s="66"/>
      <c r="HR82" s="66"/>
      <c r="HS82" s="66"/>
      <c r="HT82" s="66"/>
      <c r="HU82" s="66"/>
      <c r="HV82" s="66"/>
      <c r="HW82" s="66"/>
      <c r="HX82" s="66"/>
      <c r="HY82" s="66"/>
      <c r="HZ82" s="66"/>
      <c r="IA82" s="66"/>
      <c r="IB82" s="66"/>
      <c r="IC82" s="66"/>
      <c r="ID82" s="66"/>
      <c r="IE82" s="66"/>
      <c r="IF82" s="66"/>
      <c r="IG82" s="66"/>
      <c r="IH82" s="66"/>
      <c r="II82" s="66"/>
      <c r="IJ82" s="66"/>
      <c r="IK82" s="66"/>
      <c r="IL82" s="66"/>
      <c r="IM82" s="66"/>
      <c r="IN82" s="66"/>
      <c r="IO82" s="66"/>
      <c r="IP82" s="66"/>
      <c r="IQ82" s="66"/>
      <c r="IR82" s="66"/>
      <c r="IS82" s="66"/>
    </row>
    <row r="83" spans="1:253" ht="37.5" customHeight="1" x14ac:dyDescent="0.3">
      <c r="A83" s="33" t="s">
        <v>154</v>
      </c>
      <c r="B83" s="30" t="s">
        <v>77</v>
      </c>
      <c r="C83" s="28" t="s">
        <v>20</v>
      </c>
      <c r="D83" s="73">
        <v>486.8</v>
      </c>
      <c r="E83" s="69"/>
      <c r="F83" s="70"/>
      <c r="G83" s="71"/>
      <c r="H83" s="72"/>
      <c r="I83" s="68"/>
      <c r="J83" s="70"/>
      <c r="K83" s="32"/>
      <c r="L83" s="66"/>
      <c r="M83" s="66"/>
      <c r="N83" s="66"/>
      <c r="O83" s="66"/>
      <c r="P83" s="66"/>
      <c r="Q83" s="66"/>
      <c r="R83" s="66"/>
      <c r="S83" s="66"/>
      <c r="T83" s="66"/>
      <c r="U83" s="66"/>
      <c r="V83" s="66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66"/>
      <c r="AO83" s="66"/>
      <c r="AP83" s="66"/>
      <c r="AQ83" s="66"/>
      <c r="AR83" s="66"/>
      <c r="AS83" s="66"/>
      <c r="AT83" s="66"/>
      <c r="AU83" s="66"/>
      <c r="AV83" s="66"/>
      <c r="AW83" s="66"/>
      <c r="AX83" s="66"/>
      <c r="AY83" s="66"/>
      <c r="AZ83" s="66"/>
      <c r="BA83" s="66"/>
      <c r="BB83" s="66"/>
      <c r="BC83" s="66"/>
      <c r="BD83" s="66"/>
      <c r="BE83" s="66"/>
      <c r="BF83" s="66"/>
      <c r="BG83" s="66"/>
      <c r="BH83" s="66"/>
      <c r="BI83" s="66"/>
      <c r="BJ83" s="66"/>
      <c r="BK83" s="66"/>
      <c r="BL83" s="66"/>
      <c r="BM83" s="66"/>
      <c r="BN83" s="66"/>
      <c r="BO83" s="66"/>
      <c r="BP83" s="66"/>
      <c r="BQ83" s="66"/>
      <c r="BR83" s="66"/>
      <c r="BS83" s="66"/>
      <c r="BT83" s="66"/>
      <c r="BU83" s="66"/>
      <c r="BV83" s="66"/>
      <c r="BW83" s="66"/>
      <c r="BX83" s="66"/>
      <c r="BY83" s="66"/>
      <c r="BZ83" s="66"/>
      <c r="CA83" s="66"/>
      <c r="CB83" s="66"/>
      <c r="CC83" s="66"/>
      <c r="CD83" s="66"/>
      <c r="CE83" s="66"/>
      <c r="CF83" s="66"/>
      <c r="CG83" s="66"/>
      <c r="CH83" s="66"/>
      <c r="CI83" s="66"/>
      <c r="CJ83" s="66"/>
      <c r="CK83" s="66"/>
      <c r="CL83" s="66"/>
      <c r="CM83" s="66"/>
      <c r="CN83" s="66"/>
      <c r="CO83" s="66"/>
      <c r="CP83" s="66"/>
      <c r="CQ83" s="66"/>
      <c r="CR83" s="66"/>
      <c r="CS83" s="66"/>
      <c r="CT83" s="66"/>
      <c r="CU83" s="66"/>
      <c r="CV83" s="66"/>
      <c r="CW83" s="66"/>
      <c r="CX83" s="66"/>
      <c r="CY83" s="66"/>
      <c r="CZ83" s="66"/>
      <c r="DA83" s="66"/>
      <c r="DB83" s="66"/>
      <c r="DC83" s="66"/>
      <c r="DD83" s="66"/>
      <c r="DE83" s="66"/>
      <c r="DF83" s="66"/>
      <c r="DG83" s="66"/>
      <c r="DH83" s="66"/>
      <c r="DI83" s="66"/>
      <c r="DJ83" s="66"/>
      <c r="DK83" s="66"/>
      <c r="DL83" s="66"/>
      <c r="DM83" s="66"/>
      <c r="DN83" s="66"/>
      <c r="DO83" s="66"/>
      <c r="DP83" s="66"/>
      <c r="DQ83" s="66"/>
      <c r="DR83" s="66"/>
      <c r="DS83" s="66"/>
      <c r="DT83" s="66"/>
      <c r="DU83" s="66"/>
      <c r="DV83" s="66"/>
      <c r="DW83" s="66"/>
      <c r="DX83" s="66"/>
      <c r="DY83" s="66"/>
      <c r="DZ83" s="66"/>
      <c r="EA83" s="66"/>
      <c r="EB83" s="66"/>
      <c r="EC83" s="66"/>
      <c r="ED83" s="66"/>
      <c r="EE83" s="66"/>
      <c r="EF83" s="66"/>
      <c r="EG83" s="66"/>
      <c r="EH83" s="66"/>
      <c r="EI83" s="66"/>
      <c r="EJ83" s="66"/>
      <c r="EK83" s="66"/>
      <c r="EL83" s="66"/>
      <c r="EM83" s="66"/>
      <c r="EN83" s="66"/>
      <c r="EO83" s="66"/>
      <c r="EP83" s="66"/>
      <c r="EQ83" s="66"/>
      <c r="ER83" s="66"/>
      <c r="ES83" s="66"/>
      <c r="ET83" s="66"/>
      <c r="EU83" s="66"/>
      <c r="EV83" s="66"/>
      <c r="EW83" s="66"/>
      <c r="EX83" s="66"/>
      <c r="EY83" s="66"/>
      <c r="EZ83" s="66"/>
      <c r="FA83" s="66"/>
      <c r="FB83" s="66"/>
      <c r="FC83" s="66"/>
      <c r="FD83" s="66"/>
      <c r="FE83" s="66"/>
      <c r="FF83" s="66"/>
      <c r="FG83" s="66"/>
      <c r="FH83" s="66"/>
      <c r="FI83" s="66"/>
      <c r="FJ83" s="66"/>
      <c r="FK83" s="66"/>
      <c r="FL83" s="66"/>
      <c r="FM83" s="66"/>
      <c r="FN83" s="66"/>
      <c r="FO83" s="66"/>
      <c r="FP83" s="66"/>
      <c r="FQ83" s="66"/>
      <c r="FR83" s="66"/>
      <c r="FS83" s="66"/>
      <c r="FT83" s="66"/>
      <c r="FU83" s="66"/>
      <c r="FV83" s="66"/>
      <c r="FW83" s="66"/>
      <c r="FX83" s="66"/>
      <c r="FY83" s="66"/>
      <c r="FZ83" s="66"/>
      <c r="GA83" s="66"/>
      <c r="GB83" s="66"/>
      <c r="GC83" s="66"/>
      <c r="GD83" s="66"/>
      <c r="GE83" s="66"/>
      <c r="GF83" s="66"/>
      <c r="GG83" s="66"/>
      <c r="GH83" s="66"/>
      <c r="GI83" s="66"/>
      <c r="GJ83" s="66"/>
      <c r="GK83" s="66"/>
      <c r="GL83" s="66"/>
      <c r="GM83" s="66"/>
      <c r="GN83" s="66"/>
      <c r="GO83" s="66"/>
      <c r="GP83" s="66"/>
      <c r="GQ83" s="66"/>
      <c r="GR83" s="66"/>
      <c r="GS83" s="66"/>
      <c r="GT83" s="66"/>
      <c r="GU83" s="66"/>
      <c r="GV83" s="66"/>
      <c r="GW83" s="66"/>
      <c r="GX83" s="66"/>
      <c r="GY83" s="66"/>
      <c r="GZ83" s="66"/>
      <c r="HA83" s="66"/>
      <c r="HB83" s="66"/>
      <c r="HC83" s="66"/>
      <c r="HD83" s="66"/>
      <c r="HE83" s="66"/>
      <c r="HF83" s="66"/>
      <c r="HG83" s="66"/>
      <c r="HH83" s="66"/>
      <c r="HI83" s="66"/>
      <c r="HJ83" s="66"/>
      <c r="HK83" s="66"/>
      <c r="HL83" s="66"/>
      <c r="HM83" s="66"/>
      <c r="HN83" s="66"/>
      <c r="HO83" s="66"/>
      <c r="HP83" s="66"/>
      <c r="HQ83" s="66"/>
      <c r="HR83" s="66"/>
      <c r="HS83" s="66"/>
      <c r="HT83" s="66"/>
      <c r="HU83" s="66"/>
      <c r="HV83" s="66"/>
      <c r="HW83" s="66"/>
      <c r="HX83" s="66"/>
      <c r="HY83" s="66"/>
      <c r="HZ83" s="66"/>
      <c r="IA83" s="66"/>
      <c r="IB83" s="66"/>
      <c r="IC83" s="66"/>
      <c r="ID83" s="66"/>
      <c r="IE83" s="66"/>
      <c r="IF83" s="66"/>
      <c r="IG83" s="66"/>
      <c r="IH83" s="66"/>
      <c r="II83" s="66"/>
      <c r="IJ83" s="66"/>
      <c r="IK83" s="66"/>
      <c r="IL83" s="66"/>
      <c r="IM83" s="66"/>
      <c r="IN83" s="66"/>
      <c r="IO83" s="66"/>
      <c r="IP83" s="66"/>
      <c r="IQ83" s="66"/>
      <c r="IR83" s="66"/>
    </row>
    <row r="84" spans="1:253" ht="35.25" customHeight="1" x14ac:dyDescent="0.3">
      <c r="A84" s="33" t="s">
        <v>237</v>
      </c>
      <c r="B84" s="30" t="s">
        <v>196</v>
      </c>
      <c r="C84" s="28" t="s">
        <v>20</v>
      </c>
      <c r="D84" s="73">
        <v>462.8</v>
      </c>
      <c r="E84" s="69"/>
      <c r="F84" s="70"/>
      <c r="G84" s="71"/>
      <c r="H84" s="72"/>
      <c r="I84" s="68"/>
      <c r="J84" s="70"/>
      <c r="K84" s="32"/>
      <c r="L84" s="66"/>
      <c r="M84" s="66"/>
      <c r="N84" s="66"/>
      <c r="O84" s="66"/>
      <c r="P84" s="66"/>
      <c r="Q84" s="66"/>
      <c r="R84" s="66"/>
      <c r="S84" s="66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6"/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6"/>
      <c r="CV84" s="66"/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  <c r="DK84" s="66"/>
      <c r="DL84" s="66"/>
      <c r="DM84" s="66"/>
      <c r="DN84" s="66"/>
      <c r="DO84" s="66"/>
      <c r="DP84" s="66"/>
      <c r="DQ84" s="66"/>
      <c r="DR84" s="66"/>
      <c r="DS84" s="66"/>
      <c r="DT84" s="66"/>
      <c r="DU84" s="66"/>
      <c r="DV84" s="66"/>
      <c r="DW84" s="66"/>
      <c r="DX84" s="66"/>
      <c r="DY84" s="66"/>
      <c r="DZ84" s="66"/>
      <c r="EA84" s="66"/>
      <c r="EB84" s="66"/>
      <c r="EC84" s="66"/>
      <c r="ED84" s="66"/>
      <c r="EE84" s="66"/>
      <c r="EF84" s="66"/>
      <c r="EG84" s="66"/>
      <c r="EH84" s="66"/>
      <c r="EI84" s="66"/>
      <c r="EJ84" s="66"/>
      <c r="EK84" s="66"/>
      <c r="EL84" s="66"/>
      <c r="EM84" s="66"/>
      <c r="EN84" s="66"/>
      <c r="EO84" s="66"/>
      <c r="EP84" s="66"/>
      <c r="EQ84" s="66"/>
      <c r="ER84" s="66"/>
      <c r="ES84" s="66"/>
      <c r="ET84" s="66"/>
      <c r="EU84" s="66"/>
      <c r="EV84" s="66"/>
      <c r="EW84" s="66"/>
      <c r="EX84" s="66"/>
      <c r="EY84" s="66"/>
      <c r="EZ84" s="66"/>
      <c r="FA84" s="66"/>
      <c r="FB84" s="66"/>
      <c r="FC84" s="66"/>
      <c r="FD84" s="66"/>
      <c r="FE84" s="66"/>
      <c r="FF84" s="66"/>
      <c r="FG84" s="66"/>
      <c r="FH84" s="66"/>
      <c r="FI84" s="66"/>
      <c r="FJ84" s="66"/>
      <c r="FK84" s="66"/>
      <c r="FL84" s="66"/>
      <c r="FM84" s="66"/>
      <c r="FN84" s="66"/>
      <c r="FO84" s="66"/>
      <c r="FP84" s="66"/>
      <c r="FQ84" s="66"/>
      <c r="FR84" s="66"/>
      <c r="FS84" s="66"/>
      <c r="FT84" s="66"/>
      <c r="FU84" s="66"/>
      <c r="FV84" s="66"/>
      <c r="FW84" s="66"/>
      <c r="FX84" s="66"/>
      <c r="FY84" s="66"/>
      <c r="FZ84" s="66"/>
      <c r="GA84" s="66"/>
      <c r="GB84" s="66"/>
      <c r="GC84" s="66"/>
      <c r="GD84" s="66"/>
      <c r="GE84" s="66"/>
      <c r="GF84" s="66"/>
      <c r="GG84" s="66"/>
      <c r="GH84" s="66"/>
      <c r="GI84" s="66"/>
      <c r="GJ84" s="66"/>
      <c r="GK84" s="66"/>
      <c r="GL84" s="66"/>
      <c r="GM84" s="66"/>
      <c r="GN84" s="66"/>
      <c r="GO84" s="66"/>
      <c r="GP84" s="66"/>
      <c r="GQ84" s="66"/>
      <c r="GR84" s="66"/>
      <c r="GS84" s="66"/>
      <c r="GT84" s="66"/>
      <c r="GU84" s="66"/>
      <c r="GV84" s="66"/>
      <c r="GW84" s="66"/>
      <c r="GX84" s="66"/>
      <c r="GY84" s="66"/>
      <c r="GZ84" s="66"/>
      <c r="HA84" s="66"/>
      <c r="HB84" s="66"/>
      <c r="HC84" s="66"/>
      <c r="HD84" s="66"/>
      <c r="HE84" s="66"/>
      <c r="HF84" s="66"/>
      <c r="HG84" s="66"/>
      <c r="HH84" s="66"/>
      <c r="HI84" s="66"/>
      <c r="HJ84" s="66"/>
      <c r="HK84" s="66"/>
      <c r="HL84" s="66"/>
      <c r="HM84" s="66"/>
      <c r="HN84" s="66"/>
      <c r="HO84" s="66"/>
      <c r="HP84" s="66"/>
      <c r="HQ84" s="66"/>
      <c r="HR84" s="66"/>
      <c r="HS84" s="66"/>
      <c r="HT84" s="66"/>
      <c r="HU84" s="66"/>
      <c r="HV84" s="66"/>
      <c r="HW84" s="66"/>
      <c r="HX84" s="66"/>
      <c r="HY84" s="66"/>
      <c r="HZ84" s="66"/>
      <c r="IA84" s="66"/>
      <c r="IB84" s="66"/>
      <c r="IC84" s="66"/>
      <c r="ID84" s="66"/>
      <c r="IE84" s="66"/>
      <c r="IF84" s="66"/>
      <c r="IG84" s="66"/>
      <c r="IH84" s="66"/>
      <c r="II84" s="66"/>
      <c r="IJ84" s="66"/>
      <c r="IK84" s="66"/>
      <c r="IL84" s="66"/>
      <c r="IM84" s="66"/>
      <c r="IN84" s="66"/>
      <c r="IO84" s="66"/>
      <c r="IP84" s="66"/>
      <c r="IQ84" s="66"/>
    </row>
    <row r="85" spans="1:253" ht="58.5" customHeight="1" x14ac:dyDescent="0.2">
      <c r="A85" s="33" t="s">
        <v>242</v>
      </c>
      <c r="B85" s="74" t="s">
        <v>117</v>
      </c>
      <c r="C85" s="28" t="s">
        <v>20</v>
      </c>
      <c r="D85" s="29">
        <v>462.8</v>
      </c>
      <c r="E85" s="28"/>
      <c r="F85" s="29"/>
      <c r="G85" s="28"/>
      <c r="H85" s="29"/>
      <c r="I85" s="28"/>
      <c r="J85" s="29"/>
      <c r="K85" s="32"/>
      <c r="M85" s="57"/>
    </row>
    <row r="86" spans="1:253" ht="55.5" customHeight="1" x14ac:dyDescent="0.2">
      <c r="A86" s="33" t="s">
        <v>155</v>
      </c>
      <c r="B86" s="74" t="s">
        <v>197</v>
      </c>
      <c r="C86" s="28" t="s">
        <v>20</v>
      </c>
      <c r="D86" s="29">
        <f>413.6+212.8</f>
        <v>626.40000000000009</v>
      </c>
      <c r="E86" s="28"/>
      <c r="F86" s="29"/>
      <c r="G86" s="28"/>
      <c r="H86" s="29"/>
      <c r="I86" s="28"/>
      <c r="J86" s="29"/>
      <c r="K86" s="32"/>
    </row>
    <row r="87" spans="1:253" ht="56.25" customHeight="1" x14ac:dyDescent="0.3">
      <c r="A87" s="33" t="s">
        <v>156</v>
      </c>
      <c r="B87" s="30" t="s">
        <v>120</v>
      </c>
      <c r="C87" s="28" t="s">
        <v>20</v>
      </c>
      <c r="D87" s="73">
        <v>188.4</v>
      </c>
      <c r="E87" s="69"/>
      <c r="F87" s="70"/>
      <c r="G87" s="71"/>
      <c r="H87" s="72"/>
      <c r="I87" s="68"/>
      <c r="J87" s="70"/>
      <c r="K87" s="32"/>
      <c r="L87" s="66"/>
      <c r="M87" s="66"/>
      <c r="N87" s="66"/>
      <c r="O87" s="66"/>
      <c r="P87" s="66"/>
      <c r="Q87" s="66"/>
      <c r="R87" s="66"/>
      <c r="S87" s="66"/>
      <c r="T87" s="66"/>
      <c r="U87" s="66"/>
      <c r="V87" s="66"/>
      <c r="W87" s="66"/>
      <c r="X87" s="66"/>
      <c r="Y87" s="66"/>
      <c r="Z87" s="66"/>
      <c r="AA87" s="66"/>
      <c r="AB87" s="66"/>
      <c r="AC87" s="66"/>
      <c r="AD87" s="66"/>
      <c r="AE87" s="66"/>
      <c r="AF87" s="66"/>
      <c r="AG87" s="66"/>
      <c r="AH87" s="66"/>
      <c r="AI87" s="66"/>
      <c r="AJ87" s="66"/>
      <c r="AK87" s="66"/>
      <c r="AL87" s="66"/>
      <c r="AM87" s="66"/>
      <c r="AN87" s="66"/>
      <c r="AO87" s="66"/>
      <c r="AP87" s="66"/>
      <c r="AQ87" s="66"/>
      <c r="AR87" s="66"/>
      <c r="AS87" s="66"/>
      <c r="AT87" s="66"/>
      <c r="AU87" s="66"/>
      <c r="AV87" s="66"/>
      <c r="AW87" s="66"/>
      <c r="AX87" s="66"/>
      <c r="AY87" s="66"/>
      <c r="AZ87" s="66"/>
      <c r="BA87" s="66"/>
      <c r="BB87" s="66"/>
      <c r="BC87" s="66"/>
      <c r="BD87" s="66"/>
      <c r="BE87" s="66"/>
      <c r="BF87" s="66"/>
      <c r="BG87" s="66"/>
      <c r="BH87" s="66"/>
      <c r="BI87" s="66"/>
      <c r="BJ87" s="66"/>
      <c r="BK87" s="66"/>
      <c r="BL87" s="66"/>
      <c r="BM87" s="66"/>
      <c r="BN87" s="66"/>
      <c r="BO87" s="66"/>
      <c r="BP87" s="66"/>
      <c r="BQ87" s="66"/>
      <c r="BR87" s="66"/>
      <c r="BS87" s="66"/>
      <c r="BT87" s="66"/>
      <c r="BU87" s="66"/>
      <c r="BV87" s="66"/>
      <c r="BW87" s="66"/>
      <c r="BX87" s="66"/>
      <c r="BY87" s="66"/>
      <c r="BZ87" s="66"/>
      <c r="CA87" s="66"/>
      <c r="CB87" s="66"/>
      <c r="CC87" s="66"/>
      <c r="CD87" s="66"/>
      <c r="CE87" s="66"/>
      <c r="CF87" s="66"/>
      <c r="CG87" s="66"/>
      <c r="CH87" s="66"/>
      <c r="CI87" s="66"/>
      <c r="CJ87" s="66"/>
      <c r="CK87" s="66"/>
      <c r="CL87" s="66"/>
      <c r="CM87" s="66"/>
      <c r="CN87" s="66"/>
      <c r="CO87" s="66"/>
      <c r="CP87" s="66"/>
      <c r="CQ87" s="66"/>
      <c r="CR87" s="66"/>
      <c r="CS87" s="66"/>
      <c r="CT87" s="66"/>
      <c r="CU87" s="66"/>
      <c r="CV87" s="66"/>
      <c r="CW87" s="66"/>
      <c r="CX87" s="66"/>
      <c r="CY87" s="66"/>
      <c r="CZ87" s="66"/>
      <c r="DA87" s="66"/>
      <c r="DB87" s="66"/>
      <c r="DC87" s="66"/>
      <c r="DD87" s="66"/>
      <c r="DE87" s="66"/>
      <c r="DF87" s="66"/>
      <c r="DG87" s="66"/>
      <c r="DH87" s="66"/>
      <c r="DI87" s="66"/>
      <c r="DJ87" s="66"/>
      <c r="DK87" s="66"/>
      <c r="DL87" s="66"/>
      <c r="DM87" s="66"/>
      <c r="DN87" s="66"/>
      <c r="DO87" s="66"/>
      <c r="DP87" s="66"/>
      <c r="DQ87" s="66"/>
      <c r="DR87" s="66"/>
      <c r="DS87" s="66"/>
      <c r="DT87" s="66"/>
      <c r="DU87" s="66"/>
      <c r="DV87" s="66"/>
      <c r="DW87" s="66"/>
      <c r="DX87" s="66"/>
      <c r="DY87" s="66"/>
      <c r="DZ87" s="66"/>
      <c r="EA87" s="66"/>
      <c r="EB87" s="66"/>
      <c r="EC87" s="66"/>
      <c r="ED87" s="66"/>
      <c r="EE87" s="66"/>
      <c r="EF87" s="66"/>
      <c r="EG87" s="66"/>
      <c r="EH87" s="66"/>
      <c r="EI87" s="66"/>
      <c r="EJ87" s="66"/>
      <c r="EK87" s="66"/>
      <c r="EL87" s="66"/>
      <c r="EM87" s="66"/>
      <c r="EN87" s="66"/>
      <c r="EO87" s="66"/>
      <c r="EP87" s="66"/>
      <c r="EQ87" s="66"/>
      <c r="ER87" s="66"/>
      <c r="ES87" s="66"/>
      <c r="ET87" s="66"/>
      <c r="EU87" s="66"/>
      <c r="EV87" s="66"/>
      <c r="EW87" s="66"/>
      <c r="EX87" s="66"/>
      <c r="EY87" s="66"/>
      <c r="EZ87" s="66"/>
      <c r="FA87" s="66"/>
      <c r="FB87" s="66"/>
      <c r="FC87" s="66"/>
      <c r="FD87" s="66"/>
      <c r="FE87" s="66"/>
      <c r="FF87" s="66"/>
      <c r="FG87" s="66"/>
      <c r="FH87" s="66"/>
      <c r="FI87" s="66"/>
      <c r="FJ87" s="66"/>
      <c r="FK87" s="66"/>
      <c r="FL87" s="66"/>
      <c r="FM87" s="66"/>
      <c r="FN87" s="66"/>
      <c r="FO87" s="66"/>
      <c r="FP87" s="66"/>
      <c r="FQ87" s="66"/>
      <c r="FR87" s="66"/>
      <c r="FS87" s="66"/>
      <c r="FT87" s="66"/>
      <c r="FU87" s="66"/>
      <c r="FV87" s="66"/>
      <c r="FW87" s="66"/>
      <c r="FX87" s="66"/>
      <c r="FY87" s="66"/>
      <c r="FZ87" s="66"/>
      <c r="GA87" s="66"/>
      <c r="GB87" s="66"/>
      <c r="GC87" s="66"/>
      <c r="GD87" s="66"/>
      <c r="GE87" s="66"/>
      <c r="GF87" s="66"/>
      <c r="GG87" s="66"/>
      <c r="GH87" s="66"/>
      <c r="GI87" s="66"/>
      <c r="GJ87" s="66"/>
      <c r="GK87" s="66"/>
      <c r="GL87" s="66"/>
      <c r="GM87" s="66"/>
      <c r="GN87" s="66"/>
      <c r="GO87" s="66"/>
      <c r="GP87" s="66"/>
      <c r="GQ87" s="66"/>
      <c r="GR87" s="66"/>
      <c r="GS87" s="66"/>
      <c r="GT87" s="66"/>
      <c r="GU87" s="66"/>
      <c r="GV87" s="66"/>
      <c r="GW87" s="66"/>
      <c r="GX87" s="66"/>
      <c r="GY87" s="66"/>
      <c r="GZ87" s="66"/>
      <c r="HA87" s="66"/>
      <c r="HB87" s="66"/>
      <c r="HC87" s="66"/>
      <c r="HD87" s="66"/>
      <c r="HE87" s="66"/>
      <c r="HF87" s="66"/>
      <c r="HG87" s="66"/>
      <c r="HH87" s="66"/>
      <c r="HI87" s="66"/>
      <c r="HJ87" s="66"/>
      <c r="HK87" s="66"/>
      <c r="HL87" s="66"/>
      <c r="HM87" s="66"/>
      <c r="HN87" s="66"/>
      <c r="HO87" s="66"/>
      <c r="HP87" s="66"/>
      <c r="HQ87" s="66"/>
      <c r="HR87" s="66"/>
      <c r="HS87" s="66"/>
      <c r="HT87" s="66"/>
      <c r="HU87" s="66"/>
      <c r="HV87" s="66"/>
      <c r="HW87" s="66"/>
      <c r="HX87" s="66"/>
      <c r="HY87" s="66"/>
      <c r="HZ87" s="66"/>
      <c r="IA87" s="66"/>
      <c r="IB87" s="66"/>
      <c r="IC87" s="66"/>
      <c r="ID87" s="66"/>
      <c r="IE87" s="66"/>
      <c r="IF87" s="66"/>
      <c r="IG87" s="66"/>
      <c r="IH87" s="66"/>
      <c r="II87" s="66"/>
      <c r="IJ87" s="66"/>
      <c r="IK87" s="66"/>
      <c r="IL87" s="66"/>
      <c r="IM87" s="66"/>
      <c r="IN87" s="66"/>
      <c r="IO87" s="66"/>
      <c r="IP87" s="66"/>
      <c r="IQ87" s="66"/>
    </row>
    <row r="88" spans="1:253" ht="44.25" customHeight="1" x14ac:dyDescent="0.3">
      <c r="A88" s="33" t="s">
        <v>200</v>
      </c>
      <c r="B88" s="30" t="s">
        <v>119</v>
      </c>
      <c r="C88" s="28" t="s">
        <v>20</v>
      </c>
      <c r="D88" s="73">
        <v>215</v>
      </c>
      <c r="E88" s="69"/>
      <c r="F88" s="70"/>
      <c r="G88" s="71"/>
      <c r="H88" s="72"/>
      <c r="I88" s="68"/>
      <c r="J88" s="70"/>
      <c r="K88" s="32"/>
      <c r="L88" s="66"/>
      <c r="M88" s="66"/>
      <c r="N88" s="66"/>
      <c r="O88" s="66"/>
      <c r="P88" s="66"/>
      <c r="Q88" s="66"/>
      <c r="R88" s="66"/>
      <c r="S88" s="66"/>
      <c r="T88" s="66"/>
      <c r="U88" s="66"/>
      <c r="V88" s="66"/>
      <c r="W88" s="66"/>
      <c r="X88" s="66"/>
      <c r="Y88" s="66"/>
      <c r="Z88" s="66"/>
      <c r="AA88" s="66"/>
      <c r="AB88" s="66"/>
      <c r="AC88" s="66"/>
      <c r="AD88" s="66"/>
      <c r="AE88" s="66"/>
      <c r="AF88" s="66"/>
      <c r="AG88" s="66"/>
      <c r="AH88" s="66"/>
      <c r="AI88" s="66"/>
      <c r="AJ88" s="66"/>
      <c r="AK88" s="66"/>
      <c r="AL88" s="66"/>
      <c r="AM88" s="66"/>
      <c r="AN88" s="66"/>
      <c r="AO88" s="66"/>
      <c r="AP88" s="66"/>
      <c r="AQ88" s="66"/>
      <c r="AR88" s="66"/>
      <c r="AS88" s="66"/>
      <c r="AT88" s="66"/>
      <c r="AU88" s="66"/>
      <c r="AV88" s="66"/>
      <c r="AW88" s="66"/>
      <c r="AX88" s="66"/>
      <c r="AY88" s="66"/>
      <c r="AZ88" s="66"/>
      <c r="BA88" s="66"/>
      <c r="BB88" s="66"/>
      <c r="BC88" s="66"/>
      <c r="BD88" s="66"/>
      <c r="BE88" s="66"/>
      <c r="BF88" s="66"/>
      <c r="BG88" s="66"/>
      <c r="BH88" s="66"/>
      <c r="BI88" s="66"/>
      <c r="BJ88" s="66"/>
      <c r="BK88" s="66"/>
      <c r="BL88" s="66"/>
      <c r="BM88" s="66"/>
      <c r="BN88" s="66"/>
      <c r="BO88" s="66"/>
      <c r="BP88" s="66"/>
      <c r="BQ88" s="66"/>
      <c r="BR88" s="66"/>
      <c r="BS88" s="66"/>
      <c r="BT88" s="66"/>
      <c r="BU88" s="66"/>
      <c r="BV88" s="66"/>
      <c r="BW88" s="66"/>
      <c r="BX88" s="66"/>
      <c r="BY88" s="66"/>
      <c r="BZ88" s="66"/>
      <c r="CA88" s="66"/>
      <c r="CB88" s="66"/>
      <c r="CC88" s="66"/>
      <c r="CD88" s="66"/>
      <c r="CE88" s="66"/>
      <c r="CF88" s="66"/>
      <c r="CG88" s="66"/>
      <c r="CH88" s="66"/>
      <c r="CI88" s="66"/>
      <c r="CJ88" s="66"/>
      <c r="CK88" s="66"/>
      <c r="CL88" s="66"/>
      <c r="CM88" s="66"/>
      <c r="CN88" s="66"/>
      <c r="CO88" s="66"/>
      <c r="CP88" s="66"/>
      <c r="CQ88" s="66"/>
      <c r="CR88" s="66"/>
      <c r="CS88" s="66"/>
      <c r="CT88" s="66"/>
      <c r="CU88" s="66"/>
      <c r="CV88" s="66"/>
      <c r="CW88" s="66"/>
      <c r="CX88" s="66"/>
      <c r="CY88" s="66"/>
      <c r="CZ88" s="66"/>
      <c r="DA88" s="66"/>
      <c r="DB88" s="66"/>
      <c r="DC88" s="66"/>
      <c r="DD88" s="66"/>
      <c r="DE88" s="66"/>
      <c r="DF88" s="66"/>
      <c r="DG88" s="66"/>
      <c r="DH88" s="66"/>
      <c r="DI88" s="66"/>
      <c r="DJ88" s="66"/>
      <c r="DK88" s="66"/>
      <c r="DL88" s="66"/>
      <c r="DM88" s="66"/>
      <c r="DN88" s="66"/>
      <c r="DO88" s="66"/>
      <c r="DP88" s="66"/>
      <c r="DQ88" s="66"/>
      <c r="DR88" s="66"/>
      <c r="DS88" s="66"/>
      <c r="DT88" s="66"/>
      <c r="DU88" s="66"/>
      <c r="DV88" s="66"/>
      <c r="DW88" s="66"/>
      <c r="DX88" s="66"/>
      <c r="DY88" s="66"/>
      <c r="DZ88" s="66"/>
      <c r="EA88" s="66"/>
      <c r="EB88" s="66"/>
      <c r="EC88" s="66"/>
      <c r="ED88" s="66"/>
      <c r="EE88" s="66"/>
      <c r="EF88" s="66"/>
      <c r="EG88" s="66"/>
      <c r="EH88" s="66"/>
      <c r="EI88" s="66"/>
      <c r="EJ88" s="66"/>
      <c r="EK88" s="66"/>
      <c r="EL88" s="66"/>
      <c r="EM88" s="66"/>
      <c r="EN88" s="66"/>
      <c r="EO88" s="66"/>
      <c r="EP88" s="66"/>
      <c r="EQ88" s="66"/>
      <c r="ER88" s="66"/>
      <c r="ES88" s="66"/>
      <c r="ET88" s="66"/>
      <c r="EU88" s="66"/>
      <c r="EV88" s="66"/>
      <c r="EW88" s="66"/>
      <c r="EX88" s="66"/>
      <c r="EY88" s="66"/>
      <c r="EZ88" s="66"/>
      <c r="FA88" s="66"/>
      <c r="FB88" s="66"/>
      <c r="FC88" s="66"/>
      <c r="FD88" s="66"/>
      <c r="FE88" s="66"/>
      <c r="FF88" s="66"/>
      <c r="FG88" s="66"/>
      <c r="FH88" s="66"/>
      <c r="FI88" s="66"/>
      <c r="FJ88" s="66"/>
      <c r="FK88" s="66"/>
      <c r="FL88" s="66"/>
      <c r="FM88" s="66"/>
      <c r="FN88" s="66"/>
      <c r="FO88" s="66"/>
      <c r="FP88" s="66"/>
      <c r="FQ88" s="66"/>
      <c r="FR88" s="66"/>
      <c r="FS88" s="66"/>
      <c r="FT88" s="66"/>
      <c r="FU88" s="66"/>
      <c r="FV88" s="66"/>
      <c r="FW88" s="66"/>
      <c r="FX88" s="66"/>
      <c r="FY88" s="66"/>
      <c r="FZ88" s="66"/>
      <c r="GA88" s="66"/>
      <c r="GB88" s="66"/>
      <c r="GC88" s="66"/>
      <c r="GD88" s="66"/>
      <c r="GE88" s="66"/>
      <c r="GF88" s="66"/>
      <c r="GG88" s="66"/>
      <c r="GH88" s="66"/>
      <c r="GI88" s="66"/>
      <c r="GJ88" s="66"/>
      <c r="GK88" s="66"/>
      <c r="GL88" s="66"/>
      <c r="GM88" s="66"/>
      <c r="GN88" s="66"/>
      <c r="GO88" s="66"/>
      <c r="GP88" s="66"/>
      <c r="GQ88" s="66"/>
      <c r="GR88" s="66"/>
      <c r="GS88" s="66"/>
      <c r="GT88" s="66"/>
      <c r="GU88" s="66"/>
      <c r="GV88" s="66"/>
      <c r="GW88" s="66"/>
      <c r="GX88" s="66"/>
      <c r="GY88" s="66"/>
      <c r="GZ88" s="66"/>
      <c r="HA88" s="66"/>
      <c r="HB88" s="66"/>
      <c r="HC88" s="66"/>
      <c r="HD88" s="66"/>
      <c r="HE88" s="66"/>
      <c r="HF88" s="66"/>
      <c r="HG88" s="66"/>
      <c r="HH88" s="66"/>
      <c r="HI88" s="66"/>
      <c r="HJ88" s="66"/>
      <c r="HK88" s="66"/>
      <c r="HL88" s="66"/>
      <c r="HM88" s="66"/>
      <c r="HN88" s="66"/>
      <c r="HO88" s="66"/>
      <c r="HP88" s="66"/>
      <c r="HQ88" s="66"/>
      <c r="HR88" s="66"/>
      <c r="HS88" s="66"/>
      <c r="HT88" s="66"/>
      <c r="HU88" s="66"/>
      <c r="HV88" s="66"/>
      <c r="HW88" s="66"/>
      <c r="HX88" s="66"/>
      <c r="HY88" s="66"/>
      <c r="HZ88" s="66"/>
      <c r="IA88" s="66"/>
      <c r="IB88" s="66"/>
      <c r="IC88" s="66"/>
      <c r="ID88" s="66"/>
      <c r="IE88" s="66"/>
      <c r="IF88" s="66"/>
      <c r="IG88" s="66"/>
      <c r="IH88" s="66"/>
      <c r="II88" s="66"/>
      <c r="IJ88" s="66"/>
      <c r="IK88" s="66"/>
      <c r="IL88" s="66"/>
      <c r="IM88" s="66"/>
      <c r="IN88" s="66"/>
      <c r="IO88" s="66"/>
      <c r="IP88" s="66"/>
      <c r="IQ88" s="66"/>
    </row>
    <row r="89" spans="1:253" s="4" customFormat="1" ht="28.5" customHeight="1" x14ac:dyDescent="0.2">
      <c r="A89" s="33" t="s">
        <v>246</v>
      </c>
      <c r="B89" s="82" t="s">
        <v>198</v>
      </c>
      <c r="C89" s="22" t="s">
        <v>20</v>
      </c>
      <c r="D89" s="83">
        <f>141.4+64*1.1</f>
        <v>211.8</v>
      </c>
      <c r="E89" s="22"/>
      <c r="F89" s="23"/>
      <c r="G89" s="22"/>
      <c r="H89" s="23"/>
      <c r="I89" s="22"/>
      <c r="J89" s="23"/>
      <c r="K89" s="54"/>
    </row>
    <row r="90" spans="1:253" ht="56.25" customHeight="1" x14ac:dyDescent="0.2">
      <c r="A90" s="33" t="s">
        <v>157</v>
      </c>
      <c r="B90" s="74" t="s">
        <v>208</v>
      </c>
      <c r="C90" s="28" t="s">
        <v>20</v>
      </c>
      <c r="D90" s="29">
        <v>43.34</v>
      </c>
      <c r="E90" s="28"/>
      <c r="F90" s="29"/>
      <c r="G90" s="28"/>
      <c r="H90" s="29"/>
      <c r="I90" s="28"/>
      <c r="J90" s="29"/>
      <c r="K90" s="32"/>
      <c r="L90" s="57"/>
    </row>
    <row r="91" spans="1:253" ht="54" x14ac:dyDescent="0.2">
      <c r="A91" s="33" t="s">
        <v>158</v>
      </c>
      <c r="B91" s="74" t="s">
        <v>199</v>
      </c>
      <c r="C91" s="28" t="s">
        <v>20</v>
      </c>
      <c r="D91" s="29">
        <v>3.08</v>
      </c>
      <c r="E91" s="28"/>
      <c r="F91" s="29"/>
      <c r="G91" s="28"/>
      <c r="H91" s="29"/>
      <c r="I91" s="28"/>
      <c r="J91" s="29"/>
      <c r="K91" s="32"/>
      <c r="L91" s="57"/>
    </row>
    <row r="92" spans="1:253" ht="39" customHeight="1" x14ac:dyDescent="0.3">
      <c r="A92" s="33" t="s">
        <v>159</v>
      </c>
      <c r="B92" s="30" t="s">
        <v>122</v>
      </c>
      <c r="C92" s="28" t="s">
        <v>20</v>
      </c>
      <c r="D92" s="73">
        <v>3.96</v>
      </c>
      <c r="E92" s="69"/>
      <c r="F92" s="70"/>
      <c r="G92" s="71"/>
      <c r="H92" s="72"/>
      <c r="I92" s="68"/>
      <c r="J92" s="70"/>
      <c r="K92" s="32"/>
      <c r="L92" s="66"/>
      <c r="M92" s="66"/>
      <c r="N92" s="66"/>
      <c r="O92" s="66"/>
      <c r="P92" s="66"/>
      <c r="Q92" s="66"/>
      <c r="R92" s="66"/>
      <c r="S92" s="66"/>
      <c r="T92" s="66"/>
      <c r="U92" s="66"/>
      <c r="V92" s="66"/>
      <c r="W92" s="66"/>
      <c r="X92" s="66"/>
      <c r="Y92" s="66"/>
      <c r="Z92" s="66"/>
      <c r="AA92" s="66"/>
      <c r="AB92" s="66"/>
      <c r="AC92" s="66"/>
      <c r="AD92" s="66"/>
      <c r="AE92" s="66"/>
      <c r="AF92" s="66"/>
      <c r="AG92" s="66"/>
      <c r="AH92" s="66"/>
      <c r="AI92" s="66"/>
      <c r="AJ92" s="66"/>
      <c r="AK92" s="66"/>
      <c r="AL92" s="66"/>
      <c r="AM92" s="66"/>
      <c r="AN92" s="66"/>
      <c r="AO92" s="66"/>
      <c r="AP92" s="66"/>
      <c r="AQ92" s="66"/>
      <c r="AR92" s="66"/>
      <c r="AS92" s="66"/>
      <c r="AT92" s="66"/>
      <c r="AU92" s="66"/>
      <c r="AV92" s="66"/>
      <c r="AW92" s="66"/>
      <c r="AX92" s="66"/>
      <c r="AY92" s="66"/>
      <c r="AZ92" s="66"/>
      <c r="BA92" s="66"/>
      <c r="BB92" s="66"/>
      <c r="BC92" s="66"/>
      <c r="BD92" s="66"/>
      <c r="BE92" s="66"/>
      <c r="BF92" s="66"/>
      <c r="BG92" s="66"/>
      <c r="BH92" s="66"/>
      <c r="BI92" s="66"/>
      <c r="BJ92" s="66"/>
      <c r="BK92" s="66"/>
      <c r="BL92" s="66"/>
      <c r="BM92" s="66"/>
      <c r="BN92" s="66"/>
      <c r="BO92" s="66"/>
      <c r="BP92" s="66"/>
      <c r="BQ92" s="66"/>
      <c r="BR92" s="66"/>
      <c r="BS92" s="66"/>
      <c r="BT92" s="66"/>
      <c r="BU92" s="66"/>
      <c r="BV92" s="66"/>
      <c r="BW92" s="66"/>
      <c r="BX92" s="66"/>
      <c r="BY92" s="66"/>
      <c r="BZ92" s="66"/>
      <c r="CA92" s="66"/>
      <c r="CB92" s="66"/>
      <c r="CC92" s="66"/>
      <c r="CD92" s="66"/>
      <c r="CE92" s="66"/>
      <c r="CF92" s="66"/>
      <c r="CG92" s="66"/>
      <c r="CH92" s="66"/>
      <c r="CI92" s="66"/>
      <c r="CJ92" s="66"/>
      <c r="CK92" s="66"/>
      <c r="CL92" s="66"/>
      <c r="CM92" s="66"/>
      <c r="CN92" s="66"/>
      <c r="CO92" s="66"/>
      <c r="CP92" s="66"/>
      <c r="CQ92" s="66"/>
      <c r="CR92" s="66"/>
      <c r="CS92" s="66"/>
      <c r="CT92" s="66"/>
      <c r="CU92" s="66"/>
      <c r="CV92" s="66"/>
      <c r="CW92" s="66"/>
      <c r="CX92" s="66"/>
      <c r="CY92" s="66"/>
      <c r="CZ92" s="66"/>
      <c r="DA92" s="66"/>
      <c r="DB92" s="66"/>
      <c r="DC92" s="66"/>
      <c r="DD92" s="66"/>
      <c r="DE92" s="66"/>
      <c r="DF92" s="66"/>
      <c r="DG92" s="66"/>
      <c r="DH92" s="66"/>
      <c r="DI92" s="66"/>
      <c r="DJ92" s="66"/>
      <c r="DK92" s="66"/>
      <c r="DL92" s="66"/>
      <c r="DM92" s="66"/>
      <c r="DN92" s="66"/>
      <c r="DO92" s="66"/>
      <c r="DP92" s="66"/>
      <c r="DQ92" s="66"/>
      <c r="DR92" s="66"/>
      <c r="DS92" s="66"/>
      <c r="DT92" s="66"/>
      <c r="DU92" s="66"/>
      <c r="DV92" s="66"/>
      <c r="DW92" s="66"/>
      <c r="DX92" s="66"/>
      <c r="DY92" s="66"/>
      <c r="DZ92" s="66"/>
      <c r="EA92" s="66"/>
      <c r="EB92" s="66"/>
      <c r="EC92" s="66"/>
      <c r="ED92" s="66"/>
      <c r="EE92" s="66"/>
      <c r="EF92" s="66"/>
      <c r="EG92" s="66"/>
      <c r="EH92" s="66"/>
      <c r="EI92" s="66"/>
      <c r="EJ92" s="66"/>
      <c r="EK92" s="66"/>
      <c r="EL92" s="66"/>
      <c r="EM92" s="66"/>
      <c r="EN92" s="66"/>
      <c r="EO92" s="66"/>
      <c r="EP92" s="66"/>
      <c r="EQ92" s="66"/>
      <c r="ER92" s="66"/>
      <c r="ES92" s="66"/>
      <c r="ET92" s="66"/>
      <c r="EU92" s="66"/>
      <c r="EV92" s="66"/>
      <c r="EW92" s="66"/>
      <c r="EX92" s="66"/>
      <c r="EY92" s="66"/>
      <c r="EZ92" s="66"/>
      <c r="FA92" s="66"/>
      <c r="FB92" s="66"/>
      <c r="FC92" s="66"/>
      <c r="FD92" s="66"/>
      <c r="FE92" s="66"/>
      <c r="FF92" s="66"/>
      <c r="FG92" s="66"/>
      <c r="FH92" s="66"/>
      <c r="FI92" s="66"/>
      <c r="FJ92" s="66"/>
      <c r="FK92" s="66"/>
      <c r="FL92" s="66"/>
      <c r="FM92" s="66"/>
      <c r="FN92" s="66"/>
      <c r="FO92" s="66"/>
      <c r="FP92" s="66"/>
      <c r="FQ92" s="66"/>
      <c r="FR92" s="66"/>
      <c r="FS92" s="66"/>
      <c r="FT92" s="66"/>
      <c r="FU92" s="66"/>
      <c r="FV92" s="66"/>
      <c r="FW92" s="66"/>
      <c r="FX92" s="66"/>
      <c r="FY92" s="66"/>
      <c r="FZ92" s="66"/>
      <c r="GA92" s="66"/>
      <c r="GB92" s="66"/>
      <c r="GC92" s="66"/>
      <c r="GD92" s="66"/>
      <c r="GE92" s="66"/>
      <c r="GF92" s="66"/>
      <c r="GG92" s="66"/>
      <c r="GH92" s="66"/>
      <c r="GI92" s="66"/>
      <c r="GJ92" s="66"/>
      <c r="GK92" s="66"/>
      <c r="GL92" s="66"/>
      <c r="GM92" s="66"/>
      <c r="GN92" s="66"/>
      <c r="GO92" s="66"/>
      <c r="GP92" s="66"/>
      <c r="GQ92" s="66"/>
      <c r="GR92" s="66"/>
      <c r="GS92" s="66"/>
      <c r="GT92" s="66"/>
      <c r="GU92" s="66"/>
      <c r="GV92" s="66"/>
      <c r="GW92" s="66"/>
      <c r="GX92" s="66"/>
      <c r="GY92" s="66"/>
      <c r="GZ92" s="66"/>
      <c r="HA92" s="66"/>
      <c r="HB92" s="66"/>
      <c r="HC92" s="66"/>
      <c r="HD92" s="66"/>
      <c r="HE92" s="66"/>
      <c r="HF92" s="66"/>
      <c r="HG92" s="66"/>
      <c r="HH92" s="66"/>
      <c r="HI92" s="66"/>
      <c r="HJ92" s="66"/>
      <c r="HK92" s="66"/>
      <c r="HL92" s="66"/>
      <c r="HM92" s="66"/>
      <c r="HN92" s="66"/>
      <c r="HO92" s="66"/>
      <c r="HP92" s="66"/>
      <c r="HQ92" s="66"/>
      <c r="HR92" s="66"/>
      <c r="HS92" s="66"/>
      <c r="HT92" s="66"/>
      <c r="HU92" s="66"/>
      <c r="HV92" s="66"/>
      <c r="HW92" s="66"/>
      <c r="HX92" s="66"/>
      <c r="HY92" s="66"/>
      <c r="HZ92" s="66"/>
      <c r="IA92" s="66"/>
      <c r="IB92" s="66"/>
      <c r="IC92" s="66"/>
      <c r="ID92" s="66"/>
      <c r="IE92" s="66"/>
      <c r="IF92" s="66"/>
      <c r="IG92" s="66"/>
      <c r="IH92" s="66"/>
      <c r="II92" s="66"/>
      <c r="IJ92" s="66"/>
      <c r="IK92" s="66"/>
      <c r="IL92" s="66"/>
      <c r="IM92" s="66"/>
      <c r="IN92" s="66"/>
      <c r="IO92" s="66"/>
    </row>
    <row r="93" spans="1:253" ht="39" customHeight="1" x14ac:dyDescent="0.3">
      <c r="A93" s="33" t="s">
        <v>160</v>
      </c>
      <c r="B93" s="30" t="s">
        <v>106</v>
      </c>
      <c r="C93" s="28" t="s">
        <v>20</v>
      </c>
      <c r="D93" s="73">
        <v>19.2</v>
      </c>
      <c r="E93" s="69"/>
      <c r="F93" s="70"/>
      <c r="G93" s="71"/>
      <c r="H93" s="72"/>
      <c r="I93" s="68"/>
      <c r="J93" s="70"/>
      <c r="K93" s="32"/>
      <c r="L93" s="66"/>
      <c r="M93" s="66"/>
      <c r="N93" s="66"/>
      <c r="O93" s="66"/>
      <c r="P93" s="66"/>
      <c r="Q93" s="66"/>
      <c r="R93" s="66"/>
      <c r="S93" s="66"/>
      <c r="T93" s="66"/>
      <c r="U93" s="66"/>
      <c r="V93" s="66"/>
      <c r="W93" s="66"/>
      <c r="X93" s="66"/>
      <c r="Y93" s="66"/>
      <c r="Z93" s="66"/>
      <c r="AA93" s="66"/>
      <c r="AB93" s="66"/>
      <c r="AC93" s="66"/>
      <c r="AD93" s="66"/>
      <c r="AE93" s="66"/>
      <c r="AF93" s="66"/>
      <c r="AG93" s="66"/>
      <c r="AH93" s="66"/>
      <c r="AI93" s="66"/>
      <c r="AJ93" s="66"/>
      <c r="AK93" s="66"/>
      <c r="AL93" s="66"/>
      <c r="AM93" s="66"/>
      <c r="AN93" s="66"/>
      <c r="AO93" s="66"/>
      <c r="AP93" s="66"/>
      <c r="AQ93" s="66"/>
      <c r="AR93" s="66"/>
      <c r="AS93" s="66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6"/>
      <c r="BE93" s="66"/>
      <c r="BF93" s="66"/>
      <c r="BG93" s="66"/>
      <c r="BH93" s="66"/>
      <c r="BI93" s="66"/>
      <c r="BJ93" s="66"/>
      <c r="BK93" s="66"/>
      <c r="BL93" s="66"/>
      <c r="BM93" s="66"/>
      <c r="BN93" s="66"/>
      <c r="BO93" s="66"/>
      <c r="BP93" s="66"/>
      <c r="BQ93" s="66"/>
      <c r="BR93" s="66"/>
      <c r="BS93" s="66"/>
      <c r="BT93" s="66"/>
      <c r="BU93" s="66"/>
      <c r="BV93" s="66"/>
      <c r="BW93" s="66"/>
      <c r="BX93" s="66"/>
      <c r="BY93" s="66"/>
      <c r="BZ93" s="66"/>
      <c r="CA93" s="66"/>
      <c r="CB93" s="66"/>
      <c r="CC93" s="66"/>
      <c r="CD93" s="66"/>
      <c r="CE93" s="66"/>
      <c r="CF93" s="66"/>
      <c r="CG93" s="66"/>
      <c r="CH93" s="66"/>
      <c r="CI93" s="66"/>
      <c r="CJ93" s="66"/>
      <c r="CK93" s="66"/>
      <c r="CL93" s="66"/>
      <c r="CM93" s="66"/>
      <c r="CN93" s="66"/>
      <c r="CO93" s="66"/>
      <c r="CP93" s="66"/>
      <c r="CQ93" s="66"/>
      <c r="CR93" s="66"/>
      <c r="CS93" s="66"/>
      <c r="CT93" s="66"/>
      <c r="CU93" s="66"/>
      <c r="CV93" s="66"/>
      <c r="CW93" s="66"/>
      <c r="CX93" s="66"/>
      <c r="CY93" s="66"/>
      <c r="CZ93" s="66"/>
      <c r="DA93" s="66"/>
      <c r="DB93" s="66"/>
      <c r="DC93" s="66"/>
      <c r="DD93" s="66"/>
      <c r="DE93" s="66"/>
      <c r="DF93" s="66"/>
      <c r="DG93" s="66"/>
      <c r="DH93" s="66"/>
      <c r="DI93" s="66"/>
      <c r="DJ93" s="66"/>
      <c r="DK93" s="66"/>
      <c r="DL93" s="66"/>
      <c r="DM93" s="66"/>
      <c r="DN93" s="66"/>
      <c r="DO93" s="66"/>
      <c r="DP93" s="66"/>
      <c r="DQ93" s="66"/>
      <c r="DR93" s="66"/>
      <c r="DS93" s="66"/>
      <c r="DT93" s="66"/>
      <c r="DU93" s="66"/>
      <c r="DV93" s="66"/>
      <c r="DW93" s="66"/>
      <c r="DX93" s="66"/>
      <c r="DY93" s="66"/>
      <c r="DZ93" s="66"/>
      <c r="EA93" s="66"/>
      <c r="EB93" s="66"/>
      <c r="EC93" s="66"/>
      <c r="ED93" s="66"/>
      <c r="EE93" s="66"/>
      <c r="EF93" s="66"/>
      <c r="EG93" s="66"/>
      <c r="EH93" s="66"/>
      <c r="EI93" s="66"/>
      <c r="EJ93" s="66"/>
      <c r="EK93" s="66"/>
      <c r="EL93" s="66"/>
      <c r="EM93" s="66"/>
      <c r="EN93" s="66"/>
      <c r="EO93" s="66"/>
      <c r="EP93" s="66"/>
      <c r="EQ93" s="66"/>
      <c r="ER93" s="66"/>
      <c r="ES93" s="66"/>
      <c r="ET93" s="66"/>
      <c r="EU93" s="66"/>
      <c r="EV93" s="66"/>
      <c r="EW93" s="66"/>
      <c r="EX93" s="66"/>
      <c r="EY93" s="66"/>
      <c r="EZ93" s="66"/>
      <c r="FA93" s="66"/>
      <c r="FB93" s="66"/>
      <c r="FC93" s="66"/>
      <c r="FD93" s="66"/>
      <c r="FE93" s="66"/>
      <c r="FF93" s="66"/>
      <c r="FG93" s="66"/>
      <c r="FH93" s="66"/>
      <c r="FI93" s="66"/>
      <c r="FJ93" s="66"/>
      <c r="FK93" s="66"/>
      <c r="FL93" s="66"/>
      <c r="FM93" s="66"/>
      <c r="FN93" s="66"/>
      <c r="FO93" s="66"/>
      <c r="FP93" s="66"/>
      <c r="FQ93" s="66"/>
      <c r="FR93" s="66"/>
      <c r="FS93" s="66"/>
      <c r="FT93" s="66"/>
      <c r="FU93" s="66"/>
      <c r="FV93" s="66"/>
      <c r="FW93" s="66"/>
      <c r="FX93" s="66"/>
      <c r="FY93" s="66"/>
      <c r="FZ93" s="66"/>
      <c r="GA93" s="66"/>
      <c r="GB93" s="66"/>
      <c r="GC93" s="66"/>
      <c r="GD93" s="66"/>
      <c r="GE93" s="66"/>
      <c r="GF93" s="66"/>
      <c r="GG93" s="66"/>
      <c r="GH93" s="66"/>
      <c r="GI93" s="66"/>
      <c r="GJ93" s="66"/>
      <c r="GK93" s="66"/>
      <c r="GL93" s="66"/>
      <c r="GM93" s="66"/>
      <c r="GN93" s="66"/>
      <c r="GO93" s="66"/>
      <c r="GP93" s="66"/>
      <c r="GQ93" s="66"/>
      <c r="GR93" s="66"/>
      <c r="GS93" s="66"/>
      <c r="GT93" s="66"/>
      <c r="GU93" s="66"/>
      <c r="GV93" s="66"/>
      <c r="GW93" s="66"/>
      <c r="GX93" s="66"/>
      <c r="GY93" s="66"/>
      <c r="GZ93" s="66"/>
      <c r="HA93" s="66"/>
      <c r="HB93" s="66"/>
      <c r="HC93" s="66"/>
      <c r="HD93" s="66"/>
      <c r="HE93" s="66"/>
      <c r="HF93" s="66"/>
      <c r="HG93" s="66"/>
      <c r="HH93" s="66"/>
      <c r="HI93" s="66"/>
      <c r="HJ93" s="66"/>
      <c r="HK93" s="66"/>
      <c r="HL93" s="66"/>
      <c r="HM93" s="66"/>
      <c r="HN93" s="66"/>
      <c r="HO93" s="66"/>
      <c r="HP93" s="66"/>
      <c r="HQ93" s="66"/>
      <c r="HR93" s="66"/>
      <c r="HS93" s="66"/>
      <c r="HT93" s="66"/>
      <c r="HU93" s="66"/>
      <c r="HV93" s="66"/>
      <c r="HW93" s="66"/>
      <c r="HX93" s="66"/>
      <c r="HY93" s="66"/>
      <c r="HZ93" s="66"/>
      <c r="IA93" s="66"/>
      <c r="IB93" s="66"/>
      <c r="IC93" s="66"/>
      <c r="ID93" s="66"/>
      <c r="IE93" s="66"/>
      <c r="IF93" s="66"/>
      <c r="IG93" s="66"/>
      <c r="IH93" s="66"/>
      <c r="II93" s="66"/>
      <c r="IJ93" s="66"/>
      <c r="IK93" s="66"/>
      <c r="IL93" s="66"/>
      <c r="IM93" s="66"/>
      <c r="IN93" s="66"/>
      <c r="IO93" s="66"/>
    </row>
    <row r="94" spans="1:253" ht="39" customHeight="1" x14ac:dyDescent="0.3">
      <c r="A94" s="33" t="s">
        <v>161</v>
      </c>
      <c r="B94" s="30" t="s">
        <v>107</v>
      </c>
      <c r="C94" s="28" t="s">
        <v>20</v>
      </c>
      <c r="D94" s="73">
        <f>0.6*3</f>
        <v>1.7999999999999998</v>
      </c>
      <c r="E94" s="69"/>
      <c r="F94" s="70"/>
      <c r="G94" s="71"/>
      <c r="H94" s="72"/>
      <c r="I94" s="68"/>
      <c r="J94" s="70"/>
      <c r="K94" s="32"/>
      <c r="L94" s="66"/>
      <c r="M94" s="66"/>
      <c r="N94" s="66"/>
      <c r="O94" s="66"/>
      <c r="P94" s="66"/>
      <c r="Q94" s="66"/>
      <c r="R94" s="66"/>
      <c r="S94" s="66"/>
      <c r="T94" s="66"/>
      <c r="U94" s="66"/>
      <c r="V94" s="66"/>
      <c r="W94" s="66"/>
      <c r="X94" s="66"/>
      <c r="Y94" s="66"/>
      <c r="Z94" s="66"/>
      <c r="AA94" s="66"/>
      <c r="AB94" s="66"/>
      <c r="AC94" s="66"/>
      <c r="AD94" s="66"/>
      <c r="AE94" s="66"/>
      <c r="AF94" s="66"/>
      <c r="AG94" s="66"/>
      <c r="AH94" s="66"/>
      <c r="AI94" s="66"/>
      <c r="AJ94" s="66"/>
      <c r="AK94" s="66"/>
      <c r="AL94" s="66"/>
      <c r="AM94" s="66"/>
      <c r="AN94" s="66"/>
      <c r="AO94" s="66"/>
      <c r="AP94" s="66"/>
      <c r="AQ94" s="66"/>
      <c r="AR94" s="66"/>
      <c r="AS94" s="66"/>
      <c r="AT94" s="66"/>
      <c r="AU94" s="66"/>
      <c r="AV94" s="66"/>
      <c r="AW94" s="66"/>
      <c r="AX94" s="66"/>
      <c r="AY94" s="66"/>
      <c r="AZ94" s="66"/>
      <c r="BA94" s="66"/>
      <c r="BB94" s="66"/>
      <c r="BC94" s="66"/>
      <c r="BD94" s="66"/>
      <c r="BE94" s="66"/>
      <c r="BF94" s="66"/>
      <c r="BG94" s="66"/>
      <c r="BH94" s="66"/>
      <c r="BI94" s="66"/>
      <c r="BJ94" s="66"/>
      <c r="BK94" s="66"/>
      <c r="BL94" s="66"/>
      <c r="BM94" s="66"/>
      <c r="BN94" s="66"/>
      <c r="BO94" s="66"/>
      <c r="BP94" s="66"/>
      <c r="BQ94" s="66"/>
      <c r="BR94" s="66"/>
      <c r="BS94" s="66"/>
      <c r="BT94" s="66"/>
      <c r="BU94" s="66"/>
      <c r="BV94" s="66"/>
      <c r="BW94" s="66"/>
      <c r="BX94" s="66"/>
      <c r="BY94" s="66"/>
      <c r="BZ94" s="66"/>
      <c r="CA94" s="66"/>
      <c r="CB94" s="66"/>
      <c r="CC94" s="66"/>
      <c r="CD94" s="66"/>
      <c r="CE94" s="66"/>
      <c r="CF94" s="66"/>
      <c r="CG94" s="66"/>
      <c r="CH94" s="66"/>
      <c r="CI94" s="66"/>
      <c r="CJ94" s="66"/>
      <c r="CK94" s="66"/>
      <c r="CL94" s="66"/>
      <c r="CM94" s="66"/>
      <c r="CN94" s="66"/>
      <c r="CO94" s="66"/>
      <c r="CP94" s="66"/>
      <c r="CQ94" s="66"/>
      <c r="CR94" s="66"/>
      <c r="CS94" s="66"/>
      <c r="CT94" s="66"/>
      <c r="CU94" s="66"/>
      <c r="CV94" s="66"/>
      <c r="CW94" s="66"/>
      <c r="CX94" s="66"/>
      <c r="CY94" s="66"/>
      <c r="CZ94" s="66"/>
      <c r="DA94" s="66"/>
      <c r="DB94" s="66"/>
      <c r="DC94" s="66"/>
      <c r="DD94" s="66"/>
      <c r="DE94" s="66"/>
      <c r="DF94" s="66"/>
      <c r="DG94" s="66"/>
      <c r="DH94" s="66"/>
      <c r="DI94" s="66"/>
      <c r="DJ94" s="66"/>
      <c r="DK94" s="66"/>
      <c r="DL94" s="66"/>
      <c r="DM94" s="66"/>
      <c r="DN94" s="66"/>
      <c r="DO94" s="66"/>
      <c r="DP94" s="66"/>
      <c r="DQ94" s="66"/>
      <c r="DR94" s="66"/>
      <c r="DS94" s="66"/>
      <c r="DT94" s="66"/>
      <c r="DU94" s="66"/>
      <c r="DV94" s="66"/>
      <c r="DW94" s="66"/>
      <c r="DX94" s="66"/>
      <c r="DY94" s="66"/>
      <c r="DZ94" s="66"/>
      <c r="EA94" s="66"/>
      <c r="EB94" s="66"/>
      <c r="EC94" s="66"/>
      <c r="ED94" s="66"/>
      <c r="EE94" s="66"/>
      <c r="EF94" s="66"/>
      <c r="EG94" s="66"/>
      <c r="EH94" s="66"/>
      <c r="EI94" s="66"/>
      <c r="EJ94" s="66"/>
      <c r="EK94" s="66"/>
      <c r="EL94" s="66"/>
      <c r="EM94" s="66"/>
      <c r="EN94" s="66"/>
      <c r="EO94" s="66"/>
      <c r="EP94" s="66"/>
      <c r="EQ94" s="66"/>
      <c r="ER94" s="66"/>
      <c r="ES94" s="66"/>
      <c r="ET94" s="66"/>
      <c r="EU94" s="66"/>
      <c r="EV94" s="66"/>
      <c r="EW94" s="66"/>
      <c r="EX94" s="66"/>
      <c r="EY94" s="66"/>
      <c r="EZ94" s="66"/>
      <c r="FA94" s="66"/>
      <c r="FB94" s="66"/>
      <c r="FC94" s="66"/>
      <c r="FD94" s="66"/>
      <c r="FE94" s="66"/>
      <c r="FF94" s="66"/>
      <c r="FG94" s="66"/>
      <c r="FH94" s="66"/>
      <c r="FI94" s="66"/>
      <c r="FJ94" s="66"/>
      <c r="FK94" s="66"/>
      <c r="FL94" s="66"/>
      <c r="FM94" s="66"/>
      <c r="FN94" s="66"/>
      <c r="FO94" s="66"/>
      <c r="FP94" s="66"/>
      <c r="FQ94" s="66"/>
      <c r="FR94" s="66"/>
      <c r="FS94" s="66"/>
      <c r="FT94" s="66"/>
      <c r="FU94" s="66"/>
      <c r="FV94" s="66"/>
      <c r="FW94" s="66"/>
      <c r="FX94" s="66"/>
      <c r="FY94" s="66"/>
      <c r="FZ94" s="66"/>
      <c r="GA94" s="66"/>
      <c r="GB94" s="66"/>
      <c r="GC94" s="66"/>
      <c r="GD94" s="66"/>
      <c r="GE94" s="66"/>
      <c r="GF94" s="66"/>
      <c r="GG94" s="66"/>
      <c r="GH94" s="66"/>
      <c r="GI94" s="66"/>
      <c r="GJ94" s="66"/>
      <c r="GK94" s="66"/>
      <c r="GL94" s="66"/>
      <c r="GM94" s="66"/>
      <c r="GN94" s="66"/>
      <c r="GO94" s="66"/>
      <c r="GP94" s="66"/>
      <c r="GQ94" s="66"/>
      <c r="GR94" s="66"/>
      <c r="GS94" s="66"/>
      <c r="GT94" s="66"/>
      <c r="GU94" s="66"/>
      <c r="GV94" s="66"/>
      <c r="GW94" s="66"/>
      <c r="GX94" s="66"/>
      <c r="GY94" s="66"/>
      <c r="GZ94" s="66"/>
      <c r="HA94" s="66"/>
      <c r="HB94" s="66"/>
      <c r="HC94" s="66"/>
      <c r="HD94" s="66"/>
      <c r="HE94" s="66"/>
      <c r="HF94" s="66"/>
      <c r="HG94" s="66"/>
      <c r="HH94" s="66"/>
      <c r="HI94" s="66"/>
      <c r="HJ94" s="66"/>
      <c r="HK94" s="66"/>
      <c r="HL94" s="66"/>
      <c r="HM94" s="66"/>
      <c r="HN94" s="66"/>
      <c r="HO94" s="66"/>
      <c r="HP94" s="66"/>
      <c r="HQ94" s="66"/>
      <c r="HR94" s="66"/>
      <c r="HS94" s="66"/>
      <c r="HT94" s="66"/>
      <c r="HU94" s="66"/>
      <c r="HV94" s="66"/>
      <c r="HW94" s="66"/>
      <c r="HX94" s="66"/>
      <c r="HY94" s="66"/>
      <c r="HZ94" s="66"/>
      <c r="IA94" s="66"/>
      <c r="IB94" s="66"/>
      <c r="IC94" s="66"/>
      <c r="ID94" s="66"/>
      <c r="IE94" s="66"/>
      <c r="IF94" s="66"/>
      <c r="IG94" s="66"/>
      <c r="IH94" s="66"/>
      <c r="II94" s="66"/>
      <c r="IJ94" s="66"/>
      <c r="IK94" s="66"/>
      <c r="IL94" s="66"/>
      <c r="IM94" s="66"/>
      <c r="IN94" s="66"/>
      <c r="IO94" s="66"/>
    </row>
    <row r="95" spans="1:253" ht="39" customHeight="1" x14ac:dyDescent="0.3">
      <c r="A95" s="33" t="s">
        <v>162</v>
      </c>
      <c r="B95" s="30" t="s">
        <v>212</v>
      </c>
      <c r="C95" s="28" t="s">
        <v>20</v>
      </c>
      <c r="D95" s="73">
        <v>7.2</v>
      </c>
      <c r="E95" s="29"/>
      <c r="F95" s="31"/>
      <c r="G95" s="71"/>
      <c r="H95" s="72"/>
      <c r="I95" s="68"/>
      <c r="J95" s="70"/>
      <c r="K95" s="32"/>
      <c r="L95" s="66"/>
      <c r="M95" s="66"/>
      <c r="N95" s="66"/>
      <c r="O95" s="66"/>
      <c r="P95" s="66"/>
      <c r="Q95" s="66"/>
      <c r="R95" s="66"/>
      <c r="S95" s="66"/>
      <c r="T95" s="66"/>
      <c r="U95" s="66"/>
      <c r="V95" s="66"/>
      <c r="W95" s="66"/>
      <c r="X95" s="66"/>
      <c r="Y95" s="66"/>
      <c r="Z95" s="66"/>
      <c r="AA95" s="66"/>
      <c r="AB95" s="66"/>
      <c r="AC95" s="66"/>
      <c r="AD95" s="66"/>
      <c r="AE95" s="66"/>
      <c r="AF95" s="66"/>
      <c r="AG95" s="66"/>
      <c r="AH95" s="66"/>
      <c r="AI95" s="66"/>
      <c r="AJ95" s="66"/>
      <c r="AK95" s="66"/>
      <c r="AL95" s="66"/>
      <c r="AM95" s="66"/>
      <c r="AN95" s="66"/>
      <c r="AO95" s="66"/>
      <c r="AP95" s="66"/>
      <c r="AQ95" s="66"/>
      <c r="AR95" s="66"/>
      <c r="AS95" s="66"/>
      <c r="AT95" s="66"/>
      <c r="AU95" s="66"/>
      <c r="AV95" s="66"/>
      <c r="AW95" s="66"/>
      <c r="AX95" s="66"/>
      <c r="AY95" s="66"/>
      <c r="AZ95" s="66"/>
      <c r="BA95" s="66"/>
      <c r="BB95" s="66"/>
      <c r="BC95" s="66"/>
      <c r="BD95" s="66"/>
      <c r="BE95" s="66"/>
      <c r="BF95" s="66"/>
      <c r="BG95" s="66"/>
      <c r="BH95" s="66"/>
      <c r="BI95" s="66"/>
      <c r="BJ95" s="66"/>
      <c r="BK95" s="66"/>
      <c r="BL95" s="66"/>
      <c r="BM95" s="66"/>
      <c r="BN95" s="66"/>
      <c r="BO95" s="66"/>
      <c r="BP95" s="66"/>
      <c r="BQ95" s="66"/>
      <c r="BR95" s="66"/>
      <c r="BS95" s="66"/>
      <c r="BT95" s="66"/>
      <c r="BU95" s="66"/>
      <c r="BV95" s="66"/>
      <c r="BW95" s="66"/>
      <c r="BX95" s="66"/>
      <c r="BY95" s="66"/>
      <c r="BZ95" s="66"/>
      <c r="CA95" s="66"/>
      <c r="CB95" s="66"/>
      <c r="CC95" s="66"/>
      <c r="CD95" s="66"/>
      <c r="CE95" s="66"/>
      <c r="CF95" s="66"/>
      <c r="CG95" s="66"/>
      <c r="CH95" s="66"/>
      <c r="CI95" s="66"/>
      <c r="CJ95" s="66"/>
      <c r="CK95" s="66"/>
      <c r="CL95" s="66"/>
      <c r="CM95" s="66"/>
      <c r="CN95" s="66"/>
      <c r="CO95" s="66"/>
      <c r="CP95" s="66"/>
      <c r="CQ95" s="66"/>
      <c r="CR95" s="66"/>
      <c r="CS95" s="66"/>
      <c r="CT95" s="66"/>
      <c r="CU95" s="66"/>
      <c r="CV95" s="66"/>
      <c r="CW95" s="66"/>
      <c r="CX95" s="66"/>
      <c r="CY95" s="66"/>
      <c r="CZ95" s="66"/>
      <c r="DA95" s="66"/>
      <c r="DB95" s="66"/>
      <c r="DC95" s="66"/>
      <c r="DD95" s="66"/>
      <c r="DE95" s="66"/>
      <c r="DF95" s="66"/>
      <c r="DG95" s="66"/>
      <c r="DH95" s="66"/>
      <c r="DI95" s="66"/>
      <c r="DJ95" s="66"/>
      <c r="DK95" s="66"/>
      <c r="DL95" s="66"/>
      <c r="DM95" s="66"/>
      <c r="DN95" s="66"/>
      <c r="DO95" s="66"/>
      <c r="DP95" s="66"/>
      <c r="DQ95" s="66"/>
      <c r="DR95" s="66"/>
      <c r="DS95" s="66"/>
      <c r="DT95" s="66"/>
      <c r="DU95" s="66"/>
      <c r="DV95" s="66"/>
      <c r="DW95" s="66"/>
      <c r="DX95" s="66"/>
      <c r="DY95" s="66"/>
      <c r="DZ95" s="66"/>
      <c r="EA95" s="66"/>
      <c r="EB95" s="66"/>
      <c r="EC95" s="66"/>
      <c r="ED95" s="66"/>
      <c r="EE95" s="66"/>
      <c r="EF95" s="66"/>
      <c r="EG95" s="66"/>
      <c r="EH95" s="66"/>
      <c r="EI95" s="66"/>
      <c r="EJ95" s="66"/>
      <c r="EK95" s="66"/>
      <c r="EL95" s="66"/>
      <c r="EM95" s="66"/>
      <c r="EN95" s="66"/>
      <c r="EO95" s="66"/>
      <c r="EP95" s="66"/>
      <c r="EQ95" s="66"/>
      <c r="ER95" s="66"/>
      <c r="ES95" s="66"/>
      <c r="ET95" s="66"/>
      <c r="EU95" s="66"/>
      <c r="EV95" s="66"/>
      <c r="EW95" s="66"/>
      <c r="EX95" s="66"/>
      <c r="EY95" s="66"/>
      <c r="EZ95" s="66"/>
      <c r="FA95" s="66"/>
      <c r="FB95" s="66"/>
      <c r="FC95" s="66"/>
      <c r="FD95" s="66"/>
      <c r="FE95" s="66"/>
      <c r="FF95" s="66"/>
      <c r="FG95" s="66"/>
      <c r="FH95" s="66"/>
      <c r="FI95" s="66"/>
      <c r="FJ95" s="66"/>
      <c r="FK95" s="66"/>
      <c r="FL95" s="66"/>
      <c r="FM95" s="66"/>
      <c r="FN95" s="66"/>
      <c r="FO95" s="66"/>
      <c r="FP95" s="66"/>
      <c r="FQ95" s="66"/>
      <c r="FR95" s="66"/>
      <c r="FS95" s="66"/>
      <c r="FT95" s="66"/>
      <c r="FU95" s="66"/>
      <c r="FV95" s="66"/>
      <c r="FW95" s="66"/>
      <c r="FX95" s="66"/>
      <c r="FY95" s="66"/>
      <c r="FZ95" s="66"/>
      <c r="GA95" s="66"/>
      <c r="GB95" s="66"/>
      <c r="GC95" s="66"/>
      <c r="GD95" s="66"/>
      <c r="GE95" s="66"/>
      <c r="GF95" s="66"/>
      <c r="GG95" s="66"/>
      <c r="GH95" s="66"/>
      <c r="GI95" s="66"/>
      <c r="GJ95" s="66"/>
      <c r="GK95" s="66"/>
      <c r="GL95" s="66"/>
      <c r="GM95" s="66"/>
      <c r="GN95" s="66"/>
      <c r="GO95" s="66"/>
      <c r="GP95" s="66"/>
      <c r="GQ95" s="66"/>
      <c r="GR95" s="66"/>
      <c r="GS95" s="66"/>
      <c r="GT95" s="66"/>
      <c r="GU95" s="66"/>
      <c r="GV95" s="66"/>
      <c r="GW95" s="66"/>
      <c r="GX95" s="66"/>
      <c r="GY95" s="66"/>
      <c r="GZ95" s="66"/>
      <c r="HA95" s="66"/>
      <c r="HB95" s="66"/>
      <c r="HC95" s="66"/>
      <c r="HD95" s="66"/>
      <c r="HE95" s="66"/>
      <c r="HF95" s="66"/>
      <c r="HG95" s="66"/>
      <c r="HH95" s="66"/>
      <c r="HI95" s="66"/>
      <c r="HJ95" s="66"/>
      <c r="HK95" s="66"/>
      <c r="HL95" s="66"/>
      <c r="HM95" s="66"/>
      <c r="HN95" s="66"/>
      <c r="HO95" s="66"/>
      <c r="HP95" s="66"/>
      <c r="HQ95" s="66"/>
      <c r="HR95" s="66"/>
      <c r="HS95" s="66"/>
      <c r="HT95" s="66"/>
      <c r="HU95" s="66"/>
      <c r="HV95" s="66"/>
      <c r="HW95" s="66"/>
      <c r="HX95" s="66"/>
      <c r="HY95" s="66"/>
      <c r="HZ95" s="66"/>
      <c r="IA95" s="66"/>
      <c r="IB95" s="66"/>
      <c r="IC95" s="66"/>
      <c r="ID95" s="66"/>
      <c r="IE95" s="66"/>
      <c r="IF95" s="66"/>
      <c r="IG95" s="66"/>
      <c r="IH95" s="66"/>
      <c r="II95" s="66"/>
      <c r="IJ95" s="66"/>
      <c r="IK95" s="66"/>
      <c r="IL95" s="66"/>
      <c r="IM95" s="66"/>
      <c r="IN95" s="66"/>
      <c r="IO95" s="66"/>
    </row>
    <row r="96" spans="1:253" s="4" customFormat="1" ht="39" customHeight="1" x14ac:dyDescent="0.3">
      <c r="A96" s="33" t="s">
        <v>163</v>
      </c>
      <c r="B96" s="82" t="s">
        <v>209</v>
      </c>
      <c r="C96" s="28" t="s">
        <v>183</v>
      </c>
      <c r="D96" s="83">
        <v>16</v>
      </c>
      <c r="E96" s="49"/>
      <c r="F96" s="50"/>
      <c r="G96" s="51"/>
      <c r="H96" s="52"/>
      <c r="I96" s="48"/>
      <c r="J96" s="50"/>
      <c r="K96" s="54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5"/>
      <c r="BQ96" s="45"/>
      <c r="BR96" s="45"/>
      <c r="BS96" s="45"/>
      <c r="BT96" s="45"/>
      <c r="BU96" s="45"/>
      <c r="BV96" s="45"/>
      <c r="BW96" s="45"/>
      <c r="BX96" s="45"/>
      <c r="BY96" s="45"/>
      <c r="BZ96" s="45"/>
      <c r="CA96" s="45"/>
      <c r="CB96" s="45"/>
      <c r="CC96" s="45"/>
      <c r="CD96" s="45"/>
      <c r="CE96" s="45"/>
      <c r="CF96" s="45"/>
      <c r="CG96" s="45"/>
      <c r="CH96" s="45"/>
      <c r="CI96" s="45"/>
      <c r="CJ96" s="45"/>
      <c r="CK96" s="45"/>
      <c r="CL96" s="45"/>
      <c r="CM96" s="45"/>
      <c r="CN96" s="45"/>
      <c r="CO96" s="45"/>
      <c r="CP96" s="45"/>
      <c r="CQ96" s="45"/>
      <c r="CR96" s="45"/>
      <c r="CS96" s="45"/>
      <c r="CT96" s="45"/>
      <c r="CU96" s="45"/>
      <c r="CV96" s="45"/>
      <c r="CW96" s="45"/>
      <c r="CX96" s="45"/>
      <c r="CY96" s="45"/>
      <c r="CZ96" s="45"/>
      <c r="DA96" s="45"/>
      <c r="DB96" s="45"/>
      <c r="DC96" s="45"/>
      <c r="DD96" s="45"/>
      <c r="DE96" s="45"/>
      <c r="DF96" s="45"/>
      <c r="DG96" s="45"/>
      <c r="DH96" s="45"/>
      <c r="DI96" s="45"/>
      <c r="DJ96" s="45"/>
      <c r="DK96" s="45"/>
      <c r="DL96" s="45"/>
      <c r="DM96" s="45"/>
      <c r="DN96" s="45"/>
      <c r="DO96" s="45"/>
      <c r="DP96" s="45"/>
      <c r="DQ96" s="45"/>
      <c r="DR96" s="45"/>
      <c r="DS96" s="45"/>
      <c r="DT96" s="45"/>
      <c r="DU96" s="45"/>
      <c r="DV96" s="45"/>
      <c r="DW96" s="45"/>
      <c r="DX96" s="45"/>
      <c r="DY96" s="45"/>
      <c r="DZ96" s="45"/>
      <c r="EA96" s="45"/>
      <c r="EB96" s="45"/>
      <c r="EC96" s="45"/>
      <c r="ED96" s="45"/>
      <c r="EE96" s="45"/>
      <c r="EF96" s="45"/>
      <c r="EG96" s="45"/>
      <c r="EH96" s="45"/>
      <c r="EI96" s="45"/>
      <c r="EJ96" s="45"/>
      <c r="EK96" s="45"/>
      <c r="EL96" s="45"/>
      <c r="EM96" s="45"/>
      <c r="EN96" s="45"/>
      <c r="EO96" s="45"/>
      <c r="EP96" s="45"/>
      <c r="EQ96" s="45"/>
      <c r="ER96" s="45"/>
      <c r="ES96" s="45"/>
      <c r="ET96" s="45"/>
      <c r="EU96" s="45"/>
      <c r="EV96" s="45"/>
      <c r="EW96" s="45"/>
      <c r="EX96" s="45"/>
      <c r="EY96" s="45"/>
      <c r="EZ96" s="45"/>
      <c r="FA96" s="45"/>
      <c r="FB96" s="45"/>
      <c r="FC96" s="45"/>
      <c r="FD96" s="45"/>
      <c r="FE96" s="45"/>
      <c r="FF96" s="45"/>
      <c r="FG96" s="45"/>
      <c r="FH96" s="45"/>
      <c r="FI96" s="45"/>
      <c r="FJ96" s="45"/>
      <c r="FK96" s="45"/>
      <c r="FL96" s="45"/>
      <c r="FM96" s="45"/>
      <c r="FN96" s="45"/>
      <c r="FO96" s="45"/>
      <c r="FP96" s="45"/>
      <c r="FQ96" s="45"/>
      <c r="FR96" s="45"/>
      <c r="FS96" s="45"/>
      <c r="FT96" s="45"/>
      <c r="FU96" s="45"/>
      <c r="FV96" s="45"/>
      <c r="FW96" s="45"/>
      <c r="FX96" s="45"/>
      <c r="FY96" s="45"/>
      <c r="FZ96" s="45"/>
      <c r="GA96" s="45"/>
      <c r="GB96" s="45"/>
      <c r="GC96" s="45"/>
      <c r="GD96" s="45"/>
      <c r="GE96" s="45"/>
      <c r="GF96" s="45"/>
      <c r="GG96" s="45"/>
      <c r="GH96" s="45"/>
      <c r="GI96" s="45"/>
      <c r="GJ96" s="45"/>
      <c r="GK96" s="45"/>
      <c r="GL96" s="45"/>
      <c r="GM96" s="45"/>
      <c r="GN96" s="45"/>
      <c r="GO96" s="45"/>
      <c r="GP96" s="45"/>
      <c r="GQ96" s="45"/>
      <c r="GR96" s="45"/>
      <c r="GS96" s="45"/>
      <c r="GT96" s="45"/>
      <c r="GU96" s="45"/>
      <c r="GV96" s="45"/>
      <c r="GW96" s="45"/>
      <c r="GX96" s="45"/>
      <c r="GY96" s="45"/>
      <c r="GZ96" s="45"/>
      <c r="HA96" s="45"/>
      <c r="HB96" s="45"/>
      <c r="HC96" s="45"/>
      <c r="HD96" s="45"/>
      <c r="HE96" s="45"/>
      <c r="HF96" s="45"/>
      <c r="HG96" s="45"/>
      <c r="HH96" s="45"/>
      <c r="HI96" s="45"/>
      <c r="HJ96" s="45"/>
      <c r="HK96" s="45"/>
      <c r="HL96" s="45"/>
      <c r="HM96" s="45"/>
      <c r="HN96" s="45"/>
      <c r="HO96" s="45"/>
      <c r="HP96" s="45"/>
      <c r="HQ96" s="45"/>
      <c r="HR96" s="45"/>
      <c r="HS96" s="45"/>
      <c r="HT96" s="45"/>
      <c r="HU96" s="45"/>
      <c r="HV96" s="45"/>
      <c r="HW96" s="45"/>
      <c r="HX96" s="45"/>
      <c r="HY96" s="45"/>
      <c r="HZ96" s="45"/>
      <c r="IA96" s="45"/>
      <c r="IB96" s="45"/>
      <c r="IC96" s="45"/>
      <c r="ID96" s="45"/>
      <c r="IE96" s="45"/>
      <c r="IF96" s="45"/>
      <c r="IG96" s="45"/>
      <c r="IH96" s="45"/>
      <c r="II96" s="45"/>
      <c r="IJ96" s="45"/>
      <c r="IK96" s="45"/>
      <c r="IL96" s="45"/>
      <c r="IM96" s="45"/>
      <c r="IN96" s="45"/>
      <c r="IO96" s="45"/>
    </row>
    <row r="97" spans="1:252" s="4" customFormat="1" ht="39" customHeight="1" x14ac:dyDescent="0.3">
      <c r="A97" s="33" t="s">
        <v>164</v>
      </c>
      <c r="B97" s="82" t="s">
        <v>220</v>
      </c>
      <c r="C97" s="28" t="s">
        <v>183</v>
      </c>
      <c r="D97" s="83">
        <f>18.9+5.5</f>
        <v>24.4</v>
      </c>
      <c r="E97" s="49"/>
      <c r="F97" s="50"/>
      <c r="G97" s="51"/>
      <c r="H97" s="52"/>
      <c r="I97" s="48"/>
      <c r="J97" s="50"/>
      <c r="K97" s="54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5"/>
      <c r="BQ97" s="45"/>
      <c r="BR97" s="45"/>
      <c r="BS97" s="45"/>
      <c r="BT97" s="45"/>
      <c r="BU97" s="45"/>
      <c r="BV97" s="45"/>
      <c r="BW97" s="45"/>
      <c r="BX97" s="45"/>
      <c r="BY97" s="45"/>
      <c r="BZ97" s="45"/>
      <c r="CA97" s="45"/>
      <c r="CB97" s="45"/>
      <c r="CC97" s="45"/>
      <c r="CD97" s="45"/>
      <c r="CE97" s="45"/>
      <c r="CF97" s="45"/>
      <c r="CG97" s="45"/>
      <c r="CH97" s="45"/>
      <c r="CI97" s="45"/>
      <c r="CJ97" s="45"/>
      <c r="CK97" s="45"/>
      <c r="CL97" s="45"/>
      <c r="CM97" s="45"/>
      <c r="CN97" s="45"/>
      <c r="CO97" s="45"/>
      <c r="CP97" s="45"/>
      <c r="CQ97" s="45"/>
      <c r="CR97" s="45"/>
      <c r="CS97" s="45"/>
      <c r="CT97" s="45"/>
      <c r="CU97" s="45"/>
      <c r="CV97" s="45"/>
      <c r="CW97" s="45"/>
      <c r="CX97" s="45"/>
      <c r="CY97" s="45"/>
      <c r="CZ97" s="45"/>
      <c r="DA97" s="45"/>
      <c r="DB97" s="45"/>
      <c r="DC97" s="45"/>
      <c r="DD97" s="45"/>
      <c r="DE97" s="45"/>
      <c r="DF97" s="45"/>
      <c r="DG97" s="45"/>
      <c r="DH97" s="45"/>
      <c r="DI97" s="45"/>
      <c r="DJ97" s="45"/>
      <c r="DK97" s="45"/>
      <c r="DL97" s="45"/>
      <c r="DM97" s="45"/>
      <c r="DN97" s="45"/>
      <c r="DO97" s="45"/>
      <c r="DP97" s="45"/>
      <c r="DQ97" s="45"/>
      <c r="DR97" s="45"/>
      <c r="DS97" s="45"/>
      <c r="DT97" s="45"/>
      <c r="DU97" s="45"/>
      <c r="DV97" s="45"/>
      <c r="DW97" s="45"/>
      <c r="DX97" s="45"/>
      <c r="DY97" s="45"/>
      <c r="DZ97" s="45"/>
      <c r="EA97" s="45"/>
      <c r="EB97" s="45"/>
      <c r="EC97" s="45"/>
      <c r="ED97" s="45"/>
      <c r="EE97" s="45"/>
      <c r="EF97" s="45"/>
      <c r="EG97" s="45"/>
      <c r="EH97" s="45"/>
      <c r="EI97" s="45"/>
      <c r="EJ97" s="45"/>
      <c r="EK97" s="45"/>
      <c r="EL97" s="45"/>
      <c r="EM97" s="45"/>
      <c r="EN97" s="45"/>
      <c r="EO97" s="45"/>
      <c r="EP97" s="45"/>
      <c r="EQ97" s="45"/>
      <c r="ER97" s="45"/>
      <c r="ES97" s="45"/>
      <c r="ET97" s="45"/>
      <c r="EU97" s="45"/>
      <c r="EV97" s="45"/>
      <c r="EW97" s="45"/>
      <c r="EX97" s="45"/>
      <c r="EY97" s="45"/>
      <c r="EZ97" s="45"/>
      <c r="FA97" s="45"/>
      <c r="FB97" s="45"/>
      <c r="FC97" s="45"/>
      <c r="FD97" s="45"/>
      <c r="FE97" s="45"/>
      <c r="FF97" s="45"/>
      <c r="FG97" s="45"/>
      <c r="FH97" s="45"/>
      <c r="FI97" s="45"/>
      <c r="FJ97" s="45"/>
      <c r="FK97" s="45"/>
      <c r="FL97" s="45"/>
      <c r="FM97" s="45"/>
      <c r="FN97" s="45"/>
      <c r="FO97" s="45"/>
      <c r="FP97" s="45"/>
      <c r="FQ97" s="45"/>
      <c r="FR97" s="45"/>
      <c r="FS97" s="45"/>
      <c r="FT97" s="45"/>
      <c r="FU97" s="45"/>
      <c r="FV97" s="45"/>
      <c r="FW97" s="45"/>
      <c r="FX97" s="45"/>
      <c r="FY97" s="45"/>
      <c r="FZ97" s="45"/>
      <c r="GA97" s="45"/>
      <c r="GB97" s="45"/>
      <c r="GC97" s="45"/>
      <c r="GD97" s="45"/>
      <c r="GE97" s="45"/>
      <c r="GF97" s="45"/>
      <c r="GG97" s="45"/>
      <c r="GH97" s="45"/>
      <c r="GI97" s="45"/>
      <c r="GJ97" s="45"/>
      <c r="GK97" s="45"/>
      <c r="GL97" s="45"/>
      <c r="GM97" s="45"/>
      <c r="GN97" s="45"/>
      <c r="GO97" s="45"/>
      <c r="GP97" s="45"/>
      <c r="GQ97" s="45"/>
      <c r="GR97" s="45"/>
      <c r="GS97" s="45"/>
      <c r="GT97" s="45"/>
      <c r="GU97" s="45"/>
      <c r="GV97" s="45"/>
      <c r="GW97" s="45"/>
      <c r="GX97" s="45"/>
      <c r="GY97" s="45"/>
      <c r="GZ97" s="45"/>
      <c r="HA97" s="45"/>
      <c r="HB97" s="45"/>
      <c r="HC97" s="45"/>
      <c r="HD97" s="45"/>
      <c r="HE97" s="45"/>
      <c r="HF97" s="45"/>
      <c r="HG97" s="45"/>
      <c r="HH97" s="45"/>
      <c r="HI97" s="45"/>
      <c r="HJ97" s="45"/>
      <c r="HK97" s="45"/>
      <c r="HL97" s="45"/>
      <c r="HM97" s="45"/>
      <c r="HN97" s="45"/>
      <c r="HO97" s="45"/>
      <c r="HP97" s="45"/>
      <c r="HQ97" s="45"/>
      <c r="HR97" s="45"/>
      <c r="HS97" s="45"/>
      <c r="HT97" s="45"/>
      <c r="HU97" s="45"/>
      <c r="HV97" s="45"/>
      <c r="HW97" s="45"/>
      <c r="HX97" s="45"/>
      <c r="HY97" s="45"/>
      <c r="HZ97" s="45"/>
      <c r="IA97" s="45"/>
      <c r="IB97" s="45"/>
      <c r="IC97" s="45"/>
      <c r="ID97" s="45"/>
      <c r="IE97" s="45"/>
      <c r="IF97" s="45"/>
      <c r="IG97" s="45"/>
      <c r="IH97" s="45"/>
      <c r="II97" s="45"/>
      <c r="IJ97" s="45"/>
      <c r="IK97" s="45"/>
      <c r="IL97" s="45"/>
      <c r="IM97" s="45"/>
      <c r="IN97" s="45"/>
      <c r="IO97" s="45"/>
    </row>
    <row r="98" spans="1:252" s="4" customFormat="1" ht="39" customHeight="1" x14ac:dyDescent="0.3">
      <c r="A98" s="33" t="s">
        <v>165</v>
      </c>
      <c r="B98" s="82" t="s">
        <v>219</v>
      </c>
      <c r="C98" s="28" t="s">
        <v>183</v>
      </c>
      <c r="D98" s="83">
        <v>2.2000000000000002</v>
      </c>
      <c r="E98" s="49"/>
      <c r="F98" s="50"/>
      <c r="G98" s="51"/>
      <c r="H98" s="52"/>
      <c r="I98" s="48"/>
      <c r="J98" s="50"/>
      <c r="K98" s="54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5"/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5"/>
      <c r="DT98" s="45"/>
      <c r="DU98" s="45"/>
      <c r="DV98" s="45"/>
      <c r="DW98" s="45"/>
      <c r="DX98" s="45"/>
      <c r="DY98" s="45"/>
      <c r="DZ98" s="45"/>
      <c r="EA98" s="45"/>
      <c r="EB98" s="45"/>
      <c r="EC98" s="45"/>
      <c r="ED98" s="45"/>
      <c r="EE98" s="45"/>
      <c r="EF98" s="45"/>
      <c r="EG98" s="45"/>
      <c r="EH98" s="45"/>
      <c r="EI98" s="45"/>
      <c r="EJ98" s="45"/>
      <c r="EK98" s="45"/>
      <c r="EL98" s="45"/>
      <c r="EM98" s="45"/>
      <c r="EN98" s="45"/>
      <c r="EO98" s="45"/>
      <c r="EP98" s="45"/>
      <c r="EQ98" s="45"/>
      <c r="ER98" s="45"/>
      <c r="ES98" s="45"/>
      <c r="ET98" s="45"/>
      <c r="EU98" s="45"/>
      <c r="EV98" s="45"/>
      <c r="EW98" s="45"/>
      <c r="EX98" s="45"/>
      <c r="EY98" s="45"/>
      <c r="EZ98" s="45"/>
      <c r="FA98" s="45"/>
      <c r="FB98" s="45"/>
      <c r="FC98" s="45"/>
      <c r="FD98" s="45"/>
      <c r="FE98" s="45"/>
      <c r="FF98" s="45"/>
      <c r="FG98" s="45"/>
      <c r="FH98" s="45"/>
      <c r="FI98" s="45"/>
      <c r="FJ98" s="45"/>
      <c r="FK98" s="45"/>
      <c r="FL98" s="45"/>
      <c r="FM98" s="45"/>
      <c r="FN98" s="45"/>
      <c r="FO98" s="45"/>
      <c r="FP98" s="45"/>
      <c r="FQ98" s="45"/>
      <c r="FR98" s="45"/>
      <c r="FS98" s="45"/>
      <c r="FT98" s="45"/>
      <c r="FU98" s="45"/>
      <c r="FV98" s="45"/>
      <c r="FW98" s="45"/>
      <c r="FX98" s="45"/>
      <c r="FY98" s="45"/>
      <c r="FZ98" s="45"/>
      <c r="GA98" s="45"/>
      <c r="GB98" s="45"/>
      <c r="GC98" s="45"/>
      <c r="GD98" s="45"/>
      <c r="GE98" s="45"/>
      <c r="GF98" s="45"/>
      <c r="GG98" s="45"/>
      <c r="GH98" s="45"/>
      <c r="GI98" s="45"/>
      <c r="GJ98" s="45"/>
      <c r="GK98" s="45"/>
      <c r="GL98" s="45"/>
      <c r="GM98" s="45"/>
      <c r="GN98" s="45"/>
      <c r="GO98" s="45"/>
      <c r="GP98" s="45"/>
      <c r="GQ98" s="45"/>
      <c r="GR98" s="45"/>
      <c r="GS98" s="45"/>
      <c r="GT98" s="45"/>
      <c r="GU98" s="45"/>
      <c r="GV98" s="45"/>
      <c r="GW98" s="45"/>
      <c r="GX98" s="45"/>
      <c r="GY98" s="45"/>
      <c r="GZ98" s="45"/>
      <c r="HA98" s="45"/>
      <c r="HB98" s="45"/>
      <c r="HC98" s="45"/>
      <c r="HD98" s="45"/>
      <c r="HE98" s="45"/>
      <c r="HF98" s="45"/>
      <c r="HG98" s="45"/>
      <c r="HH98" s="45"/>
      <c r="HI98" s="45"/>
      <c r="HJ98" s="45"/>
      <c r="HK98" s="45"/>
      <c r="HL98" s="45"/>
      <c r="HM98" s="45"/>
      <c r="HN98" s="45"/>
      <c r="HO98" s="45"/>
      <c r="HP98" s="45"/>
      <c r="HQ98" s="45"/>
      <c r="HR98" s="45"/>
      <c r="HS98" s="45"/>
      <c r="HT98" s="45"/>
      <c r="HU98" s="45"/>
      <c r="HV98" s="45"/>
      <c r="HW98" s="45"/>
      <c r="HX98" s="45"/>
      <c r="HY98" s="45"/>
      <c r="HZ98" s="45"/>
      <c r="IA98" s="45"/>
      <c r="IB98" s="45"/>
      <c r="IC98" s="45"/>
      <c r="ID98" s="45"/>
      <c r="IE98" s="45"/>
      <c r="IF98" s="45"/>
      <c r="IG98" s="45"/>
      <c r="IH98" s="45"/>
      <c r="II98" s="45"/>
      <c r="IJ98" s="45"/>
      <c r="IK98" s="45"/>
      <c r="IL98" s="45"/>
      <c r="IM98" s="45"/>
      <c r="IN98" s="45"/>
      <c r="IO98" s="45"/>
    </row>
    <row r="99" spans="1:252" s="4" customFormat="1" ht="46.5" customHeight="1" x14ac:dyDescent="0.3">
      <c r="A99" s="33" t="s">
        <v>166</v>
      </c>
      <c r="B99" s="82" t="s">
        <v>201</v>
      </c>
      <c r="C99" s="22" t="s">
        <v>183</v>
      </c>
      <c r="D99" s="83">
        <v>102.24</v>
      </c>
      <c r="E99" s="49"/>
      <c r="F99" s="50"/>
      <c r="G99" s="51"/>
      <c r="H99" s="52"/>
      <c r="I99" s="48"/>
      <c r="J99" s="50"/>
      <c r="K99" s="54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  <c r="DR99" s="45"/>
      <c r="DS99" s="45"/>
      <c r="DT99" s="45"/>
      <c r="DU99" s="45"/>
      <c r="DV99" s="45"/>
      <c r="DW99" s="45"/>
      <c r="DX99" s="45"/>
      <c r="DY99" s="45"/>
      <c r="DZ99" s="45"/>
      <c r="EA99" s="45"/>
      <c r="EB99" s="45"/>
      <c r="EC99" s="45"/>
      <c r="ED99" s="45"/>
      <c r="EE99" s="45"/>
      <c r="EF99" s="45"/>
      <c r="EG99" s="45"/>
      <c r="EH99" s="45"/>
      <c r="EI99" s="45"/>
      <c r="EJ99" s="45"/>
      <c r="EK99" s="45"/>
      <c r="EL99" s="45"/>
      <c r="EM99" s="45"/>
      <c r="EN99" s="45"/>
      <c r="EO99" s="45"/>
      <c r="EP99" s="45"/>
      <c r="EQ99" s="45"/>
      <c r="ER99" s="45"/>
      <c r="ES99" s="45"/>
      <c r="ET99" s="45"/>
      <c r="EU99" s="45"/>
      <c r="EV99" s="45"/>
      <c r="EW99" s="45"/>
      <c r="EX99" s="45"/>
      <c r="EY99" s="45"/>
      <c r="EZ99" s="45"/>
      <c r="FA99" s="45"/>
      <c r="FB99" s="45"/>
      <c r="FC99" s="45"/>
      <c r="FD99" s="45"/>
      <c r="FE99" s="45"/>
      <c r="FF99" s="45"/>
      <c r="FG99" s="45"/>
      <c r="FH99" s="45"/>
      <c r="FI99" s="45"/>
      <c r="FJ99" s="45"/>
      <c r="FK99" s="45"/>
      <c r="FL99" s="45"/>
      <c r="FM99" s="45"/>
      <c r="FN99" s="45"/>
      <c r="FO99" s="45"/>
      <c r="FP99" s="45"/>
      <c r="FQ99" s="45"/>
      <c r="FR99" s="45"/>
      <c r="FS99" s="45"/>
      <c r="FT99" s="45"/>
      <c r="FU99" s="45"/>
      <c r="FV99" s="45"/>
      <c r="FW99" s="45"/>
      <c r="FX99" s="45"/>
      <c r="FY99" s="45"/>
      <c r="FZ99" s="45"/>
      <c r="GA99" s="45"/>
      <c r="GB99" s="45"/>
      <c r="GC99" s="45"/>
      <c r="GD99" s="45"/>
      <c r="GE99" s="45"/>
      <c r="GF99" s="45"/>
      <c r="GG99" s="45"/>
      <c r="GH99" s="45"/>
      <c r="GI99" s="45"/>
      <c r="GJ99" s="45"/>
      <c r="GK99" s="45"/>
      <c r="GL99" s="45"/>
      <c r="GM99" s="45"/>
      <c r="GN99" s="45"/>
      <c r="GO99" s="45"/>
      <c r="GP99" s="45"/>
      <c r="GQ99" s="45"/>
      <c r="GR99" s="45"/>
      <c r="GS99" s="45"/>
      <c r="GT99" s="45"/>
      <c r="GU99" s="45"/>
      <c r="GV99" s="45"/>
      <c r="GW99" s="45"/>
      <c r="GX99" s="45"/>
      <c r="GY99" s="45"/>
      <c r="GZ99" s="45"/>
      <c r="HA99" s="45"/>
      <c r="HB99" s="45"/>
      <c r="HC99" s="45"/>
      <c r="HD99" s="45"/>
      <c r="HE99" s="45"/>
      <c r="HF99" s="45"/>
      <c r="HG99" s="45"/>
      <c r="HH99" s="45"/>
      <c r="HI99" s="45"/>
      <c r="HJ99" s="45"/>
      <c r="HK99" s="45"/>
      <c r="HL99" s="45"/>
      <c r="HM99" s="45"/>
      <c r="HN99" s="45"/>
      <c r="HO99" s="45"/>
      <c r="HP99" s="45"/>
      <c r="HQ99" s="45"/>
      <c r="HR99" s="45"/>
      <c r="HS99" s="45"/>
      <c r="HT99" s="45"/>
      <c r="HU99" s="45"/>
      <c r="HV99" s="45"/>
      <c r="HW99" s="45"/>
      <c r="HX99" s="45"/>
      <c r="HY99" s="45"/>
      <c r="HZ99" s="45"/>
      <c r="IA99" s="45"/>
      <c r="IB99" s="45"/>
      <c r="IC99" s="45"/>
      <c r="ID99" s="45"/>
      <c r="IE99" s="45"/>
      <c r="IF99" s="45"/>
      <c r="IG99" s="45"/>
      <c r="IH99" s="45"/>
      <c r="II99" s="45"/>
      <c r="IJ99" s="45"/>
      <c r="IK99" s="45"/>
      <c r="IL99" s="45"/>
      <c r="IM99" s="45"/>
      <c r="IN99" s="45"/>
      <c r="IO99" s="45"/>
    </row>
    <row r="100" spans="1:252" ht="45" customHeight="1" x14ac:dyDescent="0.3">
      <c r="A100" s="33" t="s">
        <v>167</v>
      </c>
      <c r="B100" s="30" t="s">
        <v>210</v>
      </c>
      <c r="C100" s="28" t="s">
        <v>8</v>
      </c>
      <c r="D100" s="104">
        <v>17.399999999999999</v>
      </c>
      <c r="E100" s="69"/>
      <c r="F100" s="70"/>
      <c r="G100" s="71"/>
      <c r="H100" s="72"/>
      <c r="I100" s="68"/>
      <c r="J100" s="70"/>
      <c r="K100" s="32"/>
      <c r="L100" s="66"/>
      <c r="M100" s="66"/>
      <c r="N100" s="66"/>
      <c r="O100" s="66"/>
      <c r="P100" s="66"/>
      <c r="Q100" s="66"/>
      <c r="R100" s="66"/>
      <c r="S100" s="66"/>
      <c r="T100" s="66"/>
      <c r="U100" s="66"/>
      <c r="V100" s="66"/>
      <c r="W100" s="66"/>
      <c r="X100" s="66"/>
      <c r="Y100" s="66"/>
      <c r="Z100" s="66"/>
      <c r="AA100" s="66"/>
      <c r="AB100" s="66"/>
      <c r="AC100" s="66"/>
      <c r="AD100" s="66"/>
      <c r="AE100" s="66"/>
      <c r="AF100" s="66"/>
      <c r="AG100" s="66"/>
      <c r="AH100" s="66"/>
      <c r="AI100" s="66"/>
      <c r="AJ100" s="66"/>
      <c r="AK100" s="66"/>
      <c r="AL100" s="66"/>
      <c r="AM100" s="66"/>
      <c r="AN100" s="66"/>
      <c r="AO100" s="66"/>
      <c r="AP100" s="66"/>
      <c r="AQ100" s="66"/>
      <c r="AR100" s="66"/>
      <c r="AS100" s="66"/>
      <c r="AT100" s="66"/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6"/>
      <c r="BN100" s="66"/>
      <c r="BO100" s="66"/>
      <c r="BP100" s="66"/>
      <c r="BQ100" s="66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6"/>
      <c r="CJ100" s="66"/>
      <c r="CK100" s="66"/>
      <c r="CL100" s="66"/>
      <c r="CM100" s="66"/>
      <c r="CN100" s="66"/>
      <c r="CO100" s="66"/>
      <c r="CP100" s="66"/>
      <c r="CQ100" s="66"/>
      <c r="CR100" s="66"/>
      <c r="CS100" s="66"/>
      <c r="CT100" s="66"/>
      <c r="CU100" s="66"/>
      <c r="CV100" s="66"/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  <c r="DH100" s="66"/>
      <c r="DI100" s="66"/>
      <c r="DJ100" s="66"/>
      <c r="DK100" s="66"/>
      <c r="DL100" s="66"/>
      <c r="DM100" s="66"/>
      <c r="DN100" s="66"/>
      <c r="DO100" s="66"/>
      <c r="DP100" s="66"/>
      <c r="DQ100" s="66"/>
      <c r="DR100" s="66"/>
      <c r="DS100" s="66"/>
      <c r="DT100" s="66"/>
      <c r="DU100" s="66"/>
      <c r="DV100" s="66"/>
      <c r="DW100" s="66"/>
      <c r="DX100" s="66"/>
      <c r="DY100" s="66"/>
      <c r="DZ100" s="66"/>
      <c r="EA100" s="66"/>
      <c r="EB100" s="66"/>
      <c r="EC100" s="66"/>
      <c r="ED100" s="66"/>
      <c r="EE100" s="66"/>
      <c r="EF100" s="66"/>
      <c r="EG100" s="66"/>
      <c r="EH100" s="66"/>
      <c r="EI100" s="66"/>
      <c r="EJ100" s="66"/>
      <c r="EK100" s="66"/>
      <c r="EL100" s="66"/>
      <c r="EM100" s="66"/>
      <c r="EN100" s="66"/>
      <c r="EO100" s="66"/>
      <c r="EP100" s="66"/>
      <c r="EQ100" s="66"/>
      <c r="ER100" s="66"/>
      <c r="ES100" s="66"/>
      <c r="ET100" s="66"/>
      <c r="EU100" s="66"/>
      <c r="EV100" s="66"/>
      <c r="EW100" s="66"/>
      <c r="EX100" s="66"/>
      <c r="EY100" s="66"/>
      <c r="EZ100" s="66"/>
      <c r="FA100" s="66"/>
      <c r="FB100" s="66"/>
      <c r="FC100" s="66"/>
      <c r="FD100" s="66"/>
      <c r="FE100" s="66"/>
      <c r="FF100" s="66"/>
      <c r="FG100" s="66"/>
      <c r="FH100" s="66"/>
      <c r="FI100" s="66"/>
      <c r="FJ100" s="66"/>
      <c r="FK100" s="66"/>
      <c r="FL100" s="66"/>
      <c r="FM100" s="66"/>
      <c r="FN100" s="66"/>
      <c r="FO100" s="66"/>
      <c r="FP100" s="66"/>
      <c r="FQ100" s="66"/>
      <c r="FR100" s="66"/>
      <c r="FS100" s="66"/>
      <c r="FT100" s="66"/>
      <c r="FU100" s="66"/>
      <c r="FV100" s="66"/>
      <c r="FW100" s="66"/>
      <c r="FX100" s="66"/>
      <c r="FY100" s="66"/>
      <c r="FZ100" s="66"/>
      <c r="GA100" s="66"/>
      <c r="GB100" s="66"/>
      <c r="GC100" s="66"/>
      <c r="GD100" s="66"/>
      <c r="GE100" s="66"/>
      <c r="GF100" s="66"/>
      <c r="GG100" s="66"/>
      <c r="GH100" s="66"/>
      <c r="GI100" s="66"/>
      <c r="GJ100" s="66"/>
      <c r="GK100" s="66"/>
      <c r="GL100" s="66"/>
      <c r="GM100" s="66"/>
      <c r="GN100" s="66"/>
      <c r="GO100" s="66"/>
      <c r="GP100" s="66"/>
      <c r="GQ100" s="66"/>
      <c r="GR100" s="66"/>
      <c r="GS100" s="66"/>
      <c r="GT100" s="66"/>
      <c r="GU100" s="66"/>
      <c r="GV100" s="66"/>
      <c r="GW100" s="66"/>
      <c r="GX100" s="66"/>
      <c r="GY100" s="66"/>
      <c r="GZ100" s="66"/>
      <c r="HA100" s="66"/>
      <c r="HB100" s="66"/>
      <c r="HC100" s="66"/>
      <c r="HD100" s="66"/>
      <c r="HE100" s="66"/>
      <c r="HF100" s="66"/>
      <c r="HG100" s="66"/>
      <c r="HH100" s="66"/>
      <c r="HI100" s="66"/>
      <c r="HJ100" s="66"/>
      <c r="HK100" s="66"/>
      <c r="HL100" s="66"/>
      <c r="HM100" s="66"/>
      <c r="HN100" s="66"/>
      <c r="HO100" s="66"/>
      <c r="HP100" s="66"/>
      <c r="HQ100" s="66"/>
      <c r="HR100" s="66"/>
      <c r="HS100" s="66"/>
      <c r="HT100" s="66"/>
      <c r="HU100" s="66"/>
      <c r="HV100" s="66"/>
      <c r="HW100" s="66"/>
      <c r="HX100" s="66"/>
      <c r="HY100" s="66"/>
      <c r="HZ100" s="66"/>
      <c r="IA100" s="66"/>
      <c r="IB100" s="66"/>
      <c r="IC100" s="66"/>
      <c r="ID100" s="66"/>
      <c r="IE100" s="66"/>
      <c r="IF100" s="66"/>
      <c r="IG100" s="66"/>
      <c r="IH100" s="66"/>
      <c r="II100" s="66"/>
      <c r="IJ100" s="66"/>
      <c r="IK100" s="66"/>
      <c r="IL100" s="66"/>
      <c r="IM100" s="66"/>
      <c r="IN100" s="66"/>
      <c r="IO100" s="66"/>
    </row>
    <row r="101" spans="1:252" s="4" customFormat="1" ht="46.5" customHeight="1" x14ac:dyDescent="0.3">
      <c r="A101" s="33" t="s">
        <v>168</v>
      </c>
      <c r="B101" s="82" t="s">
        <v>211</v>
      </c>
      <c r="C101" s="22" t="s">
        <v>183</v>
      </c>
      <c r="D101" s="84">
        <v>36.200000000000003</v>
      </c>
      <c r="E101" s="49"/>
      <c r="F101" s="50"/>
      <c r="G101" s="51"/>
      <c r="H101" s="52"/>
      <c r="I101" s="48"/>
      <c r="J101" s="50"/>
      <c r="K101" s="54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5"/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5"/>
      <c r="DT101" s="45"/>
      <c r="DU101" s="45"/>
      <c r="DV101" s="45"/>
      <c r="DW101" s="45"/>
      <c r="DX101" s="45"/>
      <c r="DY101" s="45"/>
      <c r="DZ101" s="45"/>
      <c r="EA101" s="45"/>
      <c r="EB101" s="45"/>
      <c r="EC101" s="45"/>
      <c r="ED101" s="45"/>
      <c r="EE101" s="45"/>
      <c r="EF101" s="45"/>
      <c r="EG101" s="45"/>
      <c r="EH101" s="45"/>
      <c r="EI101" s="45"/>
      <c r="EJ101" s="45"/>
      <c r="EK101" s="45"/>
      <c r="EL101" s="45"/>
      <c r="EM101" s="45"/>
      <c r="EN101" s="45"/>
      <c r="EO101" s="45"/>
      <c r="EP101" s="45"/>
      <c r="EQ101" s="45"/>
      <c r="ER101" s="45"/>
      <c r="ES101" s="45"/>
      <c r="ET101" s="45"/>
      <c r="EU101" s="45"/>
      <c r="EV101" s="45"/>
      <c r="EW101" s="45"/>
      <c r="EX101" s="45"/>
      <c r="EY101" s="45"/>
      <c r="EZ101" s="45"/>
      <c r="FA101" s="45"/>
      <c r="FB101" s="45"/>
      <c r="FC101" s="45"/>
      <c r="FD101" s="45"/>
      <c r="FE101" s="45"/>
      <c r="FF101" s="45"/>
      <c r="FG101" s="45"/>
      <c r="FH101" s="45"/>
      <c r="FI101" s="45"/>
      <c r="FJ101" s="45"/>
      <c r="FK101" s="45"/>
      <c r="FL101" s="45"/>
      <c r="FM101" s="45"/>
      <c r="FN101" s="45"/>
      <c r="FO101" s="45"/>
      <c r="FP101" s="45"/>
      <c r="FQ101" s="45"/>
      <c r="FR101" s="45"/>
      <c r="FS101" s="45"/>
      <c r="FT101" s="45"/>
      <c r="FU101" s="45"/>
      <c r="FV101" s="45"/>
      <c r="FW101" s="45"/>
      <c r="FX101" s="45"/>
      <c r="FY101" s="45"/>
      <c r="FZ101" s="45"/>
      <c r="GA101" s="45"/>
      <c r="GB101" s="45"/>
      <c r="GC101" s="45"/>
      <c r="GD101" s="45"/>
      <c r="GE101" s="45"/>
      <c r="GF101" s="45"/>
      <c r="GG101" s="45"/>
      <c r="GH101" s="45"/>
      <c r="GI101" s="45"/>
      <c r="GJ101" s="45"/>
      <c r="GK101" s="45"/>
      <c r="GL101" s="45"/>
      <c r="GM101" s="45"/>
      <c r="GN101" s="45"/>
      <c r="GO101" s="45"/>
      <c r="GP101" s="45"/>
      <c r="GQ101" s="45"/>
      <c r="GR101" s="45"/>
      <c r="GS101" s="45"/>
      <c r="GT101" s="45"/>
      <c r="GU101" s="45"/>
      <c r="GV101" s="45"/>
      <c r="GW101" s="45"/>
      <c r="GX101" s="45"/>
      <c r="GY101" s="45"/>
      <c r="GZ101" s="45"/>
      <c r="HA101" s="45"/>
      <c r="HB101" s="45"/>
      <c r="HC101" s="45"/>
      <c r="HD101" s="45"/>
      <c r="HE101" s="45"/>
      <c r="HF101" s="45"/>
      <c r="HG101" s="45"/>
      <c r="HH101" s="45"/>
      <c r="HI101" s="45"/>
      <c r="HJ101" s="45"/>
      <c r="HK101" s="45"/>
      <c r="HL101" s="45"/>
      <c r="HM101" s="45"/>
      <c r="HN101" s="45"/>
      <c r="HO101" s="45"/>
      <c r="HP101" s="45"/>
      <c r="HQ101" s="45"/>
      <c r="HR101" s="45"/>
      <c r="HS101" s="45"/>
      <c r="HT101" s="45"/>
      <c r="HU101" s="45"/>
      <c r="HV101" s="45"/>
      <c r="HW101" s="45"/>
      <c r="HX101" s="45"/>
      <c r="HY101" s="45"/>
      <c r="HZ101" s="45"/>
      <c r="IA101" s="45"/>
      <c r="IB101" s="45"/>
      <c r="IC101" s="45"/>
      <c r="ID101" s="45"/>
      <c r="IE101" s="45"/>
      <c r="IF101" s="45"/>
      <c r="IG101" s="45"/>
      <c r="IH101" s="45"/>
      <c r="II101" s="45"/>
      <c r="IJ101" s="45"/>
      <c r="IK101" s="45"/>
      <c r="IL101" s="45"/>
      <c r="IM101" s="45"/>
      <c r="IN101" s="45"/>
      <c r="IO101" s="45"/>
    </row>
    <row r="102" spans="1:252" ht="36.75" customHeight="1" x14ac:dyDescent="0.3">
      <c r="A102" s="33" t="s">
        <v>169</v>
      </c>
      <c r="B102" s="30" t="s">
        <v>202</v>
      </c>
      <c r="C102" s="28" t="s">
        <v>183</v>
      </c>
      <c r="D102" s="104">
        <v>9.8000000000000007</v>
      </c>
      <c r="E102" s="69"/>
      <c r="F102" s="70"/>
      <c r="G102" s="71"/>
      <c r="H102" s="72"/>
      <c r="I102" s="68"/>
      <c r="J102" s="70"/>
      <c r="K102" s="54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6"/>
      <c r="Z102" s="66"/>
      <c r="AA102" s="66"/>
      <c r="AB102" s="66"/>
      <c r="AC102" s="66"/>
      <c r="AD102" s="66"/>
      <c r="AE102" s="66"/>
      <c r="AF102" s="66"/>
      <c r="AG102" s="66"/>
      <c r="AH102" s="66"/>
      <c r="AI102" s="66"/>
      <c r="AJ102" s="66"/>
      <c r="AK102" s="66"/>
      <c r="AL102" s="66"/>
      <c r="AM102" s="66"/>
      <c r="AN102" s="66"/>
      <c r="AO102" s="66"/>
      <c r="AP102" s="66"/>
      <c r="AQ102" s="66"/>
      <c r="AR102" s="66"/>
      <c r="AS102" s="66"/>
      <c r="AT102" s="66"/>
      <c r="AU102" s="66"/>
      <c r="AV102" s="66"/>
      <c r="AW102" s="66"/>
      <c r="AX102" s="66"/>
      <c r="AY102" s="66"/>
      <c r="AZ102" s="66"/>
      <c r="BA102" s="66"/>
      <c r="BB102" s="66"/>
      <c r="BC102" s="66"/>
      <c r="BD102" s="66"/>
      <c r="BE102" s="66"/>
      <c r="BF102" s="66"/>
      <c r="BG102" s="66"/>
      <c r="BH102" s="66"/>
      <c r="BI102" s="66"/>
      <c r="BJ102" s="66"/>
      <c r="BK102" s="66"/>
      <c r="BL102" s="66"/>
      <c r="BM102" s="66"/>
      <c r="BN102" s="66"/>
      <c r="BO102" s="66"/>
      <c r="BP102" s="66"/>
      <c r="BQ102" s="66"/>
      <c r="BR102" s="66"/>
      <c r="BS102" s="66"/>
      <c r="BT102" s="66"/>
      <c r="BU102" s="66"/>
      <c r="BV102" s="66"/>
      <c r="BW102" s="66"/>
      <c r="BX102" s="66"/>
      <c r="BY102" s="66"/>
      <c r="BZ102" s="66"/>
      <c r="CA102" s="66"/>
      <c r="CB102" s="66"/>
      <c r="CC102" s="66"/>
      <c r="CD102" s="66"/>
      <c r="CE102" s="66"/>
      <c r="CF102" s="66"/>
      <c r="CG102" s="66"/>
      <c r="CH102" s="66"/>
      <c r="CI102" s="66"/>
      <c r="CJ102" s="66"/>
      <c r="CK102" s="66"/>
      <c r="CL102" s="66"/>
      <c r="CM102" s="66"/>
      <c r="CN102" s="66"/>
      <c r="CO102" s="66"/>
      <c r="CP102" s="66"/>
      <c r="CQ102" s="66"/>
      <c r="CR102" s="66"/>
      <c r="CS102" s="66"/>
      <c r="CT102" s="66"/>
      <c r="CU102" s="66"/>
      <c r="CV102" s="66"/>
      <c r="CW102" s="66"/>
      <c r="CX102" s="66"/>
      <c r="CY102" s="66"/>
      <c r="CZ102" s="66"/>
      <c r="DA102" s="66"/>
      <c r="DB102" s="66"/>
      <c r="DC102" s="66"/>
      <c r="DD102" s="66"/>
      <c r="DE102" s="66"/>
      <c r="DF102" s="66"/>
      <c r="DG102" s="66"/>
      <c r="DH102" s="66"/>
      <c r="DI102" s="66"/>
      <c r="DJ102" s="66"/>
      <c r="DK102" s="66"/>
      <c r="DL102" s="66"/>
      <c r="DM102" s="66"/>
      <c r="DN102" s="66"/>
      <c r="DO102" s="66"/>
      <c r="DP102" s="66"/>
      <c r="DQ102" s="66"/>
      <c r="DR102" s="66"/>
      <c r="DS102" s="66"/>
      <c r="DT102" s="66"/>
      <c r="DU102" s="66"/>
      <c r="DV102" s="66"/>
      <c r="DW102" s="66"/>
      <c r="DX102" s="66"/>
      <c r="DY102" s="66"/>
      <c r="DZ102" s="66"/>
      <c r="EA102" s="66"/>
      <c r="EB102" s="66"/>
      <c r="EC102" s="66"/>
      <c r="ED102" s="66"/>
      <c r="EE102" s="66"/>
      <c r="EF102" s="66"/>
      <c r="EG102" s="66"/>
      <c r="EH102" s="66"/>
      <c r="EI102" s="66"/>
      <c r="EJ102" s="66"/>
      <c r="EK102" s="66"/>
      <c r="EL102" s="66"/>
      <c r="EM102" s="66"/>
      <c r="EN102" s="66"/>
      <c r="EO102" s="66"/>
      <c r="EP102" s="66"/>
      <c r="EQ102" s="66"/>
      <c r="ER102" s="66"/>
      <c r="ES102" s="66"/>
      <c r="ET102" s="66"/>
      <c r="EU102" s="66"/>
      <c r="EV102" s="66"/>
      <c r="EW102" s="66"/>
      <c r="EX102" s="66"/>
      <c r="EY102" s="66"/>
      <c r="EZ102" s="66"/>
      <c r="FA102" s="66"/>
      <c r="FB102" s="66"/>
      <c r="FC102" s="66"/>
      <c r="FD102" s="66"/>
      <c r="FE102" s="66"/>
      <c r="FF102" s="66"/>
      <c r="FG102" s="66"/>
      <c r="FH102" s="66"/>
      <c r="FI102" s="66"/>
      <c r="FJ102" s="66"/>
      <c r="FK102" s="66"/>
      <c r="FL102" s="66"/>
      <c r="FM102" s="66"/>
      <c r="FN102" s="66"/>
      <c r="FO102" s="66"/>
      <c r="FP102" s="66"/>
      <c r="FQ102" s="66"/>
      <c r="FR102" s="66"/>
      <c r="FS102" s="66"/>
      <c r="FT102" s="66"/>
      <c r="FU102" s="66"/>
      <c r="FV102" s="66"/>
      <c r="FW102" s="66"/>
      <c r="FX102" s="66"/>
      <c r="FY102" s="66"/>
      <c r="FZ102" s="66"/>
      <c r="GA102" s="66"/>
      <c r="GB102" s="66"/>
      <c r="GC102" s="66"/>
      <c r="GD102" s="66"/>
      <c r="GE102" s="66"/>
      <c r="GF102" s="66"/>
      <c r="GG102" s="66"/>
      <c r="GH102" s="66"/>
      <c r="GI102" s="66"/>
      <c r="GJ102" s="66"/>
      <c r="GK102" s="66"/>
      <c r="GL102" s="66"/>
      <c r="GM102" s="66"/>
      <c r="GN102" s="66"/>
      <c r="GO102" s="66"/>
      <c r="GP102" s="66"/>
      <c r="GQ102" s="66"/>
      <c r="GR102" s="66"/>
      <c r="GS102" s="66"/>
      <c r="GT102" s="66"/>
      <c r="GU102" s="66"/>
      <c r="GV102" s="66"/>
      <c r="GW102" s="66"/>
      <c r="GX102" s="66"/>
      <c r="GY102" s="66"/>
      <c r="GZ102" s="66"/>
      <c r="HA102" s="66"/>
      <c r="HB102" s="66"/>
      <c r="HC102" s="66"/>
      <c r="HD102" s="66"/>
      <c r="HE102" s="66"/>
      <c r="HF102" s="66"/>
      <c r="HG102" s="66"/>
      <c r="HH102" s="66"/>
      <c r="HI102" s="66"/>
      <c r="HJ102" s="66"/>
      <c r="HK102" s="66"/>
      <c r="HL102" s="66"/>
      <c r="HM102" s="66"/>
      <c r="HN102" s="66"/>
      <c r="HO102" s="66"/>
      <c r="HP102" s="66"/>
      <c r="HQ102" s="66"/>
      <c r="HR102" s="66"/>
      <c r="HS102" s="66"/>
      <c r="HT102" s="66"/>
      <c r="HU102" s="66"/>
      <c r="HV102" s="66"/>
      <c r="HW102" s="66"/>
      <c r="HX102" s="66"/>
      <c r="HY102" s="66"/>
      <c r="HZ102" s="66"/>
      <c r="IA102" s="66"/>
      <c r="IB102" s="66"/>
      <c r="IC102" s="66"/>
      <c r="ID102" s="66"/>
      <c r="IE102" s="66"/>
      <c r="IF102" s="66"/>
      <c r="IG102" s="66"/>
      <c r="IH102" s="66"/>
      <c r="II102" s="66"/>
      <c r="IJ102" s="66"/>
      <c r="IK102" s="66"/>
      <c r="IL102" s="66"/>
      <c r="IM102" s="66"/>
      <c r="IN102" s="66"/>
      <c r="IO102" s="66"/>
      <c r="IP102" s="66"/>
      <c r="IQ102" s="66"/>
    </row>
    <row r="103" spans="1:252" ht="76.5" customHeight="1" x14ac:dyDescent="0.3">
      <c r="A103" s="33" t="s">
        <v>170</v>
      </c>
      <c r="B103" s="30" t="s">
        <v>108</v>
      </c>
      <c r="C103" s="28" t="s">
        <v>20</v>
      </c>
      <c r="D103" s="73">
        <f>242+92.8</f>
        <v>334.8</v>
      </c>
      <c r="E103" s="69"/>
      <c r="F103" s="70"/>
      <c r="G103" s="71"/>
      <c r="H103" s="72"/>
      <c r="I103" s="68"/>
      <c r="J103" s="70"/>
      <c r="K103" s="32"/>
      <c r="L103" s="66"/>
      <c r="M103" s="66"/>
      <c r="N103" s="66"/>
      <c r="O103" s="66"/>
      <c r="P103" s="66"/>
      <c r="Q103" s="66"/>
      <c r="R103" s="66"/>
      <c r="S103" s="66"/>
      <c r="T103" s="66"/>
      <c r="U103" s="66"/>
      <c r="V103" s="66"/>
      <c r="W103" s="66"/>
      <c r="X103" s="66"/>
      <c r="Y103" s="66"/>
      <c r="Z103" s="66"/>
      <c r="AA103" s="66"/>
      <c r="AB103" s="66"/>
      <c r="AC103" s="66"/>
      <c r="AD103" s="66"/>
      <c r="AE103" s="66"/>
      <c r="AF103" s="66"/>
      <c r="AG103" s="66"/>
      <c r="AH103" s="66"/>
      <c r="AI103" s="66"/>
      <c r="AJ103" s="66"/>
      <c r="AK103" s="66"/>
      <c r="AL103" s="66"/>
      <c r="AM103" s="66"/>
      <c r="AN103" s="66"/>
      <c r="AO103" s="66"/>
      <c r="AP103" s="66"/>
      <c r="AQ103" s="66"/>
      <c r="AR103" s="66"/>
      <c r="AS103" s="66"/>
      <c r="AT103" s="66"/>
      <c r="AU103" s="66"/>
      <c r="AV103" s="66"/>
      <c r="AW103" s="66"/>
      <c r="AX103" s="66"/>
      <c r="AY103" s="66"/>
      <c r="AZ103" s="66"/>
      <c r="BA103" s="66"/>
      <c r="BB103" s="66"/>
      <c r="BC103" s="66"/>
      <c r="BD103" s="66"/>
      <c r="BE103" s="66"/>
      <c r="BF103" s="66"/>
      <c r="BG103" s="66"/>
      <c r="BH103" s="66"/>
      <c r="BI103" s="66"/>
      <c r="BJ103" s="66"/>
      <c r="BK103" s="66"/>
      <c r="BL103" s="66"/>
      <c r="BM103" s="66"/>
      <c r="BN103" s="66"/>
      <c r="BO103" s="66"/>
      <c r="BP103" s="66"/>
      <c r="BQ103" s="66"/>
      <c r="BR103" s="66"/>
      <c r="BS103" s="66"/>
      <c r="BT103" s="66"/>
      <c r="BU103" s="66"/>
      <c r="BV103" s="66"/>
      <c r="BW103" s="66"/>
      <c r="BX103" s="66"/>
      <c r="BY103" s="66"/>
      <c r="BZ103" s="66"/>
      <c r="CA103" s="66"/>
      <c r="CB103" s="66"/>
      <c r="CC103" s="66"/>
      <c r="CD103" s="66"/>
      <c r="CE103" s="66"/>
      <c r="CF103" s="66"/>
      <c r="CG103" s="66"/>
      <c r="CH103" s="66"/>
      <c r="CI103" s="66"/>
      <c r="CJ103" s="66"/>
      <c r="CK103" s="66"/>
      <c r="CL103" s="66"/>
      <c r="CM103" s="66"/>
      <c r="CN103" s="66"/>
      <c r="CO103" s="66"/>
      <c r="CP103" s="66"/>
      <c r="CQ103" s="66"/>
      <c r="CR103" s="66"/>
      <c r="CS103" s="66"/>
      <c r="CT103" s="66"/>
      <c r="CU103" s="66"/>
      <c r="CV103" s="66"/>
      <c r="CW103" s="66"/>
      <c r="CX103" s="66"/>
      <c r="CY103" s="66"/>
      <c r="CZ103" s="66"/>
      <c r="DA103" s="66"/>
      <c r="DB103" s="66"/>
      <c r="DC103" s="66"/>
      <c r="DD103" s="66"/>
      <c r="DE103" s="66"/>
      <c r="DF103" s="66"/>
      <c r="DG103" s="66"/>
      <c r="DH103" s="66"/>
      <c r="DI103" s="66"/>
      <c r="DJ103" s="66"/>
      <c r="DK103" s="66"/>
      <c r="DL103" s="66"/>
      <c r="DM103" s="66"/>
      <c r="DN103" s="66"/>
      <c r="DO103" s="66"/>
      <c r="DP103" s="66"/>
      <c r="DQ103" s="66"/>
      <c r="DR103" s="66"/>
      <c r="DS103" s="66"/>
      <c r="DT103" s="66"/>
      <c r="DU103" s="66"/>
      <c r="DV103" s="66"/>
      <c r="DW103" s="66"/>
      <c r="DX103" s="66"/>
      <c r="DY103" s="66"/>
      <c r="DZ103" s="66"/>
      <c r="EA103" s="66"/>
      <c r="EB103" s="66"/>
      <c r="EC103" s="66"/>
      <c r="ED103" s="66"/>
      <c r="EE103" s="66"/>
      <c r="EF103" s="66"/>
      <c r="EG103" s="66"/>
      <c r="EH103" s="66"/>
      <c r="EI103" s="66"/>
      <c r="EJ103" s="66"/>
      <c r="EK103" s="66"/>
      <c r="EL103" s="66"/>
      <c r="EM103" s="66"/>
      <c r="EN103" s="66"/>
      <c r="EO103" s="66"/>
      <c r="EP103" s="66"/>
      <c r="EQ103" s="66"/>
      <c r="ER103" s="66"/>
      <c r="ES103" s="66"/>
      <c r="ET103" s="66"/>
      <c r="EU103" s="66"/>
      <c r="EV103" s="66"/>
      <c r="EW103" s="66"/>
      <c r="EX103" s="66"/>
      <c r="EY103" s="66"/>
      <c r="EZ103" s="66"/>
      <c r="FA103" s="66"/>
      <c r="FB103" s="66"/>
      <c r="FC103" s="66"/>
      <c r="FD103" s="66"/>
      <c r="FE103" s="66"/>
      <c r="FF103" s="66"/>
      <c r="FG103" s="66"/>
      <c r="FH103" s="66"/>
      <c r="FI103" s="66"/>
      <c r="FJ103" s="66"/>
      <c r="FK103" s="66"/>
      <c r="FL103" s="66"/>
      <c r="FM103" s="66"/>
      <c r="FN103" s="66"/>
      <c r="FO103" s="66"/>
      <c r="FP103" s="66"/>
      <c r="FQ103" s="66"/>
      <c r="FR103" s="66"/>
      <c r="FS103" s="66"/>
      <c r="FT103" s="66"/>
      <c r="FU103" s="66"/>
      <c r="FV103" s="66"/>
      <c r="FW103" s="66"/>
      <c r="FX103" s="66"/>
      <c r="FY103" s="66"/>
      <c r="FZ103" s="66"/>
      <c r="GA103" s="66"/>
      <c r="GB103" s="66"/>
      <c r="GC103" s="66"/>
      <c r="GD103" s="66"/>
      <c r="GE103" s="66"/>
      <c r="GF103" s="66"/>
      <c r="GG103" s="66"/>
      <c r="GH103" s="66"/>
      <c r="GI103" s="66"/>
      <c r="GJ103" s="66"/>
      <c r="GK103" s="66"/>
      <c r="GL103" s="66"/>
      <c r="GM103" s="66"/>
      <c r="GN103" s="66"/>
      <c r="GO103" s="66"/>
      <c r="GP103" s="66"/>
      <c r="GQ103" s="66"/>
      <c r="GR103" s="66"/>
      <c r="GS103" s="66"/>
      <c r="GT103" s="66"/>
      <c r="GU103" s="66"/>
      <c r="GV103" s="66"/>
      <c r="GW103" s="66"/>
      <c r="GX103" s="66"/>
      <c r="GY103" s="66"/>
      <c r="GZ103" s="66"/>
      <c r="HA103" s="66"/>
      <c r="HB103" s="66"/>
      <c r="HC103" s="66"/>
      <c r="HD103" s="66"/>
      <c r="HE103" s="66"/>
      <c r="HF103" s="66"/>
      <c r="HG103" s="66"/>
      <c r="HH103" s="66"/>
      <c r="HI103" s="66"/>
      <c r="HJ103" s="66"/>
      <c r="HK103" s="66"/>
      <c r="HL103" s="66"/>
      <c r="HM103" s="66"/>
      <c r="HN103" s="66"/>
      <c r="HO103" s="66"/>
      <c r="HP103" s="66"/>
      <c r="HQ103" s="66"/>
      <c r="HR103" s="66"/>
      <c r="HS103" s="66"/>
      <c r="HT103" s="66"/>
      <c r="HU103" s="66"/>
      <c r="HV103" s="66"/>
      <c r="HW103" s="66"/>
      <c r="HX103" s="66"/>
      <c r="HY103" s="66"/>
      <c r="HZ103" s="66"/>
      <c r="IA103" s="66"/>
      <c r="IB103" s="66"/>
      <c r="IC103" s="66"/>
      <c r="ID103" s="66"/>
      <c r="IE103" s="66"/>
      <c r="IF103" s="66"/>
      <c r="IG103" s="66"/>
      <c r="IH103" s="66"/>
      <c r="II103" s="66"/>
      <c r="IJ103" s="66"/>
      <c r="IK103" s="66"/>
      <c r="IL103" s="66"/>
      <c r="IM103" s="66"/>
      <c r="IN103" s="66"/>
      <c r="IO103" s="66"/>
    </row>
    <row r="104" spans="1:252" ht="39.75" customHeight="1" x14ac:dyDescent="0.3">
      <c r="A104" s="33" t="s">
        <v>171</v>
      </c>
      <c r="B104" s="30" t="s">
        <v>109</v>
      </c>
      <c r="C104" s="28" t="s">
        <v>8</v>
      </c>
      <c r="D104" s="73">
        <v>34.799999999999997</v>
      </c>
      <c r="E104" s="69"/>
      <c r="F104" s="70"/>
      <c r="G104" s="71"/>
      <c r="H104" s="72"/>
      <c r="I104" s="68"/>
      <c r="J104" s="70"/>
      <c r="K104" s="32"/>
      <c r="L104" s="66"/>
      <c r="M104" s="66"/>
      <c r="N104" s="66"/>
      <c r="O104" s="66"/>
      <c r="P104" s="66"/>
      <c r="Q104" s="66"/>
      <c r="R104" s="66"/>
      <c r="S104" s="66"/>
      <c r="T104" s="66"/>
      <c r="U104" s="66"/>
      <c r="V104" s="66"/>
      <c r="W104" s="66"/>
      <c r="X104" s="66"/>
      <c r="Y104" s="66"/>
      <c r="Z104" s="66"/>
      <c r="AA104" s="66"/>
      <c r="AB104" s="66"/>
      <c r="AC104" s="66"/>
      <c r="AD104" s="66"/>
      <c r="AE104" s="66"/>
      <c r="AF104" s="66"/>
      <c r="AG104" s="66"/>
      <c r="AH104" s="66"/>
      <c r="AI104" s="66"/>
      <c r="AJ104" s="66"/>
      <c r="AK104" s="66"/>
      <c r="AL104" s="66"/>
      <c r="AM104" s="66"/>
      <c r="AN104" s="66"/>
      <c r="AO104" s="66"/>
      <c r="AP104" s="66"/>
      <c r="AQ104" s="66"/>
      <c r="AR104" s="66"/>
      <c r="AS104" s="66"/>
      <c r="AT104" s="66"/>
      <c r="AU104" s="66"/>
      <c r="AV104" s="66"/>
      <c r="AW104" s="66"/>
      <c r="AX104" s="66"/>
      <c r="AY104" s="66"/>
      <c r="AZ104" s="66"/>
      <c r="BA104" s="66"/>
      <c r="BB104" s="66"/>
      <c r="BC104" s="66"/>
      <c r="BD104" s="66"/>
      <c r="BE104" s="66"/>
      <c r="BF104" s="66"/>
      <c r="BG104" s="66"/>
      <c r="BH104" s="66"/>
      <c r="BI104" s="66"/>
      <c r="BJ104" s="66"/>
      <c r="BK104" s="66"/>
      <c r="BL104" s="66"/>
      <c r="BM104" s="66"/>
      <c r="BN104" s="66"/>
      <c r="BO104" s="66"/>
      <c r="BP104" s="66"/>
      <c r="BQ104" s="66"/>
      <c r="BR104" s="66"/>
      <c r="BS104" s="66"/>
      <c r="BT104" s="66"/>
      <c r="BU104" s="66"/>
      <c r="BV104" s="66"/>
      <c r="BW104" s="66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6"/>
      <c r="CJ104" s="66"/>
      <c r="CK104" s="66"/>
      <c r="CL104" s="66"/>
      <c r="CM104" s="66"/>
      <c r="CN104" s="66"/>
      <c r="CO104" s="66"/>
      <c r="CP104" s="66"/>
      <c r="CQ104" s="66"/>
      <c r="CR104" s="66"/>
      <c r="CS104" s="66"/>
      <c r="CT104" s="66"/>
      <c r="CU104" s="66"/>
      <c r="CV104" s="66"/>
      <c r="CW104" s="66"/>
      <c r="CX104" s="66"/>
      <c r="CY104" s="66"/>
      <c r="CZ104" s="66"/>
      <c r="DA104" s="66"/>
      <c r="DB104" s="66"/>
      <c r="DC104" s="66"/>
      <c r="DD104" s="66"/>
      <c r="DE104" s="66"/>
      <c r="DF104" s="66"/>
      <c r="DG104" s="66"/>
      <c r="DH104" s="66"/>
      <c r="DI104" s="66"/>
      <c r="DJ104" s="66"/>
      <c r="DK104" s="66"/>
      <c r="DL104" s="66"/>
      <c r="DM104" s="66"/>
      <c r="DN104" s="66"/>
      <c r="DO104" s="66"/>
      <c r="DP104" s="66"/>
      <c r="DQ104" s="66"/>
      <c r="DR104" s="66"/>
      <c r="DS104" s="66"/>
      <c r="DT104" s="66"/>
      <c r="DU104" s="66"/>
      <c r="DV104" s="66"/>
      <c r="DW104" s="66"/>
      <c r="DX104" s="66"/>
      <c r="DY104" s="66"/>
      <c r="DZ104" s="66"/>
      <c r="EA104" s="66"/>
      <c r="EB104" s="66"/>
      <c r="EC104" s="66"/>
      <c r="ED104" s="66"/>
      <c r="EE104" s="66"/>
      <c r="EF104" s="66"/>
      <c r="EG104" s="66"/>
      <c r="EH104" s="66"/>
      <c r="EI104" s="66"/>
      <c r="EJ104" s="66"/>
      <c r="EK104" s="66"/>
      <c r="EL104" s="66"/>
      <c r="EM104" s="66"/>
      <c r="EN104" s="66"/>
      <c r="EO104" s="66"/>
      <c r="EP104" s="66"/>
      <c r="EQ104" s="66"/>
      <c r="ER104" s="66"/>
      <c r="ES104" s="66"/>
      <c r="ET104" s="66"/>
      <c r="EU104" s="66"/>
      <c r="EV104" s="66"/>
      <c r="EW104" s="66"/>
      <c r="EX104" s="66"/>
      <c r="EY104" s="66"/>
      <c r="EZ104" s="66"/>
      <c r="FA104" s="66"/>
      <c r="FB104" s="66"/>
      <c r="FC104" s="66"/>
      <c r="FD104" s="66"/>
      <c r="FE104" s="66"/>
      <c r="FF104" s="66"/>
      <c r="FG104" s="66"/>
      <c r="FH104" s="66"/>
      <c r="FI104" s="66"/>
      <c r="FJ104" s="66"/>
      <c r="FK104" s="66"/>
      <c r="FL104" s="66"/>
      <c r="FM104" s="66"/>
      <c r="FN104" s="66"/>
      <c r="FO104" s="66"/>
      <c r="FP104" s="66"/>
      <c r="FQ104" s="66"/>
      <c r="FR104" s="66"/>
      <c r="FS104" s="66"/>
      <c r="FT104" s="66"/>
      <c r="FU104" s="66"/>
      <c r="FV104" s="66"/>
      <c r="FW104" s="66"/>
      <c r="FX104" s="66"/>
      <c r="FY104" s="66"/>
      <c r="FZ104" s="66"/>
      <c r="GA104" s="66"/>
      <c r="GB104" s="66"/>
      <c r="GC104" s="66"/>
      <c r="GD104" s="66"/>
      <c r="GE104" s="66"/>
      <c r="GF104" s="66"/>
      <c r="GG104" s="66"/>
      <c r="GH104" s="66"/>
      <c r="GI104" s="66"/>
      <c r="GJ104" s="66"/>
      <c r="GK104" s="66"/>
      <c r="GL104" s="66"/>
      <c r="GM104" s="66"/>
      <c r="GN104" s="66"/>
      <c r="GO104" s="66"/>
      <c r="GP104" s="66"/>
      <c r="GQ104" s="66"/>
      <c r="GR104" s="66"/>
      <c r="GS104" s="66"/>
      <c r="GT104" s="66"/>
      <c r="GU104" s="66"/>
      <c r="GV104" s="66"/>
      <c r="GW104" s="66"/>
      <c r="GX104" s="66"/>
      <c r="GY104" s="66"/>
      <c r="GZ104" s="66"/>
      <c r="HA104" s="66"/>
      <c r="HB104" s="66"/>
      <c r="HC104" s="66"/>
      <c r="HD104" s="66"/>
      <c r="HE104" s="66"/>
      <c r="HF104" s="66"/>
      <c r="HG104" s="66"/>
      <c r="HH104" s="66"/>
      <c r="HI104" s="66"/>
      <c r="HJ104" s="66"/>
      <c r="HK104" s="66"/>
      <c r="HL104" s="66"/>
      <c r="HM104" s="66"/>
      <c r="HN104" s="66"/>
      <c r="HO104" s="66"/>
      <c r="HP104" s="66"/>
      <c r="HQ104" s="66"/>
      <c r="HR104" s="66"/>
      <c r="HS104" s="66"/>
      <c r="HT104" s="66"/>
      <c r="HU104" s="66"/>
      <c r="HV104" s="66"/>
      <c r="HW104" s="66"/>
      <c r="HX104" s="66"/>
      <c r="HY104" s="66"/>
      <c r="HZ104" s="66"/>
      <c r="IA104" s="66"/>
      <c r="IB104" s="66"/>
      <c r="IC104" s="66"/>
      <c r="ID104" s="66"/>
      <c r="IE104" s="66"/>
      <c r="IF104" s="66"/>
      <c r="IG104" s="66"/>
      <c r="IH104" s="66"/>
      <c r="II104" s="66"/>
      <c r="IJ104" s="66"/>
      <c r="IK104" s="66"/>
      <c r="IL104" s="66"/>
      <c r="IM104" s="66"/>
      <c r="IN104" s="66"/>
      <c r="IO104" s="66"/>
    </row>
    <row r="105" spans="1:252" s="66" customFormat="1" ht="95.25" customHeight="1" x14ac:dyDescent="0.3">
      <c r="A105" s="33" t="s">
        <v>213</v>
      </c>
      <c r="B105" s="30" t="s">
        <v>110</v>
      </c>
      <c r="C105" s="28" t="s">
        <v>20</v>
      </c>
      <c r="D105" s="73">
        <f>242+92.8</f>
        <v>334.8</v>
      </c>
      <c r="E105" s="69"/>
      <c r="F105" s="70"/>
      <c r="G105" s="71"/>
      <c r="H105" s="72"/>
      <c r="I105" s="68"/>
      <c r="J105" s="70"/>
      <c r="K105" s="32"/>
      <c r="IR105" s="110"/>
    </row>
    <row r="106" spans="1:252" s="4" customFormat="1" ht="48" customHeight="1" x14ac:dyDescent="0.2">
      <c r="A106" s="33" t="s">
        <v>238</v>
      </c>
      <c r="B106" s="82" t="s">
        <v>215</v>
      </c>
      <c r="C106" s="22" t="s">
        <v>183</v>
      </c>
      <c r="D106" s="84">
        <v>384</v>
      </c>
      <c r="E106" s="22"/>
      <c r="F106" s="23"/>
      <c r="G106" s="22"/>
      <c r="H106" s="23"/>
      <c r="I106" s="22"/>
      <c r="J106" s="23"/>
      <c r="K106" s="54"/>
    </row>
    <row r="107" spans="1:252" s="4" customFormat="1" ht="48" customHeight="1" x14ac:dyDescent="0.2">
      <c r="A107" s="64"/>
      <c r="B107" s="82" t="s">
        <v>221</v>
      </c>
      <c r="C107" s="28" t="s">
        <v>72</v>
      </c>
      <c r="D107" s="84">
        <v>1008</v>
      </c>
      <c r="E107" s="22"/>
      <c r="F107" s="23"/>
      <c r="G107" s="22"/>
      <c r="H107" s="23"/>
      <c r="I107" s="22"/>
      <c r="J107" s="23"/>
      <c r="K107" s="54"/>
    </row>
    <row r="108" spans="1:252" s="4" customFormat="1" ht="83.25" customHeight="1" x14ac:dyDescent="0.2">
      <c r="A108" s="64">
        <v>68</v>
      </c>
      <c r="B108" s="82" t="s">
        <v>216</v>
      </c>
      <c r="C108" s="22" t="s">
        <v>183</v>
      </c>
      <c r="D108" s="84">
        <v>38.5</v>
      </c>
      <c r="E108" s="22"/>
      <c r="F108" s="23"/>
      <c r="G108" s="22"/>
      <c r="H108" s="23"/>
      <c r="I108" s="22"/>
      <c r="J108" s="23"/>
      <c r="K108" s="54"/>
    </row>
    <row r="109" spans="1:252" s="4" customFormat="1" ht="46.5" customHeight="1" x14ac:dyDescent="0.3">
      <c r="A109" s="47" t="s">
        <v>239</v>
      </c>
      <c r="B109" s="82" t="s">
        <v>203</v>
      </c>
      <c r="C109" s="22" t="s">
        <v>183</v>
      </c>
      <c r="D109" s="84">
        <v>122</v>
      </c>
      <c r="E109" s="49"/>
      <c r="F109" s="50"/>
      <c r="G109" s="51"/>
      <c r="H109" s="52"/>
      <c r="I109" s="48"/>
      <c r="J109" s="50"/>
      <c r="K109" s="54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5"/>
      <c r="BQ109" s="45"/>
      <c r="BR109" s="45"/>
      <c r="BS109" s="45"/>
      <c r="BT109" s="45"/>
      <c r="BU109" s="45"/>
      <c r="BV109" s="45"/>
      <c r="BW109" s="45"/>
      <c r="BX109" s="45"/>
      <c r="BY109" s="45"/>
      <c r="BZ109" s="45"/>
      <c r="CA109" s="45"/>
      <c r="CB109" s="45"/>
      <c r="CC109" s="45"/>
      <c r="CD109" s="45"/>
      <c r="CE109" s="45"/>
      <c r="CF109" s="45"/>
      <c r="CG109" s="45"/>
      <c r="CH109" s="45"/>
      <c r="CI109" s="45"/>
      <c r="CJ109" s="45"/>
      <c r="CK109" s="45"/>
      <c r="CL109" s="45"/>
      <c r="CM109" s="45"/>
      <c r="CN109" s="45"/>
      <c r="CO109" s="45"/>
      <c r="CP109" s="45"/>
      <c r="CQ109" s="45"/>
      <c r="CR109" s="45"/>
      <c r="CS109" s="45"/>
      <c r="CT109" s="45"/>
      <c r="CU109" s="45"/>
      <c r="CV109" s="45"/>
      <c r="CW109" s="45"/>
      <c r="CX109" s="45"/>
      <c r="CY109" s="45"/>
      <c r="CZ109" s="45"/>
      <c r="DA109" s="45"/>
      <c r="DB109" s="45"/>
      <c r="DC109" s="45"/>
      <c r="DD109" s="45"/>
      <c r="DE109" s="45"/>
      <c r="DF109" s="45"/>
      <c r="DG109" s="45"/>
      <c r="DH109" s="45"/>
      <c r="DI109" s="45"/>
      <c r="DJ109" s="45"/>
      <c r="DK109" s="45"/>
      <c r="DL109" s="45"/>
      <c r="DM109" s="45"/>
      <c r="DN109" s="45"/>
      <c r="DO109" s="45"/>
      <c r="DP109" s="45"/>
      <c r="DQ109" s="45"/>
      <c r="DR109" s="45"/>
      <c r="DS109" s="45"/>
      <c r="DT109" s="45"/>
      <c r="DU109" s="45"/>
      <c r="DV109" s="45"/>
      <c r="DW109" s="45"/>
      <c r="DX109" s="45"/>
      <c r="DY109" s="45"/>
      <c r="DZ109" s="45"/>
      <c r="EA109" s="45"/>
      <c r="EB109" s="45"/>
      <c r="EC109" s="45"/>
      <c r="ED109" s="45"/>
      <c r="EE109" s="45"/>
      <c r="EF109" s="45"/>
      <c r="EG109" s="45"/>
      <c r="EH109" s="45"/>
      <c r="EI109" s="45"/>
      <c r="EJ109" s="45"/>
      <c r="EK109" s="45"/>
      <c r="EL109" s="45"/>
      <c r="EM109" s="45"/>
      <c r="EN109" s="45"/>
      <c r="EO109" s="45"/>
      <c r="EP109" s="45"/>
      <c r="EQ109" s="45"/>
      <c r="ER109" s="45"/>
      <c r="ES109" s="45"/>
      <c r="ET109" s="45"/>
      <c r="EU109" s="45"/>
      <c r="EV109" s="45"/>
      <c r="EW109" s="45"/>
      <c r="EX109" s="45"/>
      <c r="EY109" s="45"/>
      <c r="EZ109" s="45"/>
      <c r="FA109" s="45"/>
      <c r="FB109" s="45"/>
      <c r="FC109" s="45"/>
      <c r="FD109" s="45"/>
      <c r="FE109" s="45"/>
      <c r="FF109" s="45"/>
      <c r="FG109" s="45"/>
      <c r="FH109" s="45"/>
      <c r="FI109" s="45"/>
      <c r="FJ109" s="45"/>
      <c r="FK109" s="45"/>
      <c r="FL109" s="45"/>
      <c r="FM109" s="45"/>
      <c r="FN109" s="45"/>
      <c r="FO109" s="45"/>
      <c r="FP109" s="45"/>
      <c r="FQ109" s="45"/>
      <c r="FR109" s="45"/>
      <c r="FS109" s="45"/>
      <c r="FT109" s="45"/>
      <c r="FU109" s="45"/>
      <c r="FV109" s="45"/>
      <c r="FW109" s="45"/>
      <c r="FX109" s="45"/>
      <c r="FY109" s="45"/>
      <c r="FZ109" s="45"/>
      <c r="GA109" s="45"/>
      <c r="GB109" s="45"/>
      <c r="GC109" s="45"/>
      <c r="GD109" s="45"/>
      <c r="GE109" s="45"/>
      <c r="GF109" s="45"/>
      <c r="GG109" s="45"/>
      <c r="GH109" s="45"/>
      <c r="GI109" s="45"/>
      <c r="GJ109" s="45"/>
      <c r="GK109" s="45"/>
      <c r="GL109" s="45"/>
      <c r="GM109" s="45"/>
      <c r="GN109" s="45"/>
      <c r="GO109" s="45"/>
      <c r="GP109" s="45"/>
      <c r="GQ109" s="45"/>
      <c r="GR109" s="45"/>
      <c r="GS109" s="45"/>
      <c r="GT109" s="45"/>
      <c r="GU109" s="45"/>
      <c r="GV109" s="45"/>
      <c r="GW109" s="45"/>
      <c r="GX109" s="45"/>
      <c r="GY109" s="45"/>
      <c r="GZ109" s="45"/>
      <c r="HA109" s="45"/>
      <c r="HB109" s="45"/>
      <c r="HC109" s="45"/>
      <c r="HD109" s="45"/>
      <c r="HE109" s="45"/>
      <c r="HF109" s="45"/>
      <c r="HG109" s="45"/>
      <c r="HH109" s="45"/>
      <c r="HI109" s="45"/>
      <c r="HJ109" s="45"/>
      <c r="HK109" s="45"/>
      <c r="HL109" s="45"/>
      <c r="HM109" s="45"/>
      <c r="HN109" s="45"/>
      <c r="HO109" s="45"/>
      <c r="HP109" s="45"/>
      <c r="HQ109" s="45"/>
      <c r="HR109" s="45"/>
      <c r="HS109" s="45"/>
      <c r="HT109" s="45"/>
      <c r="HU109" s="45"/>
      <c r="HV109" s="45"/>
      <c r="HW109" s="45"/>
      <c r="HX109" s="45"/>
      <c r="HY109" s="45"/>
      <c r="HZ109" s="45"/>
      <c r="IA109" s="45"/>
      <c r="IB109" s="45"/>
      <c r="IC109" s="45"/>
      <c r="ID109" s="45"/>
      <c r="IE109" s="45"/>
      <c r="IF109" s="45"/>
      <c r="IG109" s="45"/>
      <c r="IH109" s="45"/>
      <c r="II109" s="45"/>
      <c r="IJ109" s="45"/>
      <c r="IK109" s="45"/>
      <c r="IL109" s="45"/>
      <c r="IM109" s="45"/>
      <c r="IN109" s="45"/>
      <c r="IO109" s="45"/>
    </row>
    <row r="110" spans="1:252" ht="72.75" customHeight="1" x14ac:dyDescent="0.2">
      <c r="A110" s="75">
        <v>70</v>
      </c>
      <c r="B110" s="30" t="s">
        <v>204</v>
      </c>
      <c r="C110" s="46" t="s">
        <v>183</v>
      </c>
      <c r="D110" s="104">
        <v>472</v>
      </c>
      <c r="E110" s="28"/>
      <c r="F110" s="29"/>
      <c r="G110" s="28"/>
      <c r="H110" s="29"/>
      <c r="I110" s="28"/>
      <c r="J110" s="29"/>
      <c r="K110" s="54"/>
    </row>
    <row r="111" spans="1:252" ht="51.75" customHeight="1" x14ac:dyDescent="0.2">
      <c r="A111" s="27">
        <v>71</v>
      </c>
      <c r="B111" s="82" t="s">
        <v>205</v>
      </c>
      <c r="C111" s="28" t="s">
        <v>20</v>
      </c>
      <c r="D111" s="84">
        <v>118</v>
      </c>
      <c r="E111" s="28"/>
      <c r="F111" s="29"/>
      <c r="G111" s="28"/>
      <c r="H111" s="29"/>
      <c r="I111" s="28"/>
      <c r="J111" s="29"/>
      <c r="K111" s="54"/>
    </row>
    <row r="112" spans="1:252" ht="37.5" customHeight="1" thickBot="1" x14ac:dyDescent="0.25">
      <c r="A112" s="27">
        <v>72</v>
      </c>
      <c r="B112" s="82" t="s">
        <v>48</v>
      </c>
      <c r="C112" s="28" t="s">
        <v>8</v>
      </c>
      <c r="D112" s="84">
        <v>28</v>
      </c>
      <c r="E112" s="28"/>
      <c r="F112" s="29"/>
      <c r="G112" s="28"/>
      <c r="H112" s="29"/>
      <c r="I112" s="28"/>
      <c r="J112" s="29"/>
      <c r="K112" s="54"/>
    </row>
    <row r="113" spans="1:11" s="99" customFormat="1" ht="27.75" customHeight="1" thickBot="1" x14ac:dyDescent="0.25">
      <c r="A113" s="85"/>
      <c r="B113" s="86" t="s">
        <v>3</v>
      </c>
      <c r="C113" s="87"/>
      <c r="D113" s="88"/>
      <c r="E113" s="97"/>
      <c r="F113" s="97"/>
      <c r="G113" s="97"/>
      <c r="H113" s="97"/>
      <c r="I113" s="97"/>
      <c r="J113" s="97"/>
      <c r="K113" s="98"/>
    </row>
    <row r="114" spans="1:11" s="99" customFormat="1" ht="27.75" customHeight="1" thickBot="1" x14ac:dyDescent="0.25">
      <c r="A114" s="100"/>
      <c r="B114" s="65" t="s">
        <v>217</v>
      </c>
      <c r="C114" s="28"/>
      <c r="D114" s="101"/>
      <c r="E114" s="102"/>
      <c r="F114" s="102"/>
      <c r="G114" s="102"/>
      <c r="H114" s="102"/>
      <c r="I114" s="102"/>
      <c r="J114" s="102"/>
      <c r="K114" s="103"/>
    </row>
    <row r="115" spans="1:11" s="99" customFormat="1" ht="27.75" customHeight="1" thickBot="1" x14ac:dyDescent="0.25">
      <c r="A115" s="85"/>
      <c r="B115" s="86" t="s">
        <v>6</v>
      </c>
      <c r="C115" s="87"/>
      <c r="D115" s="88"/>
      <c r="E115" s="97"/>
      <c r="F115" s="97"/>
      <c r="G115" s="97"/>
      <c r="H115" s="97"/>
      <c r="I115" s="97"/>
      <c r="J115" s="97"/>
      <c r="K115" s="98"/>
    </row>
  </sheetData>
  <autoFilter ref="A8:K115"/>
  <mergeCells count="11">
    <mergeCell ref="A1:K1"/>
    <mergeCell ref="A3:K3"/>
    <mergeCell ref="G6:H6"/>
    <mergeCell ref="I6:J6"/>
    <mergeCell ref="A4:K4"/>
    <mergeCell ref="B5:K5"/>
    <mergeCell ref="A6:A7"/>
    <mergeCell ref="B6:B7"/>
    <mergeCell ref="C6:C7"/>
    <mergeCell ref="D6:D7"/>
    <mergeCell ref="E6:F6"/>
  </mergeCells>
  <pageMargins left="0.2" right="0.19" top="0.17" bottom="0.21" header="0.17" footer="0.16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Nakrebi</vt:lpstr>
      <vt:lpstr>N1</vt:lpstr>
      <vt:lpstr>N2</vt:lpstr>
      <vt:lpstr>N3</vt:lpstr>
      <vt:lpstr>'N1'!Print_Area</vt:lpstr>
      <vt:lpstr>'N2'!Print_Area</vt:lpstr>
      <vt:lpstr>'N3'!Print_Area</vt:lpstr>
      <vt:lpstr>Nakrebi!Print_Area</vt:lpstr>
      <vt:lpstr>'N1'!Print_Titles</vt:lpstr>
      <vt:lpstr>'N2'!Print_Titles</vt:lpstr>
      <vt:lpstr>'N3'!Print_Titles</vt:lpstr>
    </vt:vector>
  </TitlesOfParts>
  <Company>ARCHSTUDIA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Irakli Ptskialadze</cp:lastModifiedBy>
  <cp:lastPrinted>2018-06-18T11:51:02Z</cp:lastPrinted>
  <dcterms:created xsi:type="dcterms:W3CDTF">2003-08-20T10:56:57Z</dcterms:created>
  <dcterms:modified xsi:type="dcterms:W3CDTF">2018-06-27T10:19:11Z</dcterms:modified>
</cp:coreProperties>
</file>