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Door List" sheetId="1" r:id="rId1"/>
  </sheets>
  <calcPr calcId="144525"/>
</workbook>
</file>

<file path=xl/calcChain.xml><?xml version="1.0" encoding="utf-8"?>
<calcChain xmlns="http://schemas.openxmlformats.org/spreadsheetml/2006/main">
  <c r="E39" i="1" l="1"/>
  <c r="J39" i="1"/>
  <c r="K39" i="1" s="1"/>
  <c r="J4" i="1"/>
  <c r="K21" i="1"/>
  <c r="J21" i="1"/>
  <c r="E38" i="1" l="1"/>
  <c r="J38" i="1"/>
  <c r="E40" i="1"/>
  <c r="J40" i="1"/>
  <c r="J37" i="1"/>
  <c r="E37" i="1"/>
  <c r="J19" i="1"/>
  <c r="E32" i="1"/>
  <c r="J32" i="1"/>
  <c r="J34" i="1" s="1"/>
  <c r="K33" i="1"/>
  <c r="J33" i="1"/>
  <c r="E33" i="1"/>
  <c r="J29" i="1"/>
  <c r="E29" i="1"/>
  <c r="J28" i="1"/>
  <c r="E28" i="1"/>
  <c r="E20" i="1"/>
  <c r="J20" i="1"/>
  <c r="E13" i="1"/>
  <c r="J13" i="1"/>
  <c r="K13" i="1" s="1"/>
  <c r="E11" i="1"/>
  <c r="J11" i="1"/>
  <c r="K11" i="1" s="1"/>
  <c r="J12" i="1"/>
  <c r="E12" i="1"/>
  <c r="J10" i="1"/>
  <c r="E10" i="1"/>
  <c r="E6" i="1"/>
  <c r="J6" i="1"/>
  <c r="K6" i="1" s="1"/>
  <c r="J25" i="1"/>
  <c r="J24" i="1"/>
  <c r="J23" i="1"/>
  <c r="J7" i="1"/>
  <c r="J8" i="1"/>
  <c r="J9" i="1"/>
  <c r="J14" i="1"/>
  <c r="J15" i="1"/>
  <c r="J16" i="1"/>
  <c r="J5" i="1"/>
  <c r="J41" i="1" l="1"/>
  <c r="K20" i="1"/>
  <c r="K12" i="1"/>
  <c r="K28" i="1"/>
  <c r="K29" i="1"/>
  <c r="J30" i="1"/>
  <c r="K40" i="1"/>
  <c r="K38" i="1"/>
  <c r="K37" i="1"/>
  <c r="K41" i="1" s="1"/>
  <c r="K32" i="1"/>
  <c r="K34" i="1" s="1"/>
  <c r="K10" i="1"/>
  <c r="J26" i="1"/>
  <c r="E25" i="1"/>
  <c r="K25" i="1" s="1"/>
  <c r="E24" i="1"/>
  <c r="K24" i="1" s="1"/>
  <c r="E23" i="1"/>
  <c r="K23" i="1" s="1"/>
  <c r="J17" i="1"/>
  <c r="E5" i="1"/>
  <c r="K5" i="1" s="1"/>
  <c r="E7" i="1"/>
  <c r="K7" i="1" s="1"/>
  <c r="E8" i="1"/>
  <c r="K8" i="1" s="1"/>
  <c r="E9" i="1"/>
  <c r="K9" i="1" s="1"/>
  <c r="E14" i="1"/>
  <c r="K14" i="1" s="1"/>
  <c r="E15" i="1"/>
  <c r="K15" i="1" s="1"/>
  <c r="E16" i="1"/>
  <c r="K16" i="1" s="1"/>
  <c r="E19" i="1"/>
  <c r="K19" i="1"/>
  <c r="E4" i="1"/>
  <c r="K4" i="1" s="1"/>
  <c r="K30" i="1" l="1"/>
  <c r="K26" i="1"/>
  <c r="K17" i="1"/>
</calcChain>
</file>

<file path=xl/sharedStrings.xml><?xml version="1.0" encoding="utf-8"?>
<sst xmlns="http://schemas.openxmlformats.org/spreadsheetml/2006/main" count="84" uniqueCount="53">
  <si>
    <t>karis sigane mm</t>
  </si>
  <si>
    <t>karis simaRle mm</t>
  </si>
  <si>
    <t>raodenoba c</t>
  </si>
  <si>
    <t>karis indeqsi</t>
  </si>
  <si>
    <t>erTeulis farTi m2</t>
  </si>
  <si>
    <t>karis tipis   jamuri farTi m2</t>
  </si>
  <si>
    <t>masala</t>
  </si>
  <si>
    <t>damatebiTi maxasiaTebeli</t>
  </si>
  <si>
    <t>MDF</t>
  </si>
  <si>
    <t>cxauriT</t>
  </si>
  <si>
    <t>cecxlgamZle liTonis ormagi,. cecxlmedegoba 60 wuTi.   daTbunebiT.(qva bamba)</t>
  </si>
  <si>
    <t>saxanZro spec saxelurebiT orive mxares</t>
  </si>
  <si>
    <t>miniT</t>
  </si>
  <si>
    <t>Total</t>
  </si>
  <si>
    <t>Dk5s</t>
  </si>
  <si>
    <t>Dk5</t>
  </si>
  <si>
    <t>k4</t>
  </si>
  <si>
    <t>k2</t>
  </si>
  <si>
    <t>k1</t>
  </si>
  <si>
    <t>k6</t>
  </si>
  <si>
    <t>k10s</t>
  </si>
  <si>
    <t>saoperacios kari</t>
  </si>
  <si>
    <t>k11s</t>
  </si>
  <si>
    <t>k11x</t>
  </si>
  <si>
    <t>sxveni</t>
  </si>
  <si>
    <t>pirveli sarTuli</t>
  </si>
  <si>
    <t>meore sarTuli</t>
  </si>
  <si>
    <t>mesame sarTuli</t>
  </si>
  <si>
    <t>k3</t>
  </si>
  <si>
    <t>k8</t>
  </si>
  <si>
    <t>Dk7</t>
  </si>
  <si>
    <t>Dk7p</t>
  </si>
  <si>
    <t>k8p</t>
  </si>
  <si>
    <t>k8x</t>
  </si>
  <si>
    <t>Dk5r</t>
  </si>
  <si>
    <t>rendgenis kari</t>
  </si>
  <si>
    <t>k10m</t>
  </si>
  <si>
    <t>k9m</t>
  </si>
  <si>
    <t>k11m</t>
  </si>
  <si>
    <t>k10r</t>
  </si>
  <si>
    <t>k8l</t>
  </si>
  <si>
    <t>liTonis kari</t>
  </si>
  <si>
    <t>k7l</t>
  </si>
  <si>
    <t>k11g</t>
  </si>
  <si>
    <t>k12g</t>
  </si>
  <si>
    <t>k13g</t>
  </si>
  <si>
    <t>hermetuli</t>
  </si>
  <si>
    <r>
      <t>180</t>
    </r>
    <r>
      <rPr>
        <sz val="9"/>
        <rFont val="Calibri"/>
        <family val="2"/>
      </rPr>
      <t>⁰</t>
    </r>
    <r>
      <rPr>
        <sz val="9"/>
        <rFont val="Sanet"/>
        <family val="2"/>
      </rPr>
      <t>-iani gaRebiT</t>
    </r>
  </si>
  <si>
    <t>gare kari, mimRebis framugiT</t>
  </si>
  <si>
    <t>gare kari saqvabis</t>
  </si>
  <si>
    <t>k14g</t>
  </si>
  <si>
    <t>gare kari, framugiT</t>
  </si>
  <si>
    <t>gare kari miniT centraluri vestibiulis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</si>
</sst>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name val="Calibri"/>
    </font>
    <font>
      <sz val="11"/>
      <name val="Goudy Old Style"/>
      <family val="1"/>
    </font>
    <font>
      <sz val="9"/>
      <name val="Calibri"/>
      <family val="2"/>
    </font>
    <font>
      <i/>
      <sz val="11"/>
      <name val="Goudy Old Style"/>
      <family val="1"/>
    </font>
    <font>
      <i/>
      <sz val="7"/>
      <name val="Goudy Old Style"/>
      <family val="1"/>
    </font>
    <font>
      <sz val="7"/>
      <name val="Goudy Old Style"/>
      <family val="1"/>
    </font>
    <font>
      <sz val="7"/>
      <name val="Calibri"/>
      <family val="2"/>
    </font>
    <font>
      <sz val="10"/>
      <name val="Sanet"/>
      <family val="2"/>
    </font>
    <font>
      <sz val="11"/>
      <name val="Sanet"/>
      <family val="2"/>
    </font>
    <font>
      <sz val="11"/>
      <name val="Calibri"/>
      <family val="2"/>
    </font>
    <font>
      <b/>
      <sz val="10"/>
      <name val="Sanet"/>
      <family val="2"/>
    </font>
    <font>
      <sz val="9"/>
      <name val="Sanet"/>
      <family val="2"/>
    </font>
    <font>
      <sz val="9"/>
      <name val="Goudy Old Style"/>
      <family val="1"/>
    </font>
    <font>
      <sz val="7"/>
      <color rgb="FF000000"/>
      <name val="Goudy Old Style"/>
      <family val="1"/>
    </font>
    <font>
      <sz val="9"/>
      <color rgb="FF000000"/>
      <name val="Goudy Old Style"/>
      <family val="1"/>
    </font>
    <font>
      <b/>
      <sz val="11"/>
      <color rgb="FF000000"/>
      <name val="Goudy Old Style"/>
      <family val="1"/>
    </font>
    <font>
      <sz val="11"/>
      <color rgb="FF000000"/>
      <name val="Goudy Old Style"/>
      <family val="1"/>
    </font>
    <font>
      <sz val="11"/>
      <color rgb="FFFF0000"/>
      <name val="Goudy Old Style"/>
      <family val="1"/>
    </font>
    <font>
      <b/>
      <sz val="11"/>
      <color rgb="FFFF0000"/>
      <name val="Goudy Old Style"/>
      <family val="1"/>
    </font>
    <font>
      <sz val="9"/>
      <color rgb="FFFF0000"/>
      <name val="Sanet"/>
      <family val="2"/>
    </font>
    <font>
      <sz val="11"/>
      <color rgb="FF000000"/>
      <name val="Sanet"/>
      <family val="2"/>
    </font>
    <font>
      <b/>
      <sz val="11"/>
      <name val="Goudy Old Style"/>
      <family val="1"/>
    </font>
    <font>
      <b/>
      <i/>
      <sz val="7"/>
      <name val="Goudy Old Style"/>
      <family val="1"/>
    </font>
    <font>
      <b/>
      <sz val="14"/>
      <color rgb="FFFF0000"/>
      <name val="Goudy Old Style"/>
      <family val="1"/>
    </font>
    <font>
      <b/>
      <sz val="14"/>
      <name val="Goudy Old Style"/>
      <family val="1"/>
    </font>
    <font>
      <sz val="14"/>
      <name val="Goudy Old Style"/>
      <family val="1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202000"/>
      </bottom>
      <diagonal/>
    </border>
    <border>
      <left style="medium">
        <color indexed="64"/>
      </left>
      <right style="thin">
        <color rgb="FF202000"/>
      </right>
      <top style="medium">
        <color indexed="64"/>
      </top>
      <bottom style="thin">
        <color rgb="FF202000"/>
      </bottom>
      <diagonal/>
    </border>
    <border>
      <left/>
      <right style="thin">
        <color rgb="FF202000"/>
      </right>
      <top style="medium">
        <color indexed="64"/>
      </top>
      <bottom style="thin">
        <color rgb="FF202000"/>
      </bottom>
      <diagonal/>
    </border>
    <border>
      <left/>
      <right style="medium">
        <color indexed="64"/>
      </right>
      <top style="medium">
        <color indexed="64"/>
      </top>
      <bottom style="thin">
        <color rgb="FF202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202000"/>
      </bottom>
      <diagonal/>
    </border>
    <border>
      <left/>
      <right/>
      <top style="medium">
        <color indexed="64"/>
      </top>
      <bottom style="thin">
        <color rgb="FF202000"/>
      </bottom>
      <diagonal/>
    </border>
    <border>
      <left style="medium">
        <color indexed="64"/>
      </left>
      <right/>
      <top/>
      <bottom style="thin">
        <color rgb="FF202000"/>
      </bottom>
      <diagonal/>
    </border>
    <border>
      <left style="medium">
        <color indexed="64"/>
      </left>
      <right style="thin">
        <color rgb="FF202000"/>
      </right>
      <top/>
      <bottom style="thin">
        <color rgb="FF202000"/>
      </bottom>
      <diagonal/>
    </border>
    <border>
      <left/>
      <right style="thin">
        <color rgb="FF202000"/>
      </right>
      <top/>
      <bottom style="thin">
        <color rgb="FF202000"/>
      </bottom>
      <diagonal/>
    </border>
    <border>
      <left/>
      <right style="medium">
        <color indexed="64"/>
      </right>
      <top/>
      <bottom style="thin">
        <color rgb="FF202000"/>
      </bottom>
      <diagonal/>
    </border>
    <border>
      <left style="medium">
        <color indexed="64"/>
      </left>
      <right style="medium">
        <color indexed="64"/>
      </right>
      <top/>
      <bottom style="thin">
        <color rgb="FF202000"/>
      </bottom>
      <diagonal/>
    </border>
    <border>
      <left/>
      <right/>
      <top/>
      <bottom style="thin">
        <color rgb="FF202000"/>
      </bottom>
      <diagonal/>
    </border>
    <border>
      <left style="medium">
        <color indexed="64"/>
      </left>
      <right style="thin">
        <color rgb="FF202000"/>
      </right>
      <top/>
      <bottom style="medium">
        <color indexed="64"/>
      </bottom>
      <diagonal/>
    </border>
    <border>
      <left/>
      <right style="thin">
        <color rgb="FF202000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3" fillId="0" borderId="0" xfId="0" applyFont="1" applyBorder="1" applyAlignment="1">
      <alignment horizontal="left" vertical="center"/>
    </xf>
    <xf numFmtId="0" fontId="1" fillId="0" borderId="0" xfId="0" applyFont="1"/>
    <xf numFmtId="0" fontId="2" fillId="0" borderId="0" xfId="0" applyFont="1" applyFill="1"/>
    <xf numFmtId="0" fontId="2" fillId="0" borderId="0" xfId="0" applyFont="1"/>
    <xf numFmtId="0" fontId="2" fillId="0" borderId="0" xfId="0" applyFont="1" applyBorder="1"/>
    <xf numFmtId="0" fontId="14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5" fillId="0" borderId="0" xfId="0" applyFont="1"/>
    <xf numFmtId="0" fontId="4" fillId="0" borderId="6" xfId="0" applyFont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left" vertical="center"/>
    </xf>
    <xf numFmtId="0" fontId="16" fillId="0" borderId="28" xfId="0" applyFont="1" applyFill="1" applyBorder="1" applyAlignment="1">
      <alignment horizontal="left" vertical="center"/>
    </xf>
    <xf numFmtId="0" fontId="16" fillId="0" borderId="29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horizontal="left" vertical="center"/>
    </xf>
    <xf numFmtId="0" fontId="1" fillId="0" borderId="7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16" fillId="0" borderId="33" xfId="0" applyFont="1" applyFill="1" applyBorder="1" applyAlignment="1">
      <alignment horizontal="left" vertical="center"/>
    </xf>
    <xf numFmtId="0" fontId="16" fillId="0" borderId="34" xfId="0" applyFont="1" applyBorder="1" applyAlignment="1">
      <alignment horizontal="left" vertical="center"/>
    </xf>
    <xf numFmtId="0" fontId="16" fillId="0" borderId="35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1" fillId="0" borderId="9" xfId="0" applyFont="1" applyBorder="1" applyAlignment="1">
      <alignment wrapText="1"/>
    </xf>
    <xf numFmtId="0" fontId="8" fillId="0" borderId="10" xfId="0" applyFont="1" applyBorder="1" applyAlignment="1">
      <alignment wrapText="1"/>
    </xf>
    <xf numFmtId="0" fontId="9" fillId="0" borderId="10" xfId="0" applyFont="1" applyBorder="1"/>
    <xf numFmtId="0" fontId="16" fillId="0" borderId="33" xfId="0" applyFont="1" applyBorder="1" applyAlignment="1">
      <alignment horizontal="left" vertical="center"/>
    </xf>
    <xf numFmtId="0" fontId="9" fillId="0" borderId="11" xfId="0" applyFont="1" applyBorder="1"/>
    <xf numFmtId="0" fontId="16" fillId="0" borderId="38" xfId="0" applyFont="1" applyBorder="1" applyAlignment="1">
      <alignment horizontal="left" vertical="center"/>
    </xf>
    <xf numFmtId="0" fontId="16" fillId="0" borderId="39" xfId="0" applyFont="1" applyBorder="1" applyAlignment="1">
      <alignment horizontal="left" vertical="center"/>
    </xf>
    <xf numFmtId="0" fontId="16" fillId="0" borderId="13" xfId="0" applyFont="1" applyFill="1" applyBorder="1" applyAlignment="1">
      <alignment horizontal="left" vertical="center"/>
    </xf>
    <xf numFmtId="0" fontId="16" fillId="0" borderId="14" xfId="0" applyFont="1" applyFill="1" applyBorder="1" applyAlignment="1">
      <alignment horizontal="left" vertical="center"/>
    </xf>
    <xf numFmtId="0" fontId="1" fillId="0" borderId="15" xfId="0" applyFont="1" applyBorder="1" applyAlignment="1">
      <alignment wrapText="1"/>
    </xf>
    <xf numFmtId="0" fontId="8" fillId="0" borderId="16" xfId="0" applyFont="1" applyBorder="1" applyAlignment="1">
      <alignment wrapText="1"/>
    </xf>
    <xf numFmtId="0" fontId="15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7" fillId="0" borderId="18" xfId="0" applyFont="1" applyBorder="1" applyAlignment="1">
      <alignment wrapText="1"/>
    </xf>
    <xf numFmtId="0" fontId="7" fillId="0" borderId="20" xfId="0" applyFont="1" applyBorder="1" applyAlignment="1">
      <alignment wrapText="1"/>
    </xf>
    <xf numFmtId="0" fontId="10" fillId="0" borderId="0" xfId="0" applyFont="1"/>
    <xf numFmtId="0" fontId="18" fillId="0" borderId="23" xfId="0" applyFont="1" applyFill="1" applyBorder="1" applyAlignment="1">
      <alignment horizontal="left" vertical="center"/>
    </xf>
    <xf numFmtId="0" fontId="18" fillId="0" borderId="24" xfId="0" applyFont="1" applyFill="1" applyBorder="1" applyAlignment="1">
      <alignment horizontal="left" vertical="center"/>
    </xf>
    <xf numFmtId="0" fontId="15" fillId="0" borderId="23" xfId="0" applyFont="1" applyBorder="1" applyAlignment="1">
      <alignment horizontal="left" vertical="center"/>
    </xf>
    <xf numFmtId="0" fontId="16" fillId="0" borderId="23" xfId="0" applyFont="1" applyBorder="1" applyAlignment="1">
      <alignment horizontal="left" vertical="center"/>
    </xf>
    <xf numFmtId="0" fontId="1" fillId="0" borderId="23" xfId="0" applyFont="1" applyBorder="1" applyAlignment="1">
      <alignment wrapText="1"/>
    </xf>
    <xf numFmtId="0" fontId="9" fillId="0" borderId="23" xfId="0" applyFont="1" applyBorder="1"/>
    <xf numFmtId="0" fontId="12" fillId="0" borderId="0" xfId="0" applyFont="1" applyBorder="1" applyAlignment="1">
      <alignment wrapText="1"/>
    </xf>
    <xf numFmtId="0" fontId="20" fillId="0" borderId="26" xfId="0" applyFont="1" applyFill="1" applyBorder="1" applyAlignment="1">
      <alignment horizontal="left" vertical="center"/>
    </xf>
    <xf numFmtId="0" fontId="20" fillId="0" borderId="32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20" fillId="0" borderId="26" xfId="0" applyFont="1" applyBorder="1" applyAlignment="1">
      <alignment horizontal="left" vertical="center"/>
    </xf>
    <xf numFmtId="0" fontId="16" fillId="0" borderId="27" xfId="0" applyFont="1" applyBorder="1" applyAlignment="1">
      <alignment horizontal="left" vertical="center"/>
    </xf>
    <xf numFmtId="0" fontId="16" fillId="0" borderId="28" xfId="0" applyFont="1" applyBorder="1" applyAlignment="1">
      <alignment horizontal="left" vertical="center"/>
    </xf>
    <xf numFmtId="0" fontId="9" fillId="0" borderId="43" xfId="0" applyFont="1" applyBorder="1"/>
    <xf numFmtId="0" fontId="10" fillId="0" borderId="4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21" fillId="0" borderId="0" xfId="0" applyFont="1"/>
    <xf numFmtId="0" fontId="22" fillId="0" borderId="25" xfId="0" applyFont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left" vertical="center"/>
    </xf>
    <xf numFmtId="0" fontId="23" fillId="0" borderId="30" xfId="0" applyFont="1" applyFill="1" applyBorder="1" applyAlignment="1">
      <alignment horizontal="left" vertical="center"/>
    </xf>
    <xf numFmtId="0" fontId="23" fillId="0" borderId="35" xfId="0" applyFont="1" applyFill="1" applyBorder="1" applyAlignment="1">
      <alignment horizontal="left" vertical="center"/>
    </xf>
    <xf numFmtId="0" fontId="23" fillId="0" borderId="36" xfId="0" applyFont="1" applyBorder="1" applyAlignment="1">
      <alignment horizontal="left" vertical="center"/>
    </xf>
    <xf numFmtId="0" fontId="23" fillId="0" borderId="13" xfId="0" applyFont="1" applyFill="1" applyBorder="1" applyAlignment="1">
      <alignment horizontal="left" vertical="center"/>
    </xf>
    <xf numFmtId="0" fontId="23" fillId="0" borderId="23" xfId="0" applyFont="1" applyFill="1" applyBorder="1" applyAlignment="1">
      <alignment horizontal="left" vertical="center"/>
    </xf>
    <xf numFmtId="0" fontId="23" fillId="0" borderId="24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3" fillId="0" borderId="11" xfId="0" applyFont="1" applyFill="1" applyBorder="1" applyAlignment="1">
      <alignment horizontal="left" vertical="center"/>
    </xf>
    <xf numFmtId="0" fontId="6" fillId="0" borderId="8" xfId="0" applyFont="1" applyBorder="1"/>
    <xf numFmtId="0" fontId="6" fillId="0" borderId="16" xfId="0" applyFont="1" applyBorder="1"/>
    <xf numFmtId="0" fontId="23" fillId="0" borderId="29" xfId="0" applyFont="1" applyBorder="1" applyAlignment="1">
      <alignment horizontal="left" vertical="center"/>
    </xf>
    <xf numFmtId="0" fontId="23" fillId="0" borderId="35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15" fillId="0" borderId="48" xfId="0" applyFont="1" applyBorder="1" applyAlignment="1">
      <alignment horizontal="left" vertical="center"/>
    </xf>
    <xf numFmtId="0" fontId="16" fillId="0" borderId="48" xfId="0" applyFont="1" applyBorder="1" applyAlignment="1">
      <alignment horizontal="left" vertical="center"/>
    </xf>
    <xf numFmtId="0" fontId="18" fillId="0" borderId="48" xfId="0" applyFont="1" applyFill="1" applyBorder="1" applyAlignment="1">
      <alignment horizontal="left" vertical="center"/>
    </xf>
    <xf numFmtId="0" fontId="23" fillId="0" borderId="48" xfId="0" applyFont="1" applyFill="1" applyBorder="1" applyAlignment="1">
      <alignment horizontal="left" vertical="center"/>
    </xf>
    <xf numFmtId="0" fontId="23" fillId="0" borderId="49" xfId="0" applyFont="1" applyBorder="1" applyAlignment="1">
      <alignment horizontal="left" vertical="center"/>
    </xf>
    <xf numFmtId="0" fontId="18" fillId="0" borderId="49" xfId="0" applyFont="1" applyFill="1" applyBorder="1" applyAlignment="1">
      <alignment horizontal="left" vertical="center"/>
    </xf>
    <xf numFmtId="0" fontId="1" fillId="0" borderId="48" xfId="0" applyFont="1" applyBorder="1" applyAlignment="1">
      <alignment wrapText="1"/>
    </xf>
    <xf numFmtId="0" fontId="9" fillId="0" borderId="48" xfId="0" applyFont="1" applyBorder="1"/>
    <xf numFmtId="0" fontId="16" fillId="0" borderId="42" xfId="0" applyFont="1" applyBorder="1" applyAlignment="1">
      <alignment horizontal="left" vertical="center"/>
    </xf>
    <xf numFmtId="0" fontId="16" fillId="0" borderId="44" xfId="0" applyFont="1" applyBorder="1" applyAlignment="1">
      <alignment horizontal="left" vertical="center"/>
    </xf>
    <xf numFmtId="0" fontId="20" fillId="0" borderId="50" xfId="0" applyFont="1" applyBorder="1" applyAlignment="1">
      <alignment horizontal="left" vertical="center"/>
    </xf>
    <xf numFmtId="0" fontId="20" fillId="0" borderId="51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Fill="1" applyBorder="1" applyAlignment="1">
      <alignment horizontal="left" vertical="center"/>
    </xf>
    <xf numFmtId="0" fontId="16" fillId="0" borderId="47" xfId="0" applyFont="1" applyBorder="1" applyAlignment="1">
      <alignment horizontal="left" vertical="center"/>
    </xf>
    <xf numFmtId="0" fontId="16" fillId="0" borderId="16" xfId="0" applyFont="1" applyFill="1" applyBorder="1" applyAlignment="1">
      <alignment horizontal="left" vertical="center"/>
    </xf>
    <xf numFmtId="0" fontId="23" fillId="0" borderId="54" xfId="0" applyFont="1" applyBorder="1" applyAlignment="1">
      <alignment horizontal="left" vertical="center"/>
    </xf>
    <xf numFmtId="0" fontId="23" fillId="0" borderId="55" xfId="0" applyFont="1" applyBorder="1" applyAlignment="1">
      <alignment horizontal="left" vertical="center"/>
    </xf>
    <xf numFmtId="0" fontId="19" fillId="0" borderId="8" xfId="0" applyFont="1" applyBorder="1" applyAlignment="1">
      <alignment wrapText="1"/>
    </xf>
    <xf numFmtId="0" fontId="19" fillId="0" borderId="16" xfId="0" applyFont="1" applyBorder="1" applyAlignment="1">
      <alignment wrapText="1"/>
    </xf>
    <xf numFmtId="0" fontId="23" fillId="0" borderId="56" xfId="0" applyFont="1" applyFill="1" applyBorder="1" applyAlignment="1">
      <alignment horizontal="left" vertical="center"/>
    </xf>
    <xf numFmtId="0" fontId="23" fillId="0" borderId="57" xfId="0" applyFont="1" applyFill="1" applyBorder="1" applyAlignment="1">
      <alignment horizontal="left" vertical="center"/>
    </xf>
    <xf numFmtId="0" fontId="23" fillId="0" borderId="54" xfId="0" applyFont="1" applyFill="1" applyBorder="1" applyAlignment="1">
      <alignment horizontal="left" vertical="center"/>
    </xf>
    <xf numFmtId="0" fontId="23" fillId="0" borderId="55" xfId="0" applyFont="1" applyFill="1" applyBorder="1" applyAlignment="1">
      <alignment horizontal="left" vertical="center"/>
    </xf>
    <xf numFmtId="0" fontId="23" fillId="0" borderId="30" xfId="0" applyFont="1" applyBorder="1" applyAlignment="1">
      <alignment horizontal="left" vertical="center"/>
    </xf>
    <xf numFmtId="0" fontId="23" fillId="0" borderId="36" xfId="0" applyFont="1" applyFill="1" applyBorder="1" applyAlignment="1">
      <alignment horizontal="left" vertical="center"/>
    </xf>
    <xf numFmtId="0" fontId="23" fillId="0" borderId="58" xfId="0" applyFont="1" applyFill="1" applyBorder="1" applyAlignment="1">
      <alignment horizontal="left" vertical="center"/>
    </xf>
    <xf numFmtId="0" fontId="23" fillId="0" borderId="58" xfId="0" applyFont="1" applyBorder="1" applyAlignment="1">
      <alignment horizontal="left" vertical="center"/>
    </xf>
    <xf numFmtId="0" fontId="19" fillId="0" borderId="52" xfId="0" applyFont="1" applyBorder="1" applyAlignment="1">
      <alignment wrapText="1"/>
    </xf>
    <xf numFmtId="0" fontId="19" fillId="0" borderId="53" xfId="0" applyFont="1" applyBorder="1" applyAlignment="1">
      <alignment wrapText="1"/>
    </xf>
    <xf numFmtId="0" fontId="18" fillId="0" borderId="54" xfId="0" applyFont="1" applyFill="1" applyBorder="1" applyAlignment="1">
      <alignment horizontal="left" vertical="center"/>
    </xf>
    <xf numFmtId="0" fontId="18" fillId="0" borderId="55" xfId="0" applyFont="1" applyFill="1" applyBorder="1" applyAlignment="1">
      <alignment horizontal="left" vertical="center"/>
    </xf>
    <xf numFmtId="0" fontId="11" fillId="0" borderId="52" xfId="0" applyFont="1" applyBorder="1" applyAlignment="1">
      <alignment wrapText="1"/>
    </xf>
    <xf numFmtId="0" fontId="11" fillId="0" borderId="59" xfId="0" applyFont="1" applyBorder="1" applyAlignment="1">
      <alignment wrapText="1"/>
    </xf>
    <xf numFmtId="0" fontId="11" fillId="0" borderId="53" xfId="0" applyFont="1" applyBorder="1" applyAlignment="1">
      <alignment wrapText="1"/>
    </xf>
    <xf numFmtId="0" fontId="16" fillId="0" borderId="30" xfId="0" applyFont="1" applyFill="1" applyBorder="1" applyAlignment="1">
      <alignment horizontal="left" vertical="center"/>
    </xf>
    <xf numFmtId="0" fontId="16" fillId="0" borderId="36" xfId="0" applyFont="1" applyFill="1" applyBorder="1" applyAlignment="1">
      <alignment horizontal="left" vertical="center"/>
    </xf>
    <xf numFmtId="0" fontId="16" fillId="0" borderId="58" xfId="0" applyFont="1" applyFill="1" applyBorder="1" applyAlignment="1">
      <alignment horizontal="left" vertical="center"/>
    </xf>
    <xf numFmtId="0" fontId="11" fillId="0" borderId="7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9" fillId="0" borderId="13" xfId="0" applyFont="1" applyBorder="1"/>
    <xf numFmtId="0" fontId="16" fillId="0" borderId="56" xfId="0" applyFont="1" applyFill="1" applyBorder="1" applyAlignment="1">
      <alignment horizontal="left" vertical="center"/>
    </xf>
    <xf numFmtId="0" fontId="16" fillId="0" borderId="57" xfId="0" applyFont="1" applyFill="1" applyBorder="1" applyAlignment="1">
      <alignment horizontal="left" vertical="center"/>
    </xf>
    <xf numFmtId="0" fontId="11" fillId="0" borderId="47" xfId="0" applyFont="1" applyBorder="1" applyAlignment="1">
      <alignment wrapText="1"/>
    </xf>
    <xf numFmtId="0" fontId="23" fillId="0" borderId="50" xfId="0" applyFont="1" applyFill="1" applyBorder="1" applyAlignment="1">
      <alignment horizontal="left" vertical="center"/>
    </xf>
    <xf numFmtId="0" fontId="23" fillId="0" borderId="51" xfId="0" applyFont="1" applyFill="1" applyBorder="1" applyAlignment="1">
      <alignment horizontal="left" vertical="center"/>
    </xf>
    <xf numFmtId="0" fontId="23" fillId="0" borderId="43" xfId="0" applyFont="1" applyFill="1" applyBorder="1" applyAlignment="1">
      <alignment horizontal="left" vertical="center"/>
    </xf>
    <xf numFmtId="0" fontId="23" fillId="0" borderId="41" xfId="0" applyFont="1" applyFill="1" applyBorder="1" applyAlignment="1">
      <alignment horizontal="left" vertical="center"/>
    </xf>
    <xf numFmtId="0" fontId="16" fillId="0" borderId="54" xfId="0" applyFont="1" applyFill="1" applyBorder="1" applyAlignment="1">
      <alignment horizontal="left" vertical="center"/>
    </xf>
    <xf numFmtId="0" fontId="16" fillId="0" borderId="61" xfId="0" applyFont="1" applyFill="1" applyBorder="1" applyAlignment="1">
      <alignment horizontal="left" vertical="center"/>
    </xf>
    <xf numFmtId="0" fontId="16" fillId="0" borderId="55" xfId="0" applyFont="1" applyFill="1" applyBorder="1" applyAlignment="1">
      <alignment horizontal="left" vertical="center"/>
    </xf>
    <xf numFmtId="0" fontId="23" fillId="0" borderId="62" xfId="0" applyFont="1" applyFill="1" applyBorder="1" applyAlignment="1">
      <alignment horizontal="left" vertical="center"/>
    </xf>
    <xf numFmtId="0" fontId="23" fillId="0" borderId="40" xfId="0" applyFont="1" applyFill="1" applyBorder="1" applyAlignment="1">
      <alignment horizontal="left" vertical="center"/>
    </xf>
    <xf numFmtId="0" fontId="23" fillId="0" borderId="61" xfId="0" applyFont="1" applyFill="1" applyBorder="1" applyAlignment="1">
      <alignment horizontal="left" vertical="center"/>
    </xf>
    <xf numFmtId="0" fontId="11" fillId="0" borderId="43" xfId="0" applyFont="1" applyBorder="1"/>
    <xf numFmtId="0" fontId="11" fillId="0" borderId="40" xfId="0" applyFont="1" applyBorder="1" applyAlignment="1">
      <alignment wrapText="1"/>
    </xf>
    <xf numFmtId="0" fontId="11" fillId="0" borderId="41" xfId="0" applyFont="1" applyBorder="1" applyAlignment="1">
      <alignment wrapText="1"/>
    </xf>
    <xf numFmtId="0" fontId="11" fillId="0" borderId="46" xfId="0" applyFont="1" applyBorder="1" applyAlignment="1">
      <alignment wrapText="1"/>
    </xf>
    <xf numFmtId="0" fontId="11" fillId="0" borderId="45" xfId="0" applyFont="1" applyBorder="1" applyAlignment="1">
      <alignment wrapText="1"/>
    </xf>
    <xf numFmtId="0" fontId="11" fillId="0" borderId="60" xfId="0" applyFont="1" applyBorder="1" applyAlignment="1">
      <alignment wrapText="1"/>
    </xf>
    <xf numFmtId="0" fontId="1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92"/>
  <sheetViews>
    <sheetView tabSelected="1" topLeftCell="A22" zoomScaleNormal="100" workbookViewId="0">
      <selection activeCell="Q32" sqref="Q32"/>
    </sheetView>
  </sheetViews>
  <sheetFormatPr defaultRowHeight="15.75"/>
  <cols>
    <col min="2" max="5" width="14" style="2" customWidth="1"/>
    <col min="6" max="7" width="14" style="67" customWidth="1"/>
    <col min="8" max="11" width="14" style="2" customWidth="1"/>
    <col min="12" max="12" width="30.7109375" style="15" customWidth="1"/>
    <col min="13" max="13" width="18.140625" style="13" customWidth="1"/>
  </cols>
  <sheetData>
    <row r="1" spans="2:13" ht="9" customHeight="1" thickBot="1"/>
    <row r="2" spans="2:13" s="50" customFormat="1" ht="52.5" customHeight="1" thickBot="1">
      <c r="B2" s="42" t="s">
        <v>3</v>
      </c>
      <c r="C2" s="43" t="s">
        <v>0</v>
      </c>
      <c r="D2" s="44" t="s">
        <v>1</v>
      </c>
      <c r="E2" s="45" t="s">
        <v>4</v>
      </c>
      <c r="F2" s="65" t="s">
        <v>25</v>
      </c>
      <c r="G2" s="65" t="s">
        <v>26</v>
      </c>
      <c r="H2" s="65" t="s">
        <v>27</v>
      </c>
      <c r="I2" s="65" t="s">
        <v>24</v>
      </c>
      <c r="J2" s="46" t="s">
        <v>2</v>
      </c>
      <c r="K2" s="47" t="s">
        <v>5</v>
      </c>
      <c r="L2" s="48" t="s">
        <v>6</v>
      </c>
      <c r="M2" s="49" t="s">
        <v>7</v>
      </c>
    </row>
    <row r="3" spans="2:13" s="7" customFormat="1" ht="23.25" customHeight="1" thickBot="1">
      <c r="B3" s="16">
        <v>1</v>
      </c>
      <c r="C3" s="8">
        <v>2</v>
      </c>
      <c r="D3" s="9">
        <v>3</v>
      </c>
      <c r="E3" s="10">
        <v>4</v>
      </c>
      <c r="F3" s="68"/>
      <c r="G3" s="68"/>
      <c r="H3" s="66"/>
      <c r="I3" s="66"/>
      <c r="J3" s="12">
        <v>5</v>
      </c>
      <c r="K3" s="11">
        <v>6</v>
      </c>
      <c r="L3" s="8">
        <v>7</v>
      </c>
      <c r="M3" s="10">
        <v>8</v>
      </c>
    </row>
    <row r="4" spans="2:13" s="3" customFormat="1" ht="23.25" customHeight="1">
      <c r="B4" s="58" t="s">
        <v>18</v>
      </c>
      <c r="C4" s="17">
        <v>0.75</v>
      </c>
      <c r="D4" s="18">
        <v>2.1</v>
      </c>
      <c r="E4" s="19">
        <f>C4*D4</f>
        <v>1.5750000000000002</v>
      </c>
      <c r="F4" s="69">
        <v>2</v>
      </c>
      <c r="G4" s="69">
        <v>2</v>
      </c>
      <c r="H4" s="69"/>
      <c r="I4" s="69"/>
      <c r="J4" s="70">
        <f>SUM(F4:I4)</f>
        <v>4</v>
      </c>
      <c r="K4" s="20">
        <f>E4*J4</f>
        <v>6.3000000000000007</v>
      </c>
      <c r="L4" s="21" t="s">
        <v>8</v>
      </c>
      <c r="M4" s="22" t="s">
        <v>9</v>
      </c>
    </row>
    <row r="5" spans="2:13" s="4" customFormat="1" ht="23.25" customHeight="1">
      <c r="B5" s="59" t="s">
        <v>17</v>
      </c>
      <c r="C5" s="23">
        <v>0.75</v>
      </c>
      <c r="D5" s="24">
        <v>2.1</v>
      </c>
      <c r="E5" s="25">
        <f t="shared" ref="E5:E19" si="0">C5*D5</f>
        <v>1.5750000000000002</v>
      </c>
      <c r="F5" s="71">
        <v>1</v>
      </c>
      <c r="G5" s="71">
        <v>1</v>
      </c>
      <c r="H5" s="71"/>
      <c r="I5" s="71"/>
      <c r="J5" s="72">
        <f>SUM(F5:H5)</f>
        <v>2</v>
      </c>
      <c r="K5" s="26">
        <f t="shared" ref="K5:K19" si="1">E5*J5</f>
        <v>3.1500000000000004</v>
      </c>
      <c r="L5" s="27" t="s">
        <v>8</v>
      </c>
      <c r="M5" s="28" t="s">
        <v>9</v>
      </c>
    </row>
    <row r="6" spans="2:13" s="4" customFormat="1" ht="23.25" customHeight="1">
      <c r="B6" s="59" t="s">
        <v>28</v>
      </c>
      <c r="C6" s="23">
        <v>0.75</v>
      </c>
      <c r="D6" s="24">
        <v>2.1</v>
      </c>
      <c r="E6" s="25">
        <f t="shared" ref="E6" si="2">C6*D6</f>
        <v>1.5750000000000002</v>
      </c>
      <c r="F6" s="71">
        <v>5</v>
      </c>
      <c r="G6" s="71">
        <v>2</v>
      </c>
      <c r="H6" s="71"/>
      <c r="I6" s="71"/>
      <c r="J6" s="72">
        <f>SUM(F6:H6)</f>
        <v>7</v>
      </c>
      <c r="K6" s="26">
        <f t="shared" ref="K6" si="3">E6*J6</f>
        <v>11.025000000000002</v>
      </c>
      <c r="L6" s="27" t="s">
        <v>8</v>
      </c>
      <c r="M6" s="28" t="s">
        <v>9</v>
      </c>
    </row>
    <row r="7" spans="2:13" s="4" customFormat="1" ht="23.25" customHeight="1">
      <c r="B7" s="59" t="s">
        <v>16</v>
      </c>
      <c r="C7" s="23">
        <v>0.75</v>
      </c>
      <c r="D7" s="24">
        <v>2.1</v>
      </c>
      <c r="E7" s="25">
        <f t="shared" si="0"/>
        <v>1.5750000000000002</v>
      </c>
      <c r="F7" s="71">
        <v>3</v>
      </c>
      <c r="G7" s="71">
        <v>2</v>
      </c>
      <c r="H7" s="71"/>
      <c r="I7" s="71"/>
      <c r="J7" s="72">
        <f t="shared" ref="J7:J16" si="4">SUM(F7:H7)</f>
        <v>5</v>
      </c>
      <c r="K7" s="26">
        <f t="shared" si="1"/>
        <v>7.8750000000000009</v>
      </c>
      <c r="L7" s="27" t="s">
        <v>8</v>
      </c>
      <c r="M7" s="29"/>
    </row>
    <row r="8" spans="2:13" s="4" customFormat="1" ht="23.25" customHeight="1">
      <c r="B8" s="59" t="s">
        <v>15</v>
      </c>
      <c r="C8" s="30">
        <v>0.85</v>
      </c>
      <c r="D8" s="24">
        <v>2.1</v>
      </c>
      <c r="E8" s="25">
        <f t="shared" si="0"/>
        <v>1.7849999999999999</v>
      </c>
      <c r="F8" s="71">
        <v>3</v>
      </c>
      <c r="G8" s="71">
        <v>5</v>
      </c>
      <c r="H8" s="71"/>
      <c r="I8" s="71"/>
      <c r="J8" s="72">
        <f t="shared" si="4"/>
        <v>8</v>
      </c>
      <c r="K8" s="26">
        <f t="shared" si="1"/>
        <v>14.28</v>
      </c>
      <c r="L8" s="27" t="s">
        <v>8</v>
      </c>
      <c r="M8" s="29"/>
    </row>
    <row r="9" spans="2:13" s="4" customFormat="1" ht="23.25" customHeight="1">
      <c r="B9" s="59" t="s">
        <v>19</v>
      </c>
      <c r="C9" s="30">
        <v>0.85</v>
      </c>
      <c r="D9" s="24">
        <v>2.1</v>
      </c>
      <c r="E9" s="25">
        <f t="shared" si="0"/>
        <v>1.7849999999999999</v>
      </c>
      <c r="F9" s="71">
        <v>3</v>
      </c>
      <c r="G9" s="71">
        <v>5</v>
      </c>
      <c r="H9" s="71"/>
      <c r="I9" s="71"/>
      <c r="J9" s="72">
        <f t="shared" si="4"/>
        <v>8</v>
      </c>
      <c r="K9" s="26">
        <f t="shared" si="1"/>
        <v>14.28</v>
      </c>
      <c r="L9" s="27" t="s">
        <v>8</v>
      </c>
      <c r="M9" s="31"/>
    </row>
    <row r="10" spans="2:13" s="4" customFormat="1" ht="23.25" customHeight="1">
      <c r="B10" s="59" t="s">
        <v>30</v>
      </c>
      <c r="C10" s="30">
        <v>0.85</v>
      </c>
      <c r="D10" s="24">
        <v>2.1</v>
      </c>
      <c r="E10" s="25">
        <f t="shared" ref="E10:E12" si="5">C10*D10</f>
        <v>1.7849999999999999</v>
      </c>
      <c r="F10" s="71">
        <v>7</v>
      </c>
      <c r="G10" s="71">
        <v>1</v>
      </c>
      <c r="H10" s="71"/>
      <c r="I10" s="71"/>
      <c r="J10" s="72">
        <f t="shared" ref="J10:J12" si="6">SUM(F10:H10)</f>
        <v>8</v>
      </c>
      <c r="K10" s="26">
        <f t="shared" ref="K10:K12" si="7">E10*J10</f>
        <v>14.28</v>
      </c>
      <c r="L10" s="27" t="s">
        <v>8</v>
      </c>
      <c r="M10" s="29"/>
    </row>
    <row r="11" spans="2:13" s="4" customFormat="1" ht="23.25" customHeight="1">
      <c r="B11" s="59" t="s">
        <v>31</v>
      </c>
      <c r="C11" s="30">
        <v>0.85</v>
      </c>
      <c r="D11" s="24">
        <v>2.1</v>
      </c>
      <c r="E11" s="25">
        <f t="shared" ref="E11" si="8">C11*D11</f>
        <v>1.7849999999999999</v>
      </c>
      <c r="F11" s="71">
        <v>1</v>
      </c>
      <c r="G11" s="71">
        <v>7</v>
      </c>
      <c r="H11" s="71"/>
      <c r="I11" s="71"/>
      <c r="J11" s="72">
        <f t="shared" ref="J11" si="9">SUM(F11:H11)</f>
        <v>8</v>
      </c>
      <c r="K11" s="26">
        <f t="shared" ref="K11" si="10">E11*J11</f>
        <v>14.28</v>
      </c>
      <c r="L11" s="27" t="s">
        <v>8</v>
      </c>
      <c r="M11" s="28" t="s">
        <v>9</v>
      </c>
    </row>
    <row r="12" spans="2:13" s="4" customFormat="1" ht="23.25" customHeight="1">
      <c r="B12" s="59" t="s">
        <v>29</v>
      </c>
      <c r="C12" s="30">
        <v>0.85</v>
      </c>
      <c r="D12" s="24">
        <v>2.1</v>
      </c>
      <c r="E12" s="25">
        <f t="shared" si="5"/>
        <v>1.7849999999999999</v>
      </c>
      <c r="F12" s="71">
        <v>8</v>
      </c>
      <c r="G12" s="71">
        <v>1</v>
      </c>
      <c r="H12" s="71">
        <v>1</v>
      </c>
      <c r="I12" s="71"/>
      <c r="J12" s="72">
        <f t="shared" si="6"/>
        <v>10</v>
      </c>
      <c r="K12" s="26">
        <f t="shared" si="7"/>
        <v>17.849999999999998</v>
      </c>
      <c r="L12" s="27" t="s">
        <v>8</v>
      </c>
      <c r="M12" s="31"/>
    </row>
    <row r="13" spans="2:13" s="4" customFormat="1" ht="23.25" customHeight="1">
      <c r="B13" s="59" t="s">
        <v>32</v>
      </c>
      <c r="C13" s="30">
        <v>0.85</v>
      </c>
      <c r="D13" s="24">
        <v>2.1</v>
      </c>
      <c r="E13" s="25">
        <f t="shared" ref="E13" si="11">C13*D13</f>
        <v>1.7849999999999999</v>
      </c>
      <c r="F13" s="71"/>
      <c r="G13" s="71">
        <v>5</v>
      </c>
      <c r="H13" s="71"/>
      <c r="I13" s="71"/>
      <c r="J13" s="72">
        <f t="shared" ref="J13" si="12">SUM(F13:H13)</f>
        <v>5</v>
      </c>
      <c r="K13" s="26">
        <f t="shared" ref="K13" si="13">E13*J13</f>
        <v>8.9249999999999989</v>
      </c>
      <c r="L13" s="27" t="s">
        <v>8</v>
      </c>
      <c r="M13" s="28" t="s">
        <v>9</v>
      </c>
    </row>
    <row r="14" spans="2:13" s="4" customFormat="1" ht="23.25" customHeight="1">
      <c r="B14" s="59" t="s">
        <v>36</v>
      </c>
      <c r="C14" s="30">
        <v>1.25</v>
      </c>
      <c r="D14" s="24">
        <v>2.1</v>
      </c>
      <c r="E14" s="25">
        <f t="shared" si="0"/>
        <v>2.625</v>
      </c>
      <c r="F14" s="71">
        <v>5</v>
      </c>
      <c r="G14" s="71">
        <v>8</v>
      </c>
      <c r="H14" s="71"/>
      <c r="I14" s="71"/>
      <c r="J14" s="72">
        <f t="shared" si="4"/>
        <v>13</v>
      </c>
      <c r="K14" s="26">
        <f t="shared" si="1"/>
        <v>34.125</v>
      </c>
      <c r="L14" s="27" t="s">
        <v>8</v>
      </c>
      <c r="M14" s="28" t="s">
        <v>12</v>
      </c>
    </row>
    <row r="15" spans="2:13" s="4" customFormat="1" ht="23.25" customHeight="1">
      <c r="B15" s="59" t="s">
        <v>37</v>
      </c>
      <c r="C15" s="30">
        <v>1.25</v>
      </c>
      <c r="D15" s="24">
        <v>2.1</v>
      </c>
      <c r="E15" s="25">
        <f t="shared" si="0"/>
        <v>2.625</v>
      </c>
      <c r="F15" s="71">
        <v>5</v>
      </c>
      <c r="G15" s="71">
        <v>7</v>
      </c>
      <c r="H15" s="71"/>
      <c r="I15" s="71"/>
      <c r="J15" s="72">
        <f t="shared" si="4"/>
        <v>12</v>
      </c>
      <c r="K15" s="26">
        <f t="shared" si="1"/>
        <v>31.5</v>
      </c>
      <c r="L15" s="27" t="s">
        <v>8</v>
      </c>
      <c r="M15" s="28" t="s">
        <v>12</v>
      </c>
    </row>
    <row r="16" spans="2:13" s="4" customFormat="1" ht="23.25" customHeight="1" thickBot="1">
      <c r="B16" s="60" t="s">
        <v>38</v>
      </c>
      <c r="C16" s="32">
        <v>1.45</v>
      </c>
      <c r="D16" s="33">
        <v>2.1</v>
      </c>
      <c r="E16" s="34">
        <f t="shared" si="0"/>
        <v>3.0449999999999999</v>
      </c>
      <c r="F16" s="73">
        <v>6</v>
      </c>
      <c r="G16" s="73">
        <v>7</v>
      </c>
      <c r="H16" s="73">
        <v>1</v>
      </c>
      <c r="I16" s="81"/>
      <c r="J16" s="72">
        <f t="shared" si="4"/>
        <v>14</v>
      </c>
      <c r="K16" s="35">
        <f t="shared" si="1"/>
        <v>42.629999999999995</v>
      </c>
      <c r="L16" s="36" t="s">
        <v>8</v>
      </c>
      <c r="M16" s="37" t="s">
        <v>12</v>
      </c>
    </row>
    <row r="17" spans="2:13" s="5" customFormat="1" ht="23.25" customHeight="1" thickBot="1">
      <c r="B17" s="53"/>
      <c r="C17" s="54"/>
      <c r="D17" s="54"/>
      <c r="E17" s="51" t="s">
        <v>13</v>
      </c>
      <c r="F17" s="74"/>
      <c r="G17" s="74"/>
      <c r="H17" s="74"/>
      <c r="I17" s="74"/>
      <c r="J17" s="75">
        <f>SUM(J4:J16)</f>
        <v>104</v>
      </c>
      <c r="K17" s="52">
        <f>SUM(K4:K16)</f>
        <v>220.5</v>
      </c>
      <c r="L17" s="55"/>
      <c r="M17" s="56"/>
    </row>
    <row r="18" spans="2:13" s="5" customFormat="1" ht="23.25" customHeight="1" thickTop="1" thickBot="1">
      <c r="B18" s="38"/>
      <c r="C18" s="39"/>
      <c r="D18" s="39"/>
      <c r="E18" s="40"/>
      <c r="F18" s="76"/>
      <c r="G18" s="76"/>
      <c r="H18" s="76"/>
      <c r="I18" s="76"/>
      <c r="J18" s="77"/>
      <c r="K18" s="41"/>
      <c r="L18" s="57"/>
    </row>
    <row r="19" spans="2:13" s="4" customFormat="1" ht="37.5" customHeight="1">
      <c r="B19" s="97" t="s">
        <v>23</v>
      </c>
      <c r="C19" s="99">
        <v>1.45</v>
      </c>
      <c r="D19" s="95">
        <v>2.1</v>
      </c>
      <c r="E19" s="100">
        <f t="shared" si="0"/>
        <v>3.0449999999999999</v>
      </c>
      <c r="F19" s="107">
        <v>2</v>
      </c>
      <c r="G19" s="109">
        <v>1</v>
      </c>
      <c r="H19" s="109">
        <v>3</v>
      </c>
      <c r="I19" s="107">
        <v>2</v>
      </c>
      <c r="J19" s="103">
        <f>SUM(F19:I19)</f>
        <v>8</v>
      </c>
      <c r="K19" s="117">
        <f t="shared" si="1"/>
        <v>24.36</v>
      </c>
      <c r="L19" s="115" t="s">
        <v>10</v>
      </c>
      <c r="M19" s="105" t="s">
        <v>11</v>
      </c>
    </row>
    <row r="20" spans="2:13" s="4" customFormat="1" ht="37.5" customHeight="1" thickBot="1">
      <c r="B20" s="98" t="s">
        <v>33</v>
      </c>
      <c r="C20" s="101">
        <v>0.95</v>
      </c>
      <c r="D20" s="96">
        <v>2.1</v>
      </c>
      <c r="E20" s="102">
        <f t="shared" ref="E20" si="14">C20*D20</f>
        <v>1.9949999999999999</v>
      </c>
      <c r="F20" s="108"/>
      <c r="G20" s="110">
        <v>1</v>
      </c>
      <c r="H20" s="110"/>
      <c r="I20" s="108"/>
      <c r="J20" s="104">
        <f t="shared" ref="J20" si="15">SUM(F20:H20)</f>
        <v>1</v>
      </c>
      <c r="K20" s="118">
        <f t="shared" ref="K20" si="16">E20*J20</f>
        <v>1.9949999999999999</v>
      </c>
      <c r="L20" s="116" t="s">
        <v>10</v>
      </c>
      <c r="M20" s="106" t="s">
        <v>11</v>
      </c>
    </row>
    <row r="21" spans="2:13" s="5" customFormat="1" ht="23.25" customHeight="1" thickBot="1">
      <c r="B21" s="53"/>
      <c r="C21" s="54"/>
      <c r="D21" s="54"/>
      <c r="E21" s="51" t="s">
        <v>13</v>
      </c>
      <c r="F21" s="74"/>
      <c r="G21" s="74"/>
      <c r="H21" s="74"/>
      <c r="I21" s="74"/>
      <c r="J21" s="75">
        <f>SUM(J19:J20)</f>
        <v>9</v>
      </c>
      <c r="K21" s="52">
        <f>SUM(K19:K20)</f>
        <v>26.355</v>
      </c>
      <c r="L21" s="55"/>
      <c r="M21" s="56"/>
    </row>
    <row r="22" spans="2:13" s="5" customFormat="1" ht="23.25" customHeight="1" thickTop="1" thickBot="1">
      <c r="B22" s="6"/>
      <c r="C22" s="6"/>
      <c r="D22" s="6"/>
      <c r="E22" s="6"/>
      <c r="F22" s="77"/>
      <c r="G22" s="77"/>
      <c r="H22" s="77"/>
      <c r="I22" s="77"/>
      <c r="J22" s="77"/>
      <c r="K22" s="6"/>
      <c r="L22" s="1"/>
      <c r="M22" s="14"/>
    </row>
    <row r="23" spans="2:13" s="4" customFormat="1" ht="23.25" customHeight="1">
      <c r="B23" s="61" t="s">
        <v>14</v>
      </c>
      <c r="C23" s="62">
        <v>0.85</v>
      </c>
      <c r="D23" s="63">
        <v>2.1</v>
      </c>
      <c r="E23" s="19">
        <f t="shared" ref="E23:E25" si="17">C23*D23</f>
        <v>1.7849999999999999</v>
      </c>
      <c r="F23" s="69">
        <v>1</v>
      </c>
      <c r="G23" s="69">
        <v>2</v>
      </c>
      <c r="H23" s="69"/>
      <c r="I23" s="70"/>
      <c r="J23" s="111">
        <f t="shared" ref="J23:J25" si="18">SUM(F23:H23)</f>
        <v>3</v>
      </c>
      <c r="K23" s="122">
        <f t="shared" ref="K23:K25" si="19">E23*J23</f>
        <v>5.3549999999999995</v>
      </c>
      <c r="L23" s="119" t="s">
        <v>21</v>
      </c>
      <c r="M23" s="141" t="s">
        <v>46</v>
      </c>
    </row>
    <row r="24" spans="2:13" s="4" customFormat="1" ht="23.25" customHeight="1">
      <c r="B24" s="59" t="s">
        <v>20</v>
      </c>
      <c r="C24" s="30">
        <v>1.25</v>
      </c>
      <c r="D24" s="24">
        <v>2.1</v>
      </c>
      <c r="E24" s="25">
        <f t="shared" si="17"/>
        <v>2.625</v>
      </c>
      <c r="F24" s="71"/>
      <c r="G24" s="71"/>
      <c r="H24" s="71"/>
      <c r="I24" s="112"/>
      <c r="J24" s="72">
        <f t="shared" si="18"/>
        <v>0</v>
      </c>
      <c r="K24" s="123">
        <f t="shared" si="19"/>
        <v>0</v>
      </c>
      <c r="L24" s="120" t="s">
        <v>21</v>
      </c>
      <c r="M24" s="142" t="s">
        <v>46</v>
      </c>
    </row>
    <row r="25" spans="2:13" s="4" customFormat="1" ht="23.25" customHeight="1" thickBot="1">
      <c r="B25" s="60" t="s">
        <v>22</v>
      </c>
      <c r="C25" s="32">
        <v>1.45</v>
      </c>
      <c r="D25" s="33">
        <v>2.1</v>
      </c>
      <c r="E25" s="34">
        <f t="shared" si="17"/>
        <v>3.0449999999999999</v>
      </c>
      <c r="F25" s="73"/>
      <c r="G25" s="73">
        <v>2</v>
      </c>
      <c r="H25" s="73"/>
      <c r="I25" s="113"/>
      <c r="J25" s="114">
        <f t="shared" si="18"/>
        <v>2</v>
      </c>
      <c r="K25" s="124">
        <f t="shared" si="19"/>
        <v>6.09</v>
      </c>
      <c r="L25" s="121" t="s">
        <v>21</v>
      </c>
      <c r="M25" s="143" t="s">
        <v>46</v>
      </c>
    </row>
    <row r="26" spans="2:13" s="5" customFormat="1" ht="23.25" customHeight="1" thickBot="1">
      <c r="B26" s="53"/>
      <c r="C26" s="54"/>
      <c r="D26" s="54"/>
      <c r="E26" s="51" t="s">
        <v>13</v>
      </c>
      <c r="F26" s="74"/>
      <c r="G26" s="74"/>
      <c r="H26" s="74"/>
      <c r="I26" s="74"/>
      <c r="J26" s="75">
        <f>SUM(J23:J25)</f>
        <v>5</v>
      </c>
      <c r="K26" s="52">
        <f>SUM(K23:K25)</f>
        <v>11.445</v>
      </c>
      <c r="L26" s="55"/>
      <c r="M26" s="56"/>
    </row>
    <row r="27" spans="2:13" ht="23.25" customHeight="1" thickTop="1" thickBot="1">
      <c r="F27" s="78"/>
      <c r="G27" s="78"/>
      <c r="H27" s="78"/>
      <c r="I27" s="78"/>
      <c r="J27" s="78"/>
    </row>
    <row r="28" spans="2:13" ht="23.25" customHeight="1">
      <c r="B28" s="61" t="s">
        <v>34</v>
      </c>
      <c r="C28" s="62">
        <v>0.85</v>
      </c>
      <c r="D28" s="63">
        <v>2.1</v>
      </c>
      <c r="E28" s="19">
        <f t="shared" ref="E28" si="20">C28*D28</f>
        <v>1.7849999999999999</v>
      </c>
      <c r="F28" s="69">
        <v>2</v>
      </c>
      <c r="G28" s="69"/>
      <c r="H28" s="69"/>
      <c r="I28" s="69"/>
      <c r="J28" s="111">
        <f t="shared" ref="J28" si="21">SUM(F28:H28)</f>
        <v>2</v>
      </c>
      <c r="K28" s="19">
        <f t="shared" ref="K28" si="22">E28*J28</f>
        <v>3.57</v>
      </c>
      <c r="L28" s="125" t="s">
        <v>35</v>
      </c>
      <c r="M28" s="64"/>
    </row>
    <row r="29" spans="2:13" ht="23.25" customHeight="1" thickBot="1">
      <c r="B29" s="60" t="s">
        <v>39</v>
      </c>
      <c r="C29" s="32">
        <v>1.25</v>
      </c>
      <c r="D29" s="33">
        <v>2.1</v>
      </c>
      <c r="E29" s="34">
        <f t="shared" ref="E29" si="23">C29*D29</f>
        <v>2.625</v>
      </c>
      <c r="F29" s="73">
        <v>1</v>
      </c>
      <c r="G29" s="73"/>
      <c r="H29" s="73"/>
      <c r="I29" s="73"/>
      <c r="J29" s="114">
        <f t="shared" ref="J29" si="24">SUM(F29:H29)</f>
        <v>1</v>
      </c>
      <c r="K29" s="34">
        <f t="shared" ref="K29" si="25">E29*J29</f>
        <v>2.625</v>
      </c>
      <c r="L29" s="126" t="s">
        <v>35</v>
      </c>
      <c r="M29" s="127"/>
    </row>
    <row r="30" spans="2:13" ht="23.25" customHeight="1" thickBot="1">
      <c r="B30" s="87"/>
      <c r="C30" s="88"/>
      <c r="D30" s="88"/>
      <c r="E30" s="89" t="s">
        <v>13</v>
      </c>
      <c r="F30" s="90"/>
      <c r="G30" s="90"/>
      <c r="H30" s="90"/>
      <c r="I30" s="90"/>
      <c r="J30" s="91">
        <f>SUM(J27:J29)</f>
        <v>3</v>
      </c>
      <c r="K30" s="92">
        <f>SUM(K27:K29)</f>
        <v>6.1950000000000003</v>
      </c>
      <c r="L30" s="93"/>
      <c r="M30" s="94"/>
    </row>
    <row r="31" spans="2:13" ht="23.25" customHeight="1" thickTop="1" thickBot="1">
      <c r="F31" s="79"/>
      <c r="G31" s="79"/>
      <c r="H31" s="80"/>
      <c r="I31" s="80"/>
      <c r="J31" s="80"/>
    </row>
    <row r="32" spans="2:13" ht="23.25" customHeight="1">
      <c r="B32" s="97" t="s">
        <v>42</v>
      </c>
      <c r="C32" s="99">
        <v>0.85</v>
      </c>
      <c r="D32" s="95">
        <v>2.1</v>
      </c>
      <c r="E32" s="100">
        <f t="shared" ref="E32" si="26">C32*D32</f>
        <v>1.7849999999999999</v>
      </c>
      <c r="F32" s="131"/>
      <c r="G32" s="131"/>
      <c r="H32" s="109">
        <v>1</v>
      </c>
      <c r="I32" s="133"/>
      <c r="J32" s="103">
        <f t="shared" ref="J32" si="27">SUM(F32:H32)</f>
        <v>1</v>
      </c>
      <c r="K32" s="128">
        <f t="shared" ref="K32" si="28">E32*J32</f>
        <v>1.7849999999999999</v>
      </c>
      <c r="L32" s="125" t="s">
        <v>41</v>
      </c>
      <c r="M32" s="82"/>
    </row>
    <row r="33" spans="2:13" ht="23.25" customHeight="1" thickBot="1">
      <c r="B33" s="98" t="s">
        <v>40</v>
      </c>
      <c r="C33" s="101">
        <v>0.85</v>
      </c>
      <c r="D33" s="96">
        <v>2.1</v>
      </c>
      <c r="E33" s="102">
        <f t="shared" ref="E33" si="29">C33*D33</f>
        <v>1.7849999999999999</v>
      </c>
      <c r="F33" s="132"/>
      <c r="G33" s="132"/>
      <c r="H33" s="110">
        <v>1</v>
      </c>
      <c r="I33" s="134"/>
      <c r="J33" s="104">
        <f t="shared" ref="J33" si="30">SUM(F33:H33)</f>
        <v>1</v>
      </c>
      <c r="K33" s="129">
        <f t="shared" ref="K33" si="31">E33*J33</f>
        <v>1.7849999999999999</v>
      </c>
      <c r="L33" s="130" t="s">
        <v>41</v>
      </c>
      <c r="M33" s="83"/>
    </row>
    <row r="34" spans="2:13" ht="23.25" customHeight="1" thickBot="1">
      <c r="B34" s="87"/>
      <c r="C34" s="88"/>
      <c r="D34" s="88"/>
      <c r="E34" s="89" t="s">
        <v>13</v>
      </c>
      <c r="F34" s="90"/>
      <c r="G34" s="90"/>
      <c r="H34" s="90"/>
      <c r="I34" s="90"/>
      <c r="J34" s="91">
        <f>SUM(J31:J33)</f>
        <v>2</v>
      </c>
      <c r="K34" s="92">
        <f>SUM(K31:K33)</f>
        <v>3.57</v>
      </c>
      <c r="L34" s="93"/>
      <c r="M34" s="94"/>
    </row>
    <row r="35" spans="2:13" ht="23.25" customHeight="1" thickTop="1">
      <c r="F35" s="79"/>
      <c r="G35" s="79"/>
      <c r="H35" s="80"/>
      <c r="I35" s="80"/>
      <c r="J35" s="80"/>
    </row>
    <row r="36" spans="2:13" ht="23.25" customHeight="1" thickBot="1">
      <c r="F36" s="79"/>
      <c r="G36" s="79"/>
      <c r="H36" s="80"/>
      <c r="I36" s="80"/>
      <c r="J36" s="80"/>
    </row>
    <row r="37" spans="2:13" ht="23.25" customHeight="1">
      <c r="B37" s="61" t="s">
        <v>43</v>
      </c>
      <c r="C37" s="62">
        <v>1.45</v>
      </c>
      <c r="D37" s="63">
        <v>2.4</v>
      </c>
      <c r="E37" s="19">
        <f t="shared" ref="E37" si="32">C37*D37</f>
        <v>3.48</v>
      </c>
      <c r="F37" s="131">
        <v>2</v>
      </c>
      <c r="G37" s="131"/>
      <c r="H37" s="109"/>
      <c r="I37" s="133"/>
      <c r="J37" s="84">
        <f t="shared" ref="J37" si="33">SUM(F37:H37)</f>
        <v>2</v>
      </c>
      <c r="K37" s="135">
        <f t="shared" ref="K37" si="34">E37*J37</f>
        <v>6.96</v>
      </c>
      <c r="L37" s="125" t="s">
        <v>51</v>
      </c>
      <c r="M37" s="145"/>
    </row>
    <row r="38" spans="2:13" ht="23.25" customHeight="1">
      <c r="B38" s="59" t="s">
        <v>44</v>
      </c>
      <c r="C38" s="30">
        <v>2.2000000000000002</v>
      </c>
      <c r="D38" s="24">
        <v>2.4</v>
      </c>
      <c r="E38" s="25">
        <f t="shared" ref="E38:E40" si="35">C38*D38</f>
        <v>5.28</v>
      </c>
      <c r="F38" s="138">
        <v>1</v>
      </c>
      <c r="G38" s="138"/>
      <c r="H38" s="140"/>
      <c r="I38" s="139"/>
      <c r="J38" s="85">
        <f t="shared" ref="J38:J40" si="36">SUM(F38:H38)</f>
        <v>1</v>
      </c>
      <c r="K38" s="136">
        <f t="shared" ref="K38:K40" si="37">E38*J38</f>
        <v>5.28</v>
      </c>
      <c r="L38" s="144" t="s">
        <v>52</v>
      </c>
      <c r="M38" s="147"/>
    </row>
    <row r="39" spans="2:13" ht="23.25" customHeight="1">
      <c r="B39" s="59" t="s">
        <v>45</v>
      </c>
      <c r="C39" s="30">
        <v>2.2000000000000002</v>
      </c>
      <c r="D39" s="24">
        <v>2.4</v>
      </c>
      <c r="E39" s="25">
        <f t="shared" ref="E39" si="38">C39*D39</f>
        <v>5.28</v>
      </c>
      <c r="F39" s="138">
        <v>1</v>
      </c>
      <c r="G39" s="138"/>
      <c r="H39" s="140"/>
      <c r="I39" s="139"/>
      <c r="J39" s="85">
        <f t="shared" ref="J39" si="39">SUM(F39:H39)</f>
        <v>1</v>
      </c>
      <c r="K39" s="136">
        <f t="shared" ref="K39" si="40">E39*J39</f>
        <v>5.28</v>
      </c>
      <c r="L39" s="144" t="s">
        <v>48</v>
      </c>
      <c r="M39" s="146" t="s">
        <v>47</v>
      </c>
    </row>
    <row r="40" spans="2:13" ht="23.25" customHeight="1" thickBot="1">
      <c r="B40" s="60" t="s">
        <v>50</v>
      </c>
      <c r="C40" s="32">
        <v>1.85</v>
      </c>
      <c r="D40" s="33">
        <v>2.4</v>
      </c>
      <c r="E40" s="34">
        <f t="shared" si="35"/>
        <v>4.4400000000000004</v>
      </c>
      <c r="F40" s="132">
        <v>1</v>
      </c>
      <c r="G40" s="132"/>
      <c r="H40" s="110"/>
      <c r="I40" s="134"/>
      <c r="J40" s="86">
        <f t="shared" si="36"/>
        <v>1</v>
      </c>
      <c r="K40" s="137">
        <f t="shared" si="37"/>
        <v>4.4400000000000004</v>
      </c>
      <c r="L40" s="130" t="s">
        <v>49</v>
      </c>
      <c r="M40" s="83"/>
    </row>
    <row r="41" spans="2:13" ht="23.25" customHeight="1" thickBot="1">
      <c r="B41" s="53"/>
      <c r="C41" s="54"/>
      <c r="D41" s="54"/>
      <c r="E41" s="51" t="s">
        <v>13</v>
      </c>
      <c r="F41" s="74"/>
      <c r="G41" s="74"/>
      <c r="H41" s="74"/>
      <c r="I41" s="74"/>
      <c r="J41" s="75">
        <f>SUM(J37:J40)</f>
        <v>5</v>
      </c>
      <c r="K41" s="52">
        <f>SUM(K37:K40)</f>
        <v>21.96</v>
      </c>
      <c r="L41" s="55"/>
      <c r="M41" s="56"/>
    </row>
    <row r="42" spans="2:13" ht="12.75" customHeight="1" thickTop="1">
      <c r="F42" s="79"/>
      <c r="G42" s="79"/>
      <c r="H42" s="80"/>
      <c r="I42" s="80"/>
      <c r="J42" s="80"/>
    </row>
    <row r="43" spans="2:13" ht="12.75" customHeight="1">
      <c r="F43" s="79"/>
      <c r="G43" s="79"/>
      <c r="H43" s="80"/>
      <c r="I43" s="80"/>
      <c r="J43" s="80"/>
    </row>
    <row r="44" spans="2:13" ht="12.75" customHeight="1">
      <c r="F44" s="79"/>
      <c r="G44" s="79"/>
      <c r="H44" s="80"/>
      <c r="I44" s="80"/>
      <c r="J44" s="80"/>
    </row>
    <row r="45" spans="2:13" ht="12.75" customHeight="1">
      <c r="F45" s="79"/>
      <c r="G45" s="79"/>
      <c r="H45" s="80"/>
      <c r="I45" s="80"/>
      <c r="J45" s="80"/>
    </row>
    <row r="46" spans="2:13" ht="12.75" customHeight="1">
      <c r="F46" s="79"/>
      <c r="G46" s="79"/>
      <c r="H46" s="80"/>
      <c r="I46" s="80"/>
      <c r="J46" s="80"/>
    </row>
    <row r="47" spans="2:13" ht="12.75" customHeight="1">
      <c r="F47" s="79"/>
      <c r="G47" s="79"/>
      <c r="H47" s="80"/>
      <c r="I47" s="80"/>
      <c r="J47" s="80"/>
    </row>
    <row r="48" spans="2:13" ht="12.75" customHeight="1">
      <c r="F48" s="79"/>
      <c r="G48" s="79"/>
      <c r="H48" s="80"/>
      <c r="I48" s="80"/>
      <c r="J48" s="80"/>
    </row>
    <row r="49" spans="6:10" ht="12.75" customHeight="1">
      <c r="F49" s="79"/>
      <c r="G49" s="79"/>
      <c r="H49" s="80"/>
      <c r="I49" s="80"/>
      <c r="J49" s="80"/>
    </row>
    <row r="50" spans="6:10" ht="12.75" customHeight="1">
      <c r="F50" s="79"/>
      <c r="G50" s="79"/>
      <c r="H50" s="80"/>
      <c r="I50" s="80"/>
      <c r="J50" s="80"/>
    </row>
    <row r="51" spans="6:10" ht="12.75" customHeight="1"/>
    <row r="52" spans="6:10" ht="12.75" customHeight="1"/>
    <row r="53" spans="6:10" ht="12.75" customHeight="1"/>
    <row r="54" spans="6:10" ht="12.75" customHeight="1"/>
    <row r="55" spans="6:10" ht="12.75" customHeight="1"/>
    <row r="56" spans="6:10" ht="12.75" customHeight="1"/>
    <row r="57" spans="6:10" ht="12.75" customHeight="1"/>
    <row r="58" spans="6:10" ht="12.75" customHeight="1"/>
    <row r="59" spans="6:10" ht="12.75" customHeight="1"/>
    <row r="60" spans="6:10" ht="12.75" customHeight="1"/>
    <row r="61" spans="6:10" ht="12.75" customHeight="1"/>
    <row r="62" spans="6:10" ht="12.75" customHeight="1"/>
    <row r="63" spans="6:10" ht="12.75" customHeight="1"/>
    <row r="64" spans="6:1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</sheetData>
  <pageMargins left="0.70866141732283505" right="0.70866141732283505" top="0.74803149606299202" bottom="0.74803149606299202" header="0.31496062992126" footer="0.31496062992126"/>
  <pageSetup paperSize="8" scale="7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Door 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Natia</cp:lastModifiedBy>
  <cp:lastPrinted>2018-07-03T10:30:44Z</cp:lastPrinted>
  <dcterms:created xsi:type="dcterms:W3CDTF">2017-03-17T14:43:55Z</dcterms:created>
  <dcterms:modified xsi:type="dcterms:W3CDTF">2018-07-03T14:35:16Z</dcterms:modified>
</cp:coreProperties>
</file>