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3"/>
  </bookViews>
  <sheets>
    <sheet name="აეროპორტი სამზარეულო" sheetId="2" r:id="rId1"/>
    <sheet name="აეროპორტი საშხაპე" sheetId="3" r:id="rId2"/>
    <sheet name="ლოჭინი" sheetId="4" r:id="rId3"/>
    <sheet name="ჯამი" sheetId="5" r:id="rId4"/>
  </sheets>
  <definedNames>
    <definedName name="_xlnm.Print_Area" localSheetId="0">'აეროპორტი სამზარეულო'!$A$3:$I$61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" i="3" l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3" i="2" l="1"/>
  <c r="A54" i="2"/>
  <c r="A55" i="2"/>
  <c r="A57" i="2" s="1"/>
  <c r="A59" i="2" s="1"/>
  <c r="A61" i="2" s="1"/>
  <c r="A56" i="2"/>
  <c r="A58" i="2" s="1"/>
  <c r="A60" i="2" s="1"/>
  <c r="A51" i="2"/>
  <c r="A7" i="4" l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8" i="3" l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8" i="2" l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2" i="2" s="1"/>
</calcChain>
</file>

<file path=xl/sharedStrings.xml><?xml version="1.0" encoding="utf-8"?>
<sst xmlns="http://schemas.openxmlformats.org/spreadsheetml/2006/main" count="305" uniqueCount="112">
  <si>
    <t>სამუშაოს დასახელება</t>
  </si>
  <si>
    <t>ხელფასი</t>
  </si>
  <si>
    <t>სულ</t>
  </si>
  <si>
    <t>მ2</t>
  </si>
  <si>
    <t>არსებული იატაკის საფარის მოხსნა</t>
  </si>
  <si>
    <t>ცლ</t>
  </si>
  <si>
    <t>N</t>
  </si>
  <si>
    <t>განზ</t>
  </si>
  <si>
    <t>რაოდ</t>
  </si>
  <si>
    <t>ერთ</t>
  </si>
  <si>
    <t>იატაკის ქვიშა ცემენტის ხსნარით მოჭიმვა</t>
  </si>
  <si>
    <t>მეტლახის მოწყობა</t>
  </si>
  <si>
    <t>გრძ.მ</t>
  </si>
  <si>
    <t>სამღემრო სამუშაოები</t>
  </si>
  <si>
    <t>სამშენებლო ნარჩენების გატანა</t>
  </si>
  <si>
    <t>კედლებზე არსებული ქაღალდის აძრობა</t>
  </si>
  <si>
    <t>სამღებრო სამუშაოები შეფითხვა შეღებვა</t>
  </si>
  <si>
    <t>გაუთვალისწინებელი ხარჯები</t>
  </si>
  <si>
    <t>ჯამი</t>
  </si>
  <si>
    <t>ტრანსპორტი</t>
  </si>
  <si>
    <t>ზედნადები ხარჯები</t>
  </si>
  <si>
    <t>მოგება</t>
  </si>
  <si>
    <t>დ.ღ.გ</t>
  </si>
  <si>
    <t>კომპლ</t>
  </si>
  <si>
    <t xml:space="preserve"> მეტლახის პლინტუსების მოწყობა</t>
  </si>
  <si>
    <t>არსებული კაფელის მონგრევა</t>
  </si>
  <si>
    <t>კაფელის გაკვრა</t>
  </si>
  <si>
    <t>ელექტრო სამუშაოები</t>
  </si>
  <si>
    <t>დარიცხ</t>
  </si>
  <si>
    <t>მასალა</t>
  </si>
  <si>
    <t>ქვიშა</t>
  </si>
  <si>
    <t>ცემენტი</t>
  </si>
  <si>
    <t>ფილა კერამოგრანიტის რუხი ფერი</t>
  </si>
  <si>
    <t>წებოცემენტი</t>
  </si>
  <si>
    <t>კაფელი რუხი ფერის</t>
  </si>
  <si>
    <t>სხვა</t>
  </si>
  <si>
    <t>ფითხი</t>
  </si>
  <si>
    <t>საღებავი</t>
  </si>
  <si>
    <t>თაბაშირმუყაოს ფილა ნესტგამძლე</t>
  </si>
  <si>
    <t>სახარჯი მასალა</t>
  </si>
  <si>
    <t>სანათი</t>
  </si>
  <si>
    <t>ჩამრთველი</t>
  </si>
  <si>
    <t>როზეტი</t>
  </si>
  <si>
    <t>როზეტი გამაცხელებლის</t>
  </si>
  <si>
    <t>მ</t>
  </si>
  <si>
    <t>მ3</t>
  </si>
  <si>
    <t>კგ</t>
  </si>
  <si>
    <t>კედლის გალესვა</t>
  </si>
  <si>
    <t xml:space="preserve">ქვიშა </t>
  </si>
  <si>
    <t>საშხაპე და გარე სამუშაოები</t>
  </si>
  <si>
    <t>კანალიზაციის მილების დემონტაჟი</t>
  </si>
  <si>
    <t>კანალიზაციის მილების მონტაჟი</t>
  </si>
  <si>
    <t>კანალიზაციის მილები ფ=100მმ</t>
  </si>
  <si>
    <t>ტრაპი</t>
  </si>
  <si>
    <t>აბაზანის შემრევი (დუში)</t>
  </si>
  <si>
    <t>გარე კანალიზაციის მილების მონტაჟი</t>
  </si>
  <si>
    <t>მილი ფ=100მმ</t>
  </si>
  <si>
    <t>ტიხრის მონგრევა</t>
  </si>
  <si>
    <t>უნიტაზის მონტაჟი</t>
  </si>
  <si>
    <t>სამკაპი,მუხლი სხვა</t>
  </si>
  <si>
    <t>ფილა კერამიკული რუხი ფერი</t>
  </si>
  <si>
    <t>ჭის მოწყობა 2ცლ0.5*0.5*0.5; 1ცლ 1*1*2 მ</t>
  </si>
  <si>
    <t>ბეტონი B15</t>
  </si>
  <si>
    <t>საღებავი ფასადის</t>
  </si>
  <si>
    <t>არსებული 25*15 დაზიანებული ბორდიურის აღდგენა</t>
  </si>
  <si>
    <t xml:space="preserve">ბორდიურის 25*15 შეღებვა </t>
  </si>
  <si>
    <t>ლტ</t>
  </si>
  <si>
    <t>ჭის სახურავი გერმეტული</t>
  </si>
  <si>
    <t>აგგს ,,ლოჭინი,,</t>
  </si>
  <si>
    <t>სარემონტო სამუშაოები</t>
  </si>
  <si>
    <t>მასალის ღირებუ</t>
  </si>
  <si>
    <t>მექანიზმ</t>
  </si>
  <si>
    <t>ბორდიურის ნალესის დაზიანებული უბნის აღდგენა</t>
  </si>
  <si>
    <t>ბრდიურის ღებვა  (ბრიზგი)</t>
  </si>
  <si>
    <t xml:space="preserve">გადახურვის კედლების ღებვა </t>
  </si>
  <si>
    <t xml:space="preserve">ოფისის ფასადების ღებვა </t>
  </si>
  <si>
    <t>საღღებავი ფასადის</t>
  </si>
  <si>
    <t>ოფისის კედლის ლითონის შუბლის ღებვა</t>
  </si>
  <si>
    <t>საღებავი ლითონის თეთრი</t>
  </si>
  <si>
    <t>კარების ღებვა</t>
  </si>
  <si>
    <t>ტუალეტის ფასადის ღებვა</t>
  </si>
  <si>
    <t>ლამპიონების ღებვა</t>
  </si>
  <si>
    <t>საღებავი ლითონის ვერცხლისფერი</t>
  </si>
  <si>
    <t>გზის ბეტონის საფარის მოწყობა</t>
  </si>
  <si>
    <t>ბეტონი B25</t>
  </si>
  <si>
    <t>ბორდიურების დაბეტონება</t>
  </si>
  <si>
    <t>ოფისის შესასვლელის დახურვის დემონტაჟი</t>
  </si>
  <si>
    <t>ფანჯრის ცხაურების ღებვა</t>
  </si>
  <si>
    <t>საღებავი ლითონის</t>
  </si>
  <si>
    <t>დისპენსერების კუნძულების გვერდების შეღებვა</t>
  </si>
  <si>
    <t>საღებავი ლითონის რუხი</t>
  </si>
  <si>
    <t>გიდრანტის შეღებვა წითლად</t>
  </si>
  <si>
    <t>საღებავი ლითონის წითელი</t>
  </si>
  <si>
    <t xml:space="preserve">ტრანსპორტი </t>
  </si>
  <si>
    <t>ზედნადები</t>
  </si>
  <si>
    <t>გაუთვ.ხარჯი</t>
  </si>
  <si>
    <t>დღგ</t>
  </si>
  <si>
    <t>აგგს ,,აეროპორტი,,</t>
  </si>
  <si>
    <t>სამზარეულოს რემონტი</t>
  </si>
  <si>
    <t xml:space="preserve">ნესტგამძლე თაბაშირმუყაოს  ჭერის მოწყობა  (H=2.5მ)  </t>
  </si>
  <si>
    <t>უდ პროფილი  0.35</t>
  </si>
  <si>
    <t>ცდ პროფილი 0.35</t>
  </si>
  <si>
    <t>მეტალო პლასმასი კარის დამზადება არსებულის დემონტაჟი/ მონტაჟი  0.93*1.96</t>
  </si>
  <si>
    <t>ფანჯრის  შეღებვა</t>
  </si>
  <si>
    <t>წყლის მილის დემონტაჟი და ,კედელში ჩასმა,მონტაჟი</t>
  </si>
  <si>
    <t>მეტალო პლასმასის კარის დამზადება არსებულის დემონტაჟი/ მონტაჟი  0.84*2.0</t>
  </si>
  <si>
    <t>გარე წყლის მილის თბოიზოლაციის გაკეთება</t>
  </si>
  <si>
    <t>#</t>
  </si>
  <si>
    <t>აეროპორტი სამზარეულო</t>
  </si>
  <si>
    <t>აეროპორტი საშხაპე</t>
  </si>
  <si>
    <t>ლოჭინი</t>
  </si>
  <si>
    <t>ღირებულება (ლარი დღგ-ს ჩათვლით)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</si>
</sst>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/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vertical="center" wrapText="1"/>
    </xf>
    <xf numFmtId="0" fontId="5" fillId="0" borderId="7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3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/>
    <xf numFmtId="0" fontId="4" fillId="0" borderId="2" xfId="0" applyFont="1" applyFill="1" applyBorder="1" applyAlignment="1">
      <alignment horizontal="right" vertical="center" wrapText="1"/>
    </xf>
    <xf numFmtId="0" fontId="4" fillId="0" borderId="2" xfId="0" applyFont="1" applyBorder="1"/>
    <xf numFmtId="0" fontId="4" fillId="0" borderId="2" xfId="0" applyFont="1" applyBorder="1" applyAlignment="1">
      <alignment horizontal="right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/>
    <xf numFmtId="0" fontId="6" fillId="0" borderId="0" xfId="0" applyFont="1" applyBorder="1"/>
    <xf numFmtId="0" fontId="5" fillId="0" borderId="12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2" fillId="0" borderId="13" xfId="0" applyFont="1" applyBorder="1"/>
    <xf numFmtId="0" fontId="5" fillId="0" borderId="14" xfId="0" applyFont="1" applyBorder="1" applyAlignment="1">
      <alignment wrapText="1"/>
    </xf>
    <xf numFmtId="0" fontId="5" fillId="0" borderId="15" xfId="0" applyFont="1" applyBorder="1" applyAlignment="1">
      <alignment wrapText="1"/>
    </xf>
    <xf numFmtId="0" fontId="2" fillId="0" borderId="16" xfId="0" applyFont="1" applyBorder="1"/>
    <xf numFmtId="0" fontId="2" fillId="0" borderId="17" xfId="0" applyFont="1" applyBorder="1"/>
    <xf numFmtId="0" fontId="2" fillId="0" borderId="1" xfId="0" applyFont="1" applyBorder="1"/>
    <xf numFmtId="0" fontId="7" fillId="0" borderId="0" xfId="0" applyFont="1" applyBorder="1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9" fontId="2" fillId="0" borderId="2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2" xfId="0" applyBorder="1" applyAlignment="1">
      <alignment horizontal="center"/>
    </xf>
    <xf numFmtId="0" fontId="0" fillId="0" borderId="23" xfId="0" applyBorder="1"/>
    <xf numFmtId="0" fontId="0" fillId="0" borderId="8" xfId="0" applyBorder="1"/>
    <xf numFmtId="0" fontId="0" fillId="0" borderId="9" xfId="0" applyBorder="1"/>
    <xf numFmtId="0" fontId="0" fillId="0" borderId="24" xfId="0" applyBorder="1"/>
    <xf numFmtId="0" fontId="0" fillId="0" borderId="5" xfId="0" applyBorder="1"/>
    <xf numFmtId="0" fontId="0" fillId="0" borderId="2" xfId="0" applyBorder="1"/>
    <xf numFmtId="0" fontId="0" fillId="0" borderId="25" xfId="0" applyBorder="1"/>
    <xf numFmtId="0" fontId="0" fillId="0" borderId="6" xfId="0" applyBorder="1"/>
    <xf numFmtId="0" fontId="0" fillId="0" borderId="7" xfId="0" applyBorder="1"/>
    <xf numFmtId="0" fontId="0" fillId="0" borderId="10" xfId="0" applyBorder="1"/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</cellXfs>
  <cellStyles count="2">
    <cellStyle name="Normal" xfId="0" builtinId="0"/>
    <cellStyle name="Normal 1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1"/>
  <sheetViews>
    <sheetView workbookViewId="0">
      <selection activeCell="B50" sqref="B50"/>
    </sheetView>
  </sheetViews>
  <sheetFormatPr defaultRowHeight="15" x14ac:dyDescent="0.25"/>
  <cols>
    <col min="1" max="1" width="4.140625" customWidth="1"/>
    <col min="2" max="2" width="48.5703125" customWidth="1"/>
    <col min="3" max="3" width="6.5703125" customWidth="1"/>
    <col min="4" max="4" width="4.85546875" customWidth="1"/>
    <col min="5" max="5" width="5.42578125" customWidth="1"/>
    <col min="6" max="6" width="6.5703125" customWidth="1"/>
    <col min="7" max="7" width="5.140625" customWidth="1"/>
    <col min="8" max="8" width="5.7109375" customWidth="1"/>
    <col min="9" max="9" width="5.140625" customWidth="1"/>
  </cols>
  <sheetData>
    <row r="2" spans="1:9" x14ac:dyDescent="0.25">
      <c r="B2" t="s">
        <v>97</v>
      </c>
    </row>
    <row r="3" spans="1:9" x14ac:dyDescent="0.25">
      <c r="A3" s="1"/>
      <c r="B3" s="37" t="s">
        <v>98</v>
      </c>
      <c r="C3" s="2"/>
      <c r="D3" s="4"/>
      <c r="E3" s="1"/>
      <c r="F3" s="1"/>
      <c r="G3" s="1"/>
      <c r="H3" s="1"/>
      <c r="I3" s="1"/>
    </row>
    <row r="4" spans="1:9" ht="15.75" thickBot="1" x14ac:dyDescent="0.3">
      <c r="A4" s="1"/>
      <c r="B4" s="28"/>
      <c r="C4" s="2"/>
      <c r="D4" s="4"/>
      <c r="E4" s="1"/>
      <c r="F4" s="1"/>
      <c r="G4" s="1"/>
      <c r="H4" s="1"/>
      <c r="I4" s="1"/>
    </row>
    <row r="5" spans="1:9" x14ac:dyDescent="0.25">
      <c r="A5" s="79" t="s">
        <v>6</v>
      </c>
      <c r="B5" s="81" t="s">
        <v>0</v>
      </c>
      <c r="C5" s="81" t="s">
        <v>7</v>
      </c>
      <c r="D5" s="83" t="s">
        <v>8</v>
      </c>
      <c r="E5" s="85" t="s">
        <v>29</v>
      </c>
      <c r="F5" s="86"/>
      <c r="G5" s="77" t="s">
        <v>1</v>
      </c>
      <c r="H5" s="78"/>
      <c r="I5" s="35" t="s">
        <v>18</v>
      </c>
    </row>
    <row r="6" spans="1:9" ht="30.75" thickBot="1" x14ac:dyDescent="0.3">
      <c r="A6" s="80"/>
      <c r="B6" s="82"/>
      <c r="C6" s="82"/>
      <c r="D6" s="84"/>
      <c r="E6" s="8" t="s">
        <v>9</v>
      </c>
      <c r="F6" s="9" t="s">
        <v>2</v>
      </c>
      <c r="G6" s="32" t="s">
        <v>9</v>
      </c>
      <c r="H6" s="33" t="s">
        <v>2</v>
      </c>
      <c r="I6" s="36"/>
    </row>
    <row r="7" spans="1:9" x14ac:dyDescent="0.25">
      <c r="A7" s="10">
        <v>1</v>
      </c>
      <c r="B7" s="6" t="s">
        <v>4</v>
      </c>
      <c r="C7" s="5" t="s">
        <v>3</v>
      </c>
      <c r="D7" s="7">
        <v>11</v>
      </c>
      <c r="E7" s="11"/>
      <c r="F7" s="13"/>
      <c r="G7" s="11"/>
      <c r="H7" s="29"/>
      <c r="I7" s="15"/>
    </row>
    <row r="8" spans="1:9" x14ac:dyDescent="0.25">
      <c r="A8" s="14">
        <f>A7+1</f>
        <v>2</v>
      </c>
      <c r="B8" s="11" t="s">
        <v>10</v>
      </c>
      <c r="C8" s="12" t="s">
        <v>3</v>
      </c>
      <c r="D8" s="11">
        <v>11</v>
      </c>
      <c r="E8" s="15"/>
      <c r="F8" s="13"/>
      <c r="G8" s="15"/>
      <c r="H8" s="29"/>
      <c r="I8" s="15"/>
    </row>
    <row r="9" spans="1:9" x14ac:dyDescent="0.25">
      <c r="A9" s="14">
        <f t="shared" ref="A9:A49" si="0">A8+1</f>
        <v>3</v>
      </c>
      <c r="B9" s="11" t="s">
        <v>30</v>
      </c>
      <c r="C9" s="12" t="s">
        <v>45</v>
      </c>
      <c r="D9" s="11">
        <v>1</v>
      </c>
      <c r="E9" s="15"/>
      <c r="F9" s="13"/>
      <c r="G9" s="15"/>
      <c r="H9" s="29"/>
      <c r="I9" s="15"/>
    </row>
    <row r="10" spans="1:9" x14ac:dyDescent="0.25">
      <c r="A10" s="14">
        <f t="shared" si="0"/>
        <v>4</v>
      </c>
      <c r="B10" s="11" t="s">
        <v>31</v>
      </c>
      <c r="C10" s="12" t="s">
        <v>46</v>
      </c>
      <c r="D10" s="11">
        <v>300</v>
      </c>
      <c r="E10" s="15"/>
      <c r="F10" s="13"/>
      <c r="G10" s="15"/>
      <c r="H10" s="29"/>
      <c r="I10" s="15"/>
    </row>
    <row r="11" spans="1:9" x14ac:dyDescent="0.25">
      <c r="A11" s="14">
        <f t="shared" si="0"/>
        <v>5</v>
      </c>
      <c r="B11" s="11" t="s">
        <v>35</v>
      </c>
      <c r="C11" s="12"/>
      <c r="D11" s="11"/>
      <c r="E11" s="15"/>
      <c r="F11" s="13"/>
      <c r="G11" s="15"/>
      <c r="H11" s="29"/>
      <c r="I11" s="15"/>
    </row>
    <row r="12" spans="1:9" x14ac:dyDescent="0.25">
      <c r="A12" s="14">
        <f t="shared" si="0"/>
        <v>6</v>
      </c>
      <c r="B12" s="15" t="s">
        <v>11</v>
      </c>
      <c r="C12" s="16" t="s">
        <v>3</v>
      </c>
      <c r="D12" s="15">
        <v>11</v>
      </c>
      <c r="E12" s="15"/>
      <c r="F12" s="13"/>
      <c r="G12" s="15"/>
      <c r="H12" s="29"/>
      <c r="I12" s="15"/>
    </row>
    <row r="13" spans="1:9" x14ac:dyDescent="0.25">
      <c r="A13" s="14">
        <f t="shared" si="0"/>
        <v>7</v>
      </c>
      <c r="B13" s="15" t="s">
        <v>24</v>
      </c>
      <c r="C13" s="16" t="s">
        <v>12</v>
      </c>
      <c r="D13" s="15">
        <v>10</v>
      </c>
      <c r="E13" s="15"/>
      <c r="F13" s="13"/>
      <c r="G13" s="15"/>
      <c r="H13" s="29"/>
      <c r="I13" s="15"/>
    </row>
    <row r="14" spans="1:9" x14ac:dyDescent="0.25">
      <c r="A14" s="14">
        <f t="shared" si="0"/>
        <v>8</v>
      </c>
      <c r="B14" s="15" t="s">
        <v>32</v>
      </c>
      <c r="C14" s="16" t="s">
        <v>3</v>
      </c>
      <c r="D14" s="15">
        <v>16</v>
      </c>
      <c r="E14" s="15"/>
      <c r="F14" s="13"/>
      <c r="G14" s="15"/>
      <c r="H14" s="29"/>
      <c r="I14" s="15"/>
    </row>
    <row r="15" spans="1:9" x14ac:dyDescent="0.25">
      <c r="A15" s="14">
        <f t="shared" si="0"/>
        <v>9</v>
      </c>
      <c r="B15" s="15" t="s">
        <v>33</v>
      </c>
      <c r="C15" s="16" t="s">
        <v>46</v>
      </c>
      <c r="D15" s="15">
        <v>160</v>
      </c>
      <c r="E15" s="15"/>
      <c r="F15" s="13"/>
      <c r="G15" s="15"/>
      <c r="H15" s="29"/>
      <c r="I15" s="15"/>
    </row>
    <row r="16" spans="1:9" x14ac:dyDescent="0.25">
      <c r="A16" s="14">
        <f t="shared" si="0"/>
        <v>10</v>
      </c>
      <c r="B16" s="15" t="s">
        <v>35</v>
      </c>
      <c r="C16" s="16"/>
      <c r="D16" s="15"/>
      <c r="E16" s="15"/>
      <c r="F16" s="13"/>
      <c r="G16" s="15"/>
      <c r="H16" s="29"/>
      <c r="I16" s="15"/>
    </row>
    <row r="17" spans="1:9" x14ac:dyDescent="0.25">
      <c r="A17" s="14">
        <f t="shared" si="0"/>
        <v>11</v>
      </c>
      <c r="B17" s="6" t="s">
        <v>15</v>
      </c>
      <c r="C17" s="5" t="s">
        <v>3</v>
      </c>
      <c r="D17" s="7">
        <v>33</v>
      </c>
      <c r="E17" s="15"/>
      <c r="F17" s="13"/>
      <c r="G17" s="15"/>
      <c r="H17" s="29"/>
      <c r="I17" s="15"/>
    </row>
    <row r="18" spans="1:9" x14ac:dyDescent="0.25">
      <c r="A18" s="14">
        <f t="shared" si="0"/>
        <v>12</v>
      </c>
      <c r="B18" s="26" t="s">
        <v>25</v>
      </c>
      <c r="C18" s="3" t="s">
        <v>3</v>
      </c>
      <c r="D18" s="27">
        <v>7.8</v>
      </c>
      <c r="E18" s="15"/>
      <c r="F18" s="13"/>
      <c r="G18" s="15"/>
      <c r="H18" s="29"/>
      <c r="I18" s="15"/>
    </row>
    <row r="19" spans="1:9" x14ac:dyDescent="0.25">
      <c r="A19" s="14">
        <f t="shared" si="0"/>
        <v>13</v>
      </c>
      <c r="B19" s="26" t="s">
        <v>47</v>
      </c>
      <c r="C19" s="3" t="s">
        <v>3</v>
      </c>
      <c r="D19" s="27">
        <v>7.8</v>
      </c>
      <c r="E19" s="15"/>
      <c r="F19" s="13"/>
      <c r="G19" s="15"/>
      <c r="H19" s="29"/>
      <c r="I19" s="15"/>
    </row>
    <row r="20" spans="1:9" x14ac:dyDescent="0.25">
      <c r="A20" s="14">
        <f t="shared" si="0"/>
        <v>14</v>
      </c>
      <c r="B20" s="26" t="s">
        <v>48</v>
      </c>
      <c r="C20" s="3" t="s">
        <v>45</v>
      </c>
      <c r="D20" s="27">
        <v>0.3</v>
      </c>
      <c r="E20" s="15"/>
      <c r="F20" s="13"/>
      <c r="G20" s="15"/>
      <c r="H20" s="29"/>
      <c r="I20" s="15"/>
    </row>
    <row r="21" spans="1:9" x14ac:dyDescent="0.25">
      <c r="A21" s="14">
        <f t="shared" si="0"/>
        <v>15</v>
      </c>
      <c r="B21" s="26" t="s">
        <v>31</v>
      </c>
      <c r="C21" s="3" t="s">
        <v>46</v>
      </c>
      <c r="D21" s="27">
        <v>70</v>
      </c>
      <c r="E21" s="15"/>
      <c r="F21" s="13"/>
      <c r="G21" s="15"/>
      <c r="H21" s="29"/>
      <c r="I21" s="15"/>
    </row>
    <row r="22" spans="1:9" x14ac:dyDescent="0.25">
      <c r="A22" s="14">
        <f t="shared" si="0"/>
        <v>16</v>
      </c>
      <c r="B22" s="26" t="s">
        <v>26</v>
      </c>
      <c r="C22" s="3" t="s">
        <v>3</v>
      </c>
      <c r="D22" s="27">
        <v>7.8</v>
      </c>
      <c r="E22" s="15"/>
      <c r="F22" s="13"/>
      <c r="G22" s="15"/>
      <c r="H22" s="29"/>
      <c r="I22" s="15"/>
    </row>
    <row r="23" spans="1:9" x14ac:dyDescent="0.25">
      <c r="A23" s="14">
        <f t="shared" si="0"/>
        <v>17</v>
      </c>
      <c r="B23" s="26" t="s">
        <v>34</v>
      </c>
      <c r="C23" s="3" t="s">
        <v>3</v>
      </c>
      <c r="D23" s="27">
        <v>8</v>
      </c>
      <c r="E23" s="15"/>
      <c r="F23" s="13"/>
      <c r="G23" s="15"/>
      <c r="H23" s="29"/>
      <c r="I23" s="15"/>
    </row>
    <row r="24" spans="1:9" x14ac:dyDescent="0.25">
      <c r="A24" s="14">
        <f t="shared" si="0"/>
        <v>18</v>
      </c>
      <c r="B24" s="26" t="s">
        <v>33</v>
      </c>
      <c r="C24" s="3" t="s">
        <v>46</v>
      </c>
      <c r="D24" s="27">
        <v>80</v>
      </c>
      <c r="E24" s="15"/>
      <c r="F24" s="13"/>
      <c r="G24" s="15"/>
      <c r="H24" s="29"/>
      <c r="I24" s="15"/>
    </row>
    <row r="25" spans="1:9" x14ac:dyDescent="0.25">
      <c r="A25" s="14">
        <f t="shared" si="0"/>
        <v>19</v>
      </c>
      <c r="B25" s="26" t="s">
        <v>35</v>
      </c>
      <c r="C25" s="3"/>
      <c r="D25" s="27"/>
      <c r="E25" s="15"/>
      <c r="F25" s="13"/>
      <c r="G25" s="15"/>
      <c r="H25" s="29"/>
      <c r="I25" s="15"/>
    </row>
    <row r="26" spans="1:9" x14ac:dyDescent="0.25">
      <c r="A26" s="14">
        <f t="shared" si="0"/>
        <v>20</v>
      </c>
      <c r="B26" s="65" t="s">
        <v>16</v>
      </c>
      <c r="C26" s="66" t="s">
        <v>3</v>
      </c>
      <c r="D26" s="65">
        <v>32</v>
      </c>
      <c r="E26" s="15"/>
      <c r="F26" s="13"/>
      <c r="G26" s="15"/>
      <c r="H26" s="29"/>
      <c r="I26" s="15"/>
    </row>
    <row r="27" spans="1:9" x14ac:dyDescent="0.25">
      <c r="A27" s="14">
        <f t="shared" si="0"/>
        <v>21</v>
      </c>
      <c r="B27" s="15" t="s">
        <v>36</v>
      </c>
      <c r="C27" s="16" t="s">
        <v>46</v>
      </c>
      <c r="D27" s="15">
        <v>50</v>
      </c>
      <c r="E27" s="15"/>
      <c r="F27" s="13"/>
      <c r="G27" s="15"/>
      <c r="H27" s="29"/>
      <c r="I27" s="15"/>
    </row>
    <row r="28" spans="1:9" x14ac:dyDescent="0.25">
      <c r="A28" s="14">
        <f t="shared" si="0"/>
        <v>22</v>
      </c>
      <c r="B28" s="15" t="s">
        <v>37</v>
      </c>
      <c r="C28" s="16" t="s">
        <v>46</v>
      </c>
      <c r="D28" s="15">
        <v>15</v>
      </c>
      <c r="E28" s="15"/>
      <c r="F28" s="13"/>
      <c r="G28" s="15"/>
      <c r="H28" s="29"/>
      <c r="I28" s="15"/>
    </row>
    <row r="29" spans="1:9" x14ac:dyDescent="0.25">
      <c r="A29" s="14">
        <f t="shared" si="0"/>
        <v>23</v>
      </c>
      <c r="B29" s="15" t="s">
        <v>35</v>
      </c>
      <c r="C29" s="16"/>
      <c r="D29" s="15"/>
      <c r="E29" s="15"/>
      <c r="F29" s="13"/>
      <c r="G29" s="15"/>
      <c r="H29" s="29"/>
      <c r="I29" s="15"/>
    </row>
    <row r="30" spans="1:9" ht="25.5" x14ac:dyDescent="0.25">
      <c r="A30" s="14">
        <f t="shared" si="0"/>
        <v>24</v>
      </c>
      <c r="B30" s="17" t="s">
        <v>99</v>
      </c>
      <c r="C30" s="18" t="s">
        <v>3</v>
      </c>
      <c r="D30" s="19">
        <v>11</v>
      </c>
      <c r="E30" s="20"/>
      <c r="F30" s="13"/>
      <c r="G30" s="20"/>
      <c r="H30" s="29"/>
      <c r="I30" s="15"/>
    </row>
    <row r="31" spans="1:9" x14ac:dyDescent="0.25">
      <c r="A31" s="14">
        <f t="shared" si="0"/>
        <v>25</v>
      </c>
      <c r="B31" s="17" t="s">
        <v>100</v>
      </c>
      <c r="C31" s="18" t="s">
        <v>44</v>
      </c>
      <c r="D31" s="19">
        <v>14</v>
      </c>
      <c r="E31" s="20"/>
      <c r="F31" s="13"/>
      <c r="G31" s="20"/>
      <c r="H31" s="29"/>
      <c r="I31" s="15"/>
    </row>
    <row r="32" spans="1:9" x14ac:dyDescent="0.25">
      <c r="A32" s="14">
        <f t="shared" si="0"/>
        <v>26</v>
      </c>
      <c r="B32" s="17" t="s">
        <v>101</v>
      </c>
      <c r="C32" s="18" t="s">
        <v>44</v>
      </c>
      <c r="D32" s="19">
        <v>18</v>
      </c>
      <c r="E32" s="20"/>
      <c r="F32" s="13"/>
      <c r="G32" s="20"/>
      <c r="H32" s="29"/>
      <c r="I32" s="15"/>
    </row>
    <row r="33" spans="1:9" x14ac:dyDescent="0.25">
      <c r="A33" s="14">
        <f t="shared" si="0"/>
        <v>27</v>
      </c>
      <c r="B33" s="17" t="s">
        <v>38</v>
      </c>
      <c r="C33" s="18" t="s">
        <v>3</v>
      </c>
      <c r="D33" s="19">
        <v>12</v>
      </c>
      <c r="E33" s="20"/>
      <c r="F33" s="13"/>
      <c r="G33" s="20"/>
      <c r="H33" s="29"/>
      <c r="I33" s="15"/>
    </row>
    <row r="34" spans="1:9" x14ac:dyDescent="0.25">
      <c r="A34" s="14">
        <f t="shared" si="0"/>
        <v>28</v>
      </c>
      <c r="B34" s="17" t="s">
        <v>35</v>
      </c>
      <c r="C34" s="18"/>
      <c r="D34" s="19"/>
      <c r="E34" s="20"/>
      <c r="F34" s="13"/>
      <c r="G34" s="20"/>
      <c r="H34" s="29"/>
      <c r="I34" s="15"/>
    </row>
    <row r="35" spans="1:9" x14ac:dyDescent="0.25">
      <c r="A35" s="14">
        <f t="shared" si="0"/>
        <v>29</v>
      </c>
      <c r="B35" s="65" t="s">
        <v>13</v>
      </c>
      <c r="C35" s="66" t="s">
        <v>3</v>
      </c>
      <c r="D35" s="65">
        <v>12</v>
      </c>
      <c r="E35" s="15"/>
      <c r="F35" s="13"/>
      <c r="G35" s="15"/>
      <c r="H35" s="29"/>
      <c r="I35" s="15"/>
    </row>
    <row r="36" spans="1:9" x14ac:dyDescent="0.25">
      <c r="A36" s="14">
        <f t="shared" si="0"/>
        <v>30</v>
      </c>
      <c r="B36" s="15" t="s">
        <v>36</v>
      </c>
      <c r="C36" s="16" t="s">
        <v>46</v>
      </c>
      <c r="D36" s="15">
        <v>10</v>
      </c>
      <c r="E36" s="15"/>
      <c r="F36" s="13"/>
      <c r="G36" s="15"/>
      <c r="H36" s="29"/>
      <c r="I36" s="15"/>
    </row>
    <row r="37" spans="1:9" x14ac:dyDescent="0.25">
      <c r="A37" s="14">
        <f t="shared" si="0"/>
        <v>31</v>
      </c>
      <c r="B37" s="15" t="s">
        <v>37</v>
      </c>
      <c r="C37" s="16" t="s">
        <v>46</v>
      </c>
      <c r="D37" s="15">
        <v>5</v>
      </c>
      <c r="E37" s="15"/>
      <c r="F37" s="13"/>
      <c r="G37" s="15"/>
      <c r="H37" s="29"/>
      <c r="I37" s="15"/>
    </row>
    <row r="38" spans="1:9" x14ac:dyDescent="0.25">
      <c r="A38" s="14">
        <f t="shared" si="0"/>
        <v>32</v>
      </c>
      <c r="B38" s="15" t="s">
        <v>35</v>
      </c>
      <c r="C38" s="16"/>
      <c r="D38" s="15"/>
      <c r="E38" s="15"/>
      <c r="F38" s="13"/>
      <c r="G38" s="15"/>
      <c r="H38" s="29"/>
      <c r="I38" s="15"/>
    </row>
    <row r="39" spans="1:9" ht="30" x14ac:dyDescent="0.25">
      <c r="A39" s="14">
        <f t="shared" si="0"/>
        <v>33</v>
      </c>
      <c r="B39" s="15" t="s">
        <v>102</v>
      </c>
      <c r="C39" s="16" t="s">
        <v>5</v>
      </c>
      <c r="D39" s="15">
        <v>1</v>
      </c>
      <c r="E39" s="15"/>
      <c r="F39" s="13"/>
      <c r="G39" s="15"/>
      <c r="H39" s="29"/>
      <c r="I39" s="15"/>
    </row>
    <row r="40" spans="1:9" x14ac:dyDescent="0.25">
      <c r="A40" s="14">
        <f t="shared" si="0"/>
        <v>34</v>
      </c>
      <c r="B40" s="21" t="s">
        <v>103</v>
      </c>
      <c r="C40" s="18" t="s">
        <v>5</v>
      </c>
      <c r="D40" s="19">
        <v>2</v>
      </c>
      <c r="E40" s="22"/>
      <c r="F40" s="13"/>
      <c r="G40" s="22"/>
      <c r="H40" s="29"/>
      <c r="I40" s="15"/>
    </row>
    <row r="41" spans="1:9" x14ac:dyDescent="0.25">
      <c r="A41" s="14">
        <f t="shared" si="0"/>
        <v>35</v>
      </c>
      <c r="B41" s="21" t="s">
        <v>37</v>
      </c>
      <c r="C41" s="18" t="s">
        <v>46</v>
      </c>
      <c r="D41" s="19">
        <v>2.5</v>
      </c>
      <c r="E41" s="22"/>
      <c r="F41" s="13"/>
      <c r="G41" s="22"/>
      <c r="H41" s="29"/>
      <c r="I41" s="15"/>
    </row>
    <row r="42" spans="1:9" x14ac:dyDescent="0.25">
      <c r="A42" s="14">
        <f t="shared" si="0"/>
        <v>36</v>
      </c>
      <c r="B42" s="21" t="s">
        <v>35</v>
      </c>
      <c r="C42" s="18"/>
      <c r="D42" s="19"/>
      <c r="E42" s="22"/>
      <c r="F42" s="13"/>
      <c r="G42" s="22"/>
      <c r="H42" s="29"/>
      <c r="I42" s="15"/>
    </row>
    <row r="43" spans="1:9" ht="18.75" customHeight="1" x14ac:dyDescent="0.25">
      <c r="A43" s="14">
        <f t="shared" si="0"/>
        <v>37</v>
      </c>
      <c r="B43" s="67" t="s">
        <v>104</v>
      </c>
      <c r="C43" s="68" t="s">
        <v>44</v>
      </c>
      <c r="D43" s="69">
        <v>6</v>
      </c>
      <c r="E43" s="22"/>
      <c r="F43" s="13"/>
      <c r="G43" s="22"/>
      <c r="H43" s="29"/>
      <c r="I43" s="15"/>
    </row>
    <row r="44" spans="1:9" x14ac:dyDescent="0.25">
      <c r="A44" s="14">
        <f t="shared" si="0"/>
        <v>38</v>
      </c>
      <c r="B44" s="21" t="s">
        <v>39</v>
      </c>
      <c r="C44" s="18"/>
      <c r="D44" s="19"/>
      <c r="E44" s="22"/>
      <c r="F44" s="13"/>
      <c r="G44" s="22"/>
      <c r="H44" s="29"/>
      <c r="I44" s="15"/>
    </row>
    <row r="45" spans="1:9" x14ac:dyDescent="0.25">
      <c r="A45" s="14">
        <f t="shared" si="0"/>
        <v>39</v>
      </c>
      <c r="B45" s="67" t="s">
        <v>27</v>
      </c>
      <c r="C45" s="68" t="s">
        <v>23</v>
      </c>
      <c r="D45" s="69">
        <v>1</v>
      </c>
      <c r="E45" s="22"/>
      <c r="F45" s="13"/>
      <c r="G45" s="22"/>
      <c r="H45" s="29"/>
      <c r="I45" s="15"/>
    </row>
    <row r="46" spans="1:9" x14ac:dyDescent="0.25">
      <c r="A46" s="14">
        <f t="shared" si="0"/>
        <v>40</v>
      </c>
      <c r="B46" s="21" t="s">
        <v>40</v>
      </c>
      <c r="C46" s="18" t="s">
        <v>5</v>
      </c>
      <c r="D46" s="19">
        <v>4</v>
      </c>
      <c r="E46" s="22"/>
      <c r="F46" s="13"/>
      <c r="G46" s="22"/>
      <c r="H46" s="29"/>
      <c r="I46" s="15"/>
    </row>
    <row r="47" spans="1:9" x14ac:dyDescent="0.25">
      <c r="A47" s="14">
        <f t="shared" si="0"/>
        <v>41</v>
      </c>
      <c r="B47" s="21" t="s">
        <v>41</v>
      </c>
      <c r="C47" s="18" t="s">
        <v>5</v>
      </c>
      <c r="D47" s="19">
        <v>1</v>
      </c>
      <c r="E47" s="22"/>
      <c r="F47" s="13"/>
      <c r="G47" s="22"/>
      <c r="H47" s="29"/>
      <c r="I47" s="15"/>
    </row>
    <row r="48" spans="1:9" x14ac:dyDescent="0.25">
      <c r="A48" s="14">
        <f t="shared" si="0"/>
        <v>42</v>
      </c>
      <c r="B48" s="21" t="s">
        <v>42</v>
      </c>
      <c r="C48" s="18" t="s">
        <v>5</v>
      </c>
      <c r="D48" s="19">
        <v>2</v>
      </c>
      <c r="E48" s="22"/>
      <c r="F48" s="13"/>
      <c r="G48" s="22"/>
      <c r="H48" s="29"/>
      <c r="I48" s="15"/>
    </row>
    <row r="49" spans="1:9" x14ac:dyDescent="0.25">
      <c r="A49" s="14">
        <f t="shared" si="0"/>
        <v>43</v>
      </c>
      <c r="B49" s="21" t="s">
        <v>43</v>
      </c>
      <c r="C49" s="18" t="s">
        <v>5</v>
      </c>
      <c r="D49" s="19">
        <v>1</v>
      </c>
      <c r="E49" s="22"/>
      <c r="F49" s="13"/>
      <c r="G49" s="22"/>
      <c r="H49" s="29"/>
      <c r="I49" s="15"/>
    </row>
    <row r="50" spans="1:9" ht="30" x14ac:dyDescent="0.25">
      <c r="A50" s="14">
        <f>A49+1</f>
        <v>44</v>
      </c>
      <c r="B50" s="15" t="s">
        <v>14</v>
      </c>
      <c r="C50" s="16" t="s">
        <v>23</v>
      </c>
      <c r="D50" s="15">
        <v>1</v>
      </c>
      <c r="E50" s="15"/>
      <c r="F50" s="13"/>
      <c r="G50" s="15"/>
      <c r="H50" s="29"/>
      <c r="I50" s="15"/>
    </row>
    <row r="51" spans="1:9" x14ac:dyDescent="0.25">
      <c r="A51" s="14">
        <f>A50+1</f>
        <v>45</v>
      </c>
      <c r="B51" s="15" t="s">
        <v>18</v>
      </c>
      <c r="C51" s="16"/>
      <c r="D51" s="15"/>
      <c r="E51" s="15"/>
      <c r="F51" s="29"/>
      <c r="G51" s="15"/>
      <c r="H51" s="29"/>
      <c r="I51" s="15"/>
    </row>
    <row r="52" spans="1:9" x14ac:dyDescent="0.25">
      <c r="A52" s="14">
        <f>A50+1</f>
        <v>45</v>
      </c>
      <c r="B52" s="23" t="s">
        <v>17</v>
      </c>
      <c r="C52" s="24"/>
      <c r="D52" s="23"/>
      <c r="E52" s="23"/>
      <c r="F52" s="23"/>
      <c r="G52" s="23"/>
      <c r="H52" s="30"/>
      <c r="I52" s="26"/>
    </row>
    <row r="53" spans="1:9" x14ac:dyDescent="0.25">
      <c r="A53" s="14">
        <f t="shared" ref="A53:A61" si="1">A51+1</f>
        <v>46</v>
      </c>
      <c r="B53" s="23" t="s">
        <v>18</v>
      </c>
      <c r="C53" s="24"/>
      <c r="D53" s="23"/>
      <c r="E53" s="23"/>
      <c r="F53" s="23"/>
      <c r="G53" s="23"/>
      <c r="H53" s="30"/>
      <c r="I53" s="26"/>
    </row>
    <row r="54" spans="1:9" x14ac:dyDescent="0.25">
      <c r="A54" s="14">
        <f t="shared" si="1"/>
        <v>46</v>
      </c>
      <c r="B54" s="23" t="s">
        <v>19</v>
      </c>
      <c r="C54" s="25"/>
      <c r="D54" s="23"/>
      <c r="E54" s="23"/>
      <c r="F54" s="23"/>
      <c r="G54" s="23"/>
      <c r="H54" s="30"/>
      <c r="I54" s="26"/>
    </row>
    <row r="55" spans="1:9" x14ac:dyDescent="0.25">
      <c r="A55" s="14">
        <f t="shared" si="1"/>
        <v>47</v>
      </c>
      <c r="B55" s="23" t="s">
        <v>18</v>
      </c>
      <c r="C55" s="24"/>
      <c r="D55" s="23"/>
      <c r="E55" s="23"/>
      <c r="F55" s="23"/>
      <c r="G55" s="23"/>
      <c r="H55" s="30"/>
      <c r="I55" s="26"/>
    </row>
    <row r="56" spans="1:9" x14ac:dyDescent="0.25">
      <c r="A56" s="14">
        <f t="shared" si="1"/>
        <v>47</v>
      </c>
      <c r="B56" s="23" t="s">
        <v>20</v>
      </c>
      <c r="C56" s="25"/>
      <c r="D56" s="23"/>
      <c r="E56" s="23"/>
      <c r="F56" s="23"/>
      <c r="G56" s="23"/>
      <c r="H56" s="30"/>
      <c r="I56" s="26"/>
    </row>
    <row r="57" spans="1:9" x14ac:dyDescent="0.25">
      <c r="A57" s="14">
        <f t="shared" si="1"/>
        <v>48</v>
      </c>
      <c r="B57" s="23" t="s">
        <v>18</v>
      </c>
      <c r="C57" s="25"/>
      <c r="D57" s="23"/>
      <c r="E57" s="23"/>
      <c r="F57" s="23"/>
      <c r="G57" s="23"/>
      <c r="H57" s="30"/>
      <c r="I57" s="26"/>
    </row>
    <row r="58" spans="1:9" x14ac:dyDescent="0.25">
      <c r="A58" s="14">
        <f t="shared" si="1"/>
        <v>48</v>
      </c>
      <c r="B58" s="23" t="s">
        <v>21</v>
      </c>
      <c r="C58" s="25"/>
      <c r="D58" s="23"/>
      <c r="E58" s="23"/>
      <c r="F58" s="23"/>
      <c r="G58" s="23"/>
      <c r="H58" s="30"/>
      <c r="I58" s="26"/>
    </row>
    <row r="59" spans="1:9" x14ac:dyDescent="0.25">
      <c r="A59" s="14">
        <f t="shared" si="1"/>
        <v>49</v>
      </c>
      <c r="B59" s="26" t="s">
        <v>18</v>
      </c>
      <c r="C59" s="3"/>
      <c r="D59" s="27"/>
      <c r="E59" s="26"/>
      <c r="F59" s="26"/>
      <c r="G59" s="26"/>
      <c r="H59" s="26"/>
      <c r="I59" s="26"/>
    </row>
    <row r="60" spans="1:9" x14ac:dyDescent="0.25">
      <c r="A60" s="14">
        <f t="shared" si="1"/>
        <v>49</v>
      </c>
      <c r="B60" s="26" t="s">
        <v>22</v>
      </c>
      <c r="C60" s="41"/>
      <c r="D60" s="27"/>
      <c r="E60" s="26"/>
      <c r="F60" s="26"/>
      <c r="G60" s="26"/>
      <c r="H60" s="26"/>
      <c r="I60" s="26"/>
    </row>
    <row r="61" spans="1:9" x14ac:dyDescent="0.25">
      <c r="A61" s="14">
        <f t="shared" si="1"/>
        <v>50</v>
      </c>
      <c r="B61" s="26" t="s">
        <v>18</v>
      </c>
      <c r="C61" s="3"/>
      <c r="D61" s="27"/>
      <c r="E61" s="26"/>
      <c r="F61" s="26"/>
      <c r="G61" s="26"/>
      <c r="H61" s="26"/>
      <c r="I61" s="26"/>
    </row>
  </sheetData>
  <mergeCells count="6">
    <mergeCell ref="G5:H5"/>
    <mergeCell ref="A5:A6"/>
    <mergeCell ref="B5:B6"/>
    <mergeCell ref="C5:C6"/>
    <mergeCell ref="D5:D6"/>
    <mergeCell ref="E5:F5"/>
  </mergeCells>
  <pageMargins left="0.7" right="0.7" top="0.75" bottom="0.75" header="0.3" footer="0.3"/>
  <pageSetup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8"/>
  <sheetViews>
    <sheetView workbookViewId="0">
      <selection activeCell="B47" sqref="B47:D47"/>
    </sheetView>
  </sheetViews>
  <sheetFormatPr defaultRowHeight="15" x14ac:dyDescent="0.25"/>
  <cols>
    <col min="1" max="1" width="3.5703125" customWidth="1"/>
    <col min="2" max="2" width="36.28515625" style="48" customWidth="1"/>
    <col min="3" max="3" width="5.85546875" customWidth="1"/>
    <col min="4" max="4" width="6.5703125" customWidth="1"/>
    <col min="5" max="5" width="5.5703125" customWidth="1"/>
    <col min="6" max="6" width="6" customWidth="1"/>
    <col min="7" max="7" width="6.140625" customWidth="1"/>
    <col min="8" max="8" width="5.5703125" customWidth="1"/>
    <col min="9" max="9" width="7.5703125" customWidth="1"/>
    <col min="10" max="10" width="5" customWidth="1"/>
  </cols>
  <sheetData>
    <row r="2" spans="1:10" x14ac:dyDescent="0.25">
      <c r="B2" s="48" t="s">
        <v>97</v>
      </c>
    </row>
    <row r="3" spans="1:10" x14ac:dyDescent="0.25">
      <c r="A3" s="1"/>
      <c r="B3" s="44" t="s">
        <v>49</v>
      </c>
      <c r="C3" s="2"/>
      <c r="D3" s="4"/>
      <c r="E3" s="1"/>
      <c r="F3" s="1"/>
      <c r="G3" s="1"/>
      <c r="H3" s="1"/>
      <c r="I3" s="1"/>
      <c r="J3" s="1"/>
    </row>
    <row r="4" spans="1:10" ht="15.75" thickBot="1" x14ac:dyDescent="0.3">
      <c r="A4" s="1"/>
      <c r="B4" s="45"/>
      <c r="C4" s="2"/>
      <c r="D4" s="4"/>
      <c r="E4" s="1"/>
      <c r="F4" s="1"/>
      <c r="G4" s="1"/>
      <c r="H4" s="1"/>
      <c r="I4" s="1"/>
      <c r="J4" s="1"/>
    </row>
    <row r="5" spans="1:10" x14ac:dyDescent="0.25">
      <c r="A5" s="79" t="s">
        <v>6</v>
      </c>
      <c r="B5" s="81" t="s">
        <v>0</v>
      </c>
      <c r="C5" s="81" t="s">
        <v>7</v>
      </c>
      <c r="D5" s="83" t="s">
        <v>8</v>
      </c>
      <c r="E5" s="85" t="s">
        <v>29</v>
      </c>
      <c r="F5" s="86"/>
      <c r="G5" s="77" t="s">
        <v>1</v>
      </c>
      <c r="H5" s="78"/>
      <c r="I5" s="34"/>
      <c r="J5" s="35" t="s">
        <v>18</v>
      </c>
    </row>
    <row r="6" spans="1:10" ht="30.75" thickBot="1" x14ac:dyDescent="0.3">
      <c r="A6" s="80"/>
      <c r="B6" s="82"/>
      <c r="C6" s="82"/>
      <c r="D6" s="84"/>
      <c r="E6" s="8" t="s">
        <v>9</v>
      </c>
      <c r="F6" s="9" t="s">
        <v>2</v>
      </c>
      <c r="G6" s="32" t="s">
        <v>9</v>
      </c>
      <c r="H6" s="33" t="s">
        <v>2</v>
      </c>
      <c r="I6" s="26" t="s">
        <v>28</v>
      </c>
      <c r="J6" s="36"/>
    </row>
    <row r="7" spans="1:10" x14ac:dyDescent="0.25">
      <c r="A7" s="10">
        <v>1</v>
      </c>
      <c r="B7" s="6" t="s">
        <v>4</v>
      </c>
      <c r="C7" s="5" t="s">
        <v>3</v>
      </c>
      <c r="D7" s="7">
        <v>4.7</v>
      </c>
      <c r="E7" s="11"/>
      <c r="F7" s="13"/>
      <c r="G7" s="11"/>
      <c r="H7" s="29"/>
      <c r="I7" s="16"/>
      <c r="J7" s="15"/>
    </row>
    <row r="8" spans="1:10" x14ac:dyDescent="0.25">
      <c r="A8" s="10">
        <f>A7+1</f>
        <v>2</v>
      </c>
      <c r="B8" s="38" t="s">
        <v>50</v>
      </c>
      <c r="C8" s="39" t="s">
        <v>44</v>
      </c>
      <c r="D8" s="40">
        <v>3</v>
      </c>
      <c r="E8" s="11"/>
      <c r="F8" s="13"/>
      <c r="G8" s="11"/>
      <c r="H8" s="29"/>
      <c r="I8" s="16"/>
      <c r="J8" s="15"/>
    </row>
    <row r="9" spans="1:10" x14ac:dyDescent="0.25">
      <c r="A9" s="10">
        <f t="shared" ref="A9:A31" si="0">A8+1</f>
        <v>3</v>
      </c>
      <c r="B9" s="38" t="s">
        <v>51</v>
      </c>
      <c r="C9" s="39" t="s">
        <v>44</v>
      </c>
      <c r="D9" s="40">
        <v>3</v>
      </c>
      <c r="E9" s="11"/>
      <c r="F9" s="13"/>
      <c r="G9" s="11"/>
      <c r="H9" s="29"/>
      <c r="I9" s="16"/>
      <c r="J9" s="15"/>
    </row>
    <row r="10" spans="1:10" x14ac:dyDescent="0.25">
      <c r="A10" s="10">
        <f t="shared" si="0"/>
        <v>4</v>
      </c>
      <c r="B10" s="42" t="s">
        <v>52</v>
      </c>
      <c r="C10" s="75" t="s">
        <v>44</v>
      </c>
      <c r="D10" s="73">
        <v>6</v>
      </c>
      <c r="E10" s="11"/>
      <c r="F10" s="13"/>
      <c r="G10" s="11"/>
      <c r="H10" s="29"/>
      <c r="I10" s="16"/>
      <c r="J10" s="15"/>
    </row>
    <row r="11" spans="1:10" x14ac:dyDescent="0.25">
      <c r="A11" s="10">
        <f t="shared" si="0"/>
        <v>5</v>
      </c>
      <c r="B11" s="42" t="s">
        <v>59</v>
      </c>
      <c r="C11" s="75"/>
      <c r="D11" s="73">
        <v>1</v>
      </c>
      <c r="E11" s="11"/>
      <c r="F11" s="13"/>
      <c r="G11" s="11"/>
      <c r="H11" s="29"/>
      <c r="I11" s="16"/>
      <c r="J11" s="15"/>
    </row>
    <row r="12" spans="1:10" x14ac:dyDescent="0.25">
      <c r="A12" s="10">
        <f t="shared" si="0"/>
        <v>6</v>
      </c>
      <c r="B12" s="38" t="s">
        <v>53</v>
      </c>
      <c r="C12" s="39" t="s">
        <v>5</v>
      </c>
      <c r="D12" s="40">
        <v>1</v>
      </c>
      <c r="E12" s="11"/>
      <c r="F12" s="13"/>
      <c r="G12" s="11"/>
      <c r="H12" s="29"/>
      <c r="I12" s="16"/>
      <c r="J12" s="15"/>
    </row>
    <row r="13" spans="1:10" x14ac:dyDescent="0.25">
      <c r="A13" s="10">
        <f t="shared" si="0"/>
        <v>7</v>
      </c>
      <c r="B13" s="43" t="s">
        <v>13</v>
      </c>
      <c r="C13" s="72" t="s">
        <v>3</v>
      </c>
      <c r="D13" s="73">
        <v>6</v>
      </c>
      <c r="E13" s="11"/>
      <c r="F13" s="13"/>
      <c r="G13" s="11"/>
      <c r="H13" s="29"/>
      <c r="I13" s="16"/>
      <c r="J13" s="15"/>
    </row>
    <row r="14" spans="1:10" x14ac:dyDescent="0.25">
      <c r="A14" s="10">
        <f t="shared" si="0"/>
        <v>8</v>
      </c>
      <c r="B14" s="43" t="s">
        <v>36</v>
      </c>
      <c r="C14" s="74" t="s">
        <v>46</v>
      </c>
      <c r="D14" s="73">
        <v>8</v>
      </c>
      <c r="E14" s="11"/>
      <c r="F14" s="13"/>
      <c r="G14" s="11"/>
      <c r="H14" s="29"/>
      <c r="I14" s="16"/>
      <c r="J14" s="15"/>
    </row>
    <row r="15" spans="1:10" x14ac:dyDescent="0.25">
      <c r="A15" s="10">
        <f t="shared" si="0"/>
        <v>9</v>
      </c>
      <c r="B15" s="43" t="s">
        <v>37</v>
      </c>
      <c r="C15" s="74" t="s">
        <v>46</v>
      </c>
      <c r="D15" s="73">
        <v>3</v>
      </c>
      <c r="E15" s="11"/>
      <c r="F15" s="13"/>
      <c r="G15" s="11"/>
      <c r="H15" s="29"/>
      <c r="I15" s="16"/>
      <c r="J15" s="15"/>
    </row>
    <row r="16" spans="1:10" x14ac:dyDescent="0.25">
      <c r="A16" s="10">
        <f t="shared" si="0"/>
        <v>10</v>
      </c>
      <c r="B16" s="42" t="s">
        <v>35</v>
      </c>
      <c r="C16" s="75"/>
      <c r="D16" s="73"/>
      <c r="E16" s="11"/>
      <c r="F16" s="13"/>
      <c r="G16" s="11"/>
      <c r="H16" s="29"/>
      <c r="I16" s="16"/>
      <c r="J16" s="15"/>
    </row>
    <row r="17" spans="1:10" ht="30" x14ac:dyDescent="0.25">
      <c r="A17" s="10">
        <f t="shared" si="0"/>
        <v>11</v>
      </c>
      <c r="B17" s="70" t="s">
        <v>10</v>
      </c>
      <c r="C17" s="71" t="s">
        <v>3</v>
      </c>
      <c r="D17" s="70">
        <v>11</v>
      </c>
      <c r="E17" s="15"/>
      <c r="F17" s="13"/>
      <c r="G17" s="15"/>
      <c r="H17" s="29"/>
      <c r="I17" s="16"/>
      <c r="J17" s="15"/>
    </row>
    <row r="18" spans="1:10" x14ac:dyDescent="0.25">
      <c r="A18" s="10">
        <f t="shared" si="0"/>
        <v>12</v>
      </c>
      <c r="B18" s="11" t="s">
        <v>30</v>
      </c>
      <c r="C18" s="12" t="s">
        <v>45</v>
      </c>
      <c r="D18" s="11">
        <v>1</v>
      </c>
      <c r="E18" s="15"/>
      <c r="F18" s="13"/>
      <c r="G18" s="15"/>
      <c r="H18" s="29"/>
      <c r="I18" s="16"/>
      <c r="J18" s="15"/>
    </row>
    <row r="19" spans="1:10" x14ac:dyDescent="0.25">
      <c r="A19" s="10">
        <f t="shared" si="0"/>
        <v>13</v>
      </c>
      <c r="B19" s="11" t="s">
        <v>31</v>
      </c>
      <c r="C19" s="12" t="s">
        <v>46</v>
      </c>
      <c r="D19" s="11">
        <v>300</v>
      </c>
      <c r="E19" s="15"/>
      <c r="F19" s="13"/>
      <c r="G19" s="15"/>
      <c r="H19" s="29"/>
      <c r="I19" s="16"/>
      <c r="J19" s="15"/>
    </row>
    <row r="20" spans="1:10" x14ac:dyDescent="0.25">
      <c r="A20" s="10">
        <f t="shared" si="0"/>
        <v>14</v>
      </c>
      <c r="B20" s="11" t="s">
        <v>35</v>
      </c>
      <c r="C20" s="12"/>
      <c r="D20" s="11"/>
      <c r="E20" s="15"/>
      <c r="F20" s="13"/>
      <c r="G20" s="15"/>
      <c r="H20" s="29"/>
      <c r="I20" s="16"/>
      <c r="J20" s="15"/>
    </row>
    <row r="21" spans="1:10" x14ac:dyDescent="0.25">
      <c r="A21" s="10">
        <f t="shared" si="0"/>
        <v>15</v>
      </c>
      <c r="B21" s="15" t="s">
        <v>11</v>
      </c>
      <c r="C21" s="16" t="s">
        <v>3</v>
      </c>
      <c r="D21" s="15">
        <v>11</v>
      </c>
      <c r="E21" s="15"/>
      <c r="F21" s="13"/>
      <c r="G21" s="15"/>
      <c r="H21" s="29"/>
      <c r="I21" s="16"/>
      <c r="J21" s="15"/>
    </row>
    <row r="22" spans="1:10" ht="30" x14ac:dyDescent="0.25">
      <c r="A22" s="10">
        <f t="shared" si="0"/>
        <v>16</v>
      </c>
      <c r="B22" s="15" t="s">
        <v>24</v>
      </c>
      <c r="C22" s="16" t="s">
        <v>12</v>
      </c>
      <c r="D22" s="15">
        <v>10</v>
      </c>
      <c r="E22" s="15"/>
      <c r="F22" s="13"/>
      <c r="G22" s="15"/>
      <c r="H22" s="29"/>
      <c r="I22" s="16"/>
      <c r="J22" s="15"/>
    </row>
    <row r="23" spans="1:10" x14ac:dyDescent="0.25">
      <c r="A23" s="10">
        <f t="shared" si="0"/>
        <v>17</v>
      </c>
      <c r="B23" s="15" t="s">
        <v>32</v>
      </c>
      <c r="C23" s="16" t="s">
        <v>3</v>
      </c>
      <c r="D23" s="15">
        <v>16</v>
      </c>
      <c r="E23" s="15"/>
      <c r="F23" s="13"/>
      <c r="G23" s="15"/>
      <c r="H23" s="29"/>
      <c r="I23" s="16"/>
      <c r="J23" s="15"/>
    </row>
    <row r="24" spans="1:10" x14ac:dyDescent="0.25">
      <c r="A24" s="10">
        <f t="shared" si="0"/>
        <v>18</v>
      </c>
      <c r="B24" s="15" t="s">
        <v>33</v>
      </c>
      <c r="C24" s="16" t="s">
        <v>46</v>
      </c>
      <c r="D24" s="15">
        <v>160</v>
      </c>
      <c r="E24" s="15"/>
      <c r="F24" s="13"/>
      <c r="G24" s="15"/>
      <c r="H24" s="29"/>
      <c r="I24" s="16"/>
      <c r="J24" s="15"/>
    </row>
    <row r="25" spans="1:10" x14ac:dyDescent="0.25">
      <c r="A25" s="10">
        <f t="shared" si="0"/>
        <v>19</v>
      </c>
      <c r="B25" s="15" t="s">
        <v>35</v>
      </c>
      <c r="C25" s="16"/>
      <c r="D25" s="15"/>
      <c r="E25" s="15"/>
      <c r="F25" s="13"/>
      <c r="G25" s="15"/>
      <c r="H25" s="29"/>
      <c r="I25" s="16"/>
      <c r="J25" s="15"/>
    </row>
    <row r="26" spans="1:10" x14ac:dyDescent="0.25">
      <c r="A26" s="10">
        <f t="shared" si="0"/>
        <v>20</v>
      </c>
      <c r="B26" s="65" t="s">
        <v>57</v>
      </c>
      <c r="C26" s="66" t="s">
        <v>3</v>
      </c>
      <c r="D26" s="65">
        <v>3</v>
      </c>
      <c r="E26" s="15"/>
      <c r="F26" s="13"/>
      <c r="G26" s="15"/>
      <c r="H26" s="29"/>
      <c r="I26" s="16"/>
      <c r="J26" s="15"/>
    </row>
    <row r="27" spans="1:10" x14ac:dyDescent="0.25">
      <c r="A27" s="10">
        <f t="shared" si="0"/>
        <v>21</v>
      </c>
      <c r="B27" s="43" t="s">
        <v>26</v>
      </c>
      <c r="C27" s="16" t="s">
        <v>3</v>
      </c>
      <c r="D27" s="15">
        <v>2.5</v>
      </c>
      <c r="E27" s="15"/>
      <c r="F27" s="13"/>
      <c r="G27" s="15"/>
      <c r="H27" s="29"/>
      <c r="I27" s="16"/>
      <c r="J27" s="15"/>
    </row>
    <row r="28" spans="1:10" x14ac:dyDescent="0.25">
      <c r="A28" s="10">
        <f t="shared" si="0"/>
        <v>22</v>
      </c>
      <c r="B28" s="43" t="s">
        <v>60</v>
      </c>
      <c r="C28" s="16" t="s">
        <v>3</v>
      </c>
      <c r="D28" s="15">
        <v>3</v>
      </c>
      <c r="E28" s="15"/>
      <c r="F28" s="13"/>
      <c r="G28" s="15"/>
      <c r="H28" s="29"/>
      <c r="I28" s="16"/>
      <c r="J28" s="15"/>
    </row>
    <row r="29" spans="1:10" x14ac:dyDescent="0.25">
      <c r="A29" s="10">
        <f t="shared" si="0"/>
        <v>23</v>
      </c>
      <c r="B29" s="43" t="s">
        <v>33</v>
      </c>
      <c r="C29" s="16" t="s">
        <v>46</v>
      </c>
      <c r="D29" s="15">
        <v>25</v>
      </c>
      <c r="E29" s="15"/>
      <c r="F29" s="13"/>
      <c r="G29" s="15"/>
      <c r="H29" s="29"/>
      <c r="I29" s="16"/>
      <c r="J29" s="15"/>
    </row>
    <row r="30" spans="1:10" x14ac:dyDescent="0.25">
      <c r="A30" s="10">
        <f t="shared" si="0"/>
        <v>24</v>
      </c>
      <c r="B30" s="43" t="s">
        <v>35</v>
      </c>
      <c r="C30" s="16"/>
      <c r="D30" s="15">
        <v>1</v>
      </c>
      <c r="E30" s="15"/>
      <c r="F30" s="13"/>
      <c r="G30" s="15"/>
      <c r="H30" s="29"/>
      <c r="I30" s="16"/>
      <c r="J30" s="15"/>
    </row>
    <row r="31" spans="1:10" x14ac:dyDescent="0.25">
      <c r="A31" s="10">
        <f t="shared" si="0"/>
        <v>25</v>
      </c>
      <c r="B31" s="43" t="s">
        <v>58</v>
      </c>
      <c r="C31" s="16" t="s">
        <v>5</v>
      </c>
      <c r="D31" s="15">
        <v>1</v>
      </c>
      <c r="E31" s="15"/>
      <c r="F31" s="13"/>
      <c r="G31" s="15"/>
      <c r="H31" s="29"/>
      <c r="I31" s="16"/>
      <c r="J31" s="15"/>
    </row>
    <row r="32" spans="1:10" ht="46.5" customHeight="1" x14ac:dyDescent="0.25">
      <c r="A32" s="10">
        <f>A31+1</f>
        <v>26</v>
      </c>
      <c r="B32" s="15" t="s">
        <v>105</v>
      </c>
      <c r="C32" s="16" t="s">
        <v>5</v>
      </c>
      <c r="D32" s="15">
        <v>1</v>
      </c>
      <c r="E32" s="15"/>
      <c r="F32" s="13"/>
      <c r="G32" s="15"/>
      <c r="H32" s="29"/>
      <c r="I32" s="26"/>
      <c r="J32" s="15"/>
    </row>
    <row r="33" spans="1:10" x14ac:dyDescent="0.25">
      <c r="A33" s="10">
        <f t="shared" ref="A33:A58" si="1">A32+1</f>
        <v>27</v>
      </c>
      <c r="B33" s="46" t="s">
        <v>54</v>
      </c>
      <c r="C33" s="18" t="s">
        <v>5</v>
      </c>
      <c r="D33" s="19">
        <v>1</v>
      </c>
      <c r="E33" s="22"/>
      <c r="F33" s="13"/>
      <c r="G33" s="22"/>
      <c r="H33" s="29"/>
      <c r="I33" s="26"/>
      <c r="J33" s="15"/>
    </row>
    <row r="34" spans="1:10" x14ac:dyDescent="0.25">
      <c r="A34" s="10">
        <f t="shared" si="1"/>
        <v>28</v>
      </c>
      <c r="B34" s="76" t="s">
        <v>55</v>
      </c>
      <c r="C34" s="68" t="s">
        <v>44</v>
      </c>
      <c r="D34" s="69">
        <v>30</v>
      </c>
      <c r="E34" s="22"/>
      <c r="F34" s="13"/>
      <c r="G34" s="22"/>
      <c r="H34" s="29"/>
      <c r="I34" s="26"/>
      <c r="J34" s="15"/>
    </row>
    <row r="35" spans="1:10" x14ac:dyDescent="0.25">
      <c r="A35" s="10">
        <f t="shared" si="1"/>
        <v>29</v>
      </c>
      <c r="B35" s="46" t="s">
        <v>56</v>
      </c>
      <c r="C35" s="18" t="s">
        <v>44</v>
      </c>
      <c r="D35" s="19">
        <v>30</v>
      </c>
      <c r="E35" s="22"/>
      <c r="F35" s="13"/>
      <c r="G35" s="22"/>
      <c r="H35" s="29"/>
      <c r="I35" s="26"/>
      <c r="J35" s="15"/>
    </row>
    <row r="36" spans="1:10" ht="26.25" x14ac:dyDescent="0.25">
      <c r="A36" s="10">
        <f t="shared" si="1"/>
        <v>30</v>
      </c>
      <c r="B36" s="76" t="s">
        <v>61</v>
      </c>
      <c r="C36" s="68" t="s">
        <v>5</v>
      </c>
      <c r="D36" s="69">
        <v>3</v>
      </c>
      <c r="E36" s="22"/>
      <c r="F36" s="13"/>
      <c r="G36" s="22"/>
      <c r="H36" s="29"/>
      <c r="I36" s="26"/>
      <c r="J36" s="15"/>
    </row>
    <row r="37" spans="1:10" x14ac:dyDescent="0.25">
      <c r="A37" s="10">
        <f t="shared" si="1"/>
        <v>31</v>
      </c>
      <c r="B37" s="46" t="s">
        <v>67</v>
      </c>
      <c r="C37" s="18" t="s">
        <v>5</v>
      </c>
      <c r="D37" s="19">
        <v>3</v>
      </c>
      <c r="E37" s="22"/>
      <c r="F37" s="13"/>
      <c r="G37" s="22"/>
      <c r="H37" s="29"/>
      <c r="I37" s="26"/>
      <c r="J37" s="15"/>
    </row>
    <row r="38" spans="1:10" x14ac:dyDescent="0.25">
      <c r="A38" s="10">
        <f t="shared" si="1"/>
        <v>32</v>
      </c>
      <c r="B38" s="46" t="s">
        <v>39</v>
      </c>
      <c r="C38" s="18"/>
      <c r="D38" s="19"/>
      <c r="E38" s="22"/>
      <c r="F38" s="13"/>
      <c r="G38" s="22"/>
      <c r="H38" s="29"/>
      <c r="I38" s="26"/>
      <c r="J38" s="15"/>
    </row>
    <row r="39" spans="1:10" ht="26.25" x14ac:dyDescent="0.25">
      <c r="A39" s="10">
        <f t="shared" si="1"/>
        <v>33</v>
      </c>
      <c r="B39" s="46" t="s">
        <v>106</v>
      </c>
      <c r="C39" s="18" t="s">
        <v>44</v>
      </c>
      <c r="D39" s="19">
        <v>20</v>
      </c>
      <c r="E39" s="22"/>
      <c r="F39" s="13"/>
      <c r="G39" s="22"/>
      <c r="H39" s="29"/>
      <c r="I39" s="26"/>
      <c r="J39" s="15"/>
    </row>
    <row r="40" spans="1:10" x14ac:dyDescent="0.25">
      <c r="A40" s="10">
        <f t="shared" si="1"/>
        <v>34</v>
      </c>
      <c r="B40" s="46" t="s">
        <v>29</v>
      </c>
      <c r="C40" s="18" t="s">
        <v>44</v>
      </c>
      <c r="D40" s="19">
        <v>20</v>
      </c>
      <c r="E40" s="22"/>
      <c r="F40" s="13"/>
      <c r="G40" s="22"/>
      <c r="H40" s="29"/>
      <c r="I40" s="26"/>
      <c r="J40" s="15"/>
    </row>
    <row r="41" spans="1:10" ht="26.25" x14ac:dyDescent="0.25">
      <c r="A41" s="10">
        <f t="shared" si="1"/>
        <v>35</v>
      </c>
      <c r="B41" s="76" t="s">
        <v>64</v>
      </c>
      <c r="C41" s="68" t="s">
        <v>44</v>
      </c>
      <c r="D41" s="69">
        <v>160</v>
      </c>
      <c r="E41" s="22"/>
      <c r="F41" s="13"/>
      <c r="G41" s="22"/>
      <c r="H41" s="29"/>
      <c r="I41" s="26"/>
      <c r="J41" s="15"/>
    </row>
    <row r="42" spans="1:10" x14ac:dyDescent="0.25">
      <c r="A42" s="10">
        <f t="shared" si="1"/>
        <v>36</v>
      </c>
      <c r="B42" s="46" t="s">
        <v>62</v>
      </c>
      <c r="C42" s="18" t="s">
        <v>45</v>
      </c>
      <c r="D42" s="19">
        <v>6</v>
      </c>
      <c r="E42" s="22"/>
      <c r="F42" s="13"/>
      <c r="G42" s="22"/>
      <c r="H42" s="29"/>
      <c r="I42" s="26"/>
      <c r="J42" s="15"/>
    </row>
    <row r="43" spans="1:10" x14ac:dyDescent="0.25">
      <c r="A43" s="10">
        <f t="shared" si="1"/>
        <v>37</v>
      </c>
      <c r="B43" s="46" t="s">
        <v>35</v>
      </c>
      <c r="C43" s="18"/>
      <c r="D43" s="19"/>
      <c r="E43" s="22"/>
      <c r="F43" s="13"/>
      <c r="G43" s="22"/>
      <c r="H43" s="29"/>
      <c r="I43" s="26"/>
      <c r="J43" s="15"/>
    </row>
    <row r="44" spans="1:10" x14ac:dyDescent="0.25">
      <c r="A44" s="10">
        <f t="shared" si="1"/>
        <v>38</v>
      </c>
      <c r="B44" s="76" t="s">
        <v>65</v>
      </c>
      <c r="C44" s="68" t="s">
        <v>44</v>
      </c>
      <c r="D44" s="69">
        <v>160</v>
      </c>
      <c r="E44" s="22"/>
      <c r="F44" s="13"/>
      <c r="G44" s="22"/>
      <c r="H44" s="29"/>
      <c r="I44" s="26"/>
      <c r="J44" s="15"/>
    </row>
    <row r="45" spans="1:10" x14ac:dyDescent="0.25">
      <c r="A45" s="10">
        <f t="shared" si="1"/>
        <v>39</v>
      </c>
      <c r="B45" s="46" t="s">
        <v>63</v>
      </c>
      <c r="C45" s="18" t="s">
        <v>66</v>
      </c>
      <c r="D45" s="19">
        <v>30</v>
      </c>
      <c r="E45" s="22"/>
      <c r="F45" s="13"/>
      <c r="G45" s="22"/>
      <c r="H45" s="29"/>
      <c r="I45" s="26"/>
      <c r="J45" s="15"/>
    </row>
    <row r="46" spans="1:10" x14ac:dyDescent="0.25">
      <c r="A46" s="10">
        <f t="shared" si="1"/>
        <v>40</v>
      </c>
      <c r="B46" s="46" t="s">
        <v>35</v>
      </c>
      <c r="C46" s="18"/>
      <c r="D46" s="19"/>
      <c r="E46" s="22"/>
      <c r="F46" s="13"/>
      <c r="G46" s="22"/>
      <c r="H46" s="29"/>
      <c r="I46" s="26"/>
      <c r="J46" s="15"/>
    </row>
    <row r="47" spans="1:10" x14ac:dyDescent="0.25">
      <c r="A47" s="10">
        <f t="shared" si="1"/>
        <v>41</v>
      </c>
      <c r="B47" s="76" t="s">
        <v>14</v>
      </c>
      <c r="C47" s="68"/>
      <c r="D47" s="69"/>
      <c r="E47" s="22"/>
      <c r="F47" s="13"/>
      <c r="G47" s="22"/>
      <c r="H47" s="29"/>
      <c r="I47" s="26"/>
      <c r="J47" s="15"/>
    </row>
    <row r="48" spans="1:10" x14ac:dyDescent="0.25">
      <c r="A48" s="10">
        <f t="shared" si="1"/>
        <v>42</v>
      </c>
      <c r="B48" s="46" t="s">
        <v>18</v>
      </c>
      <c r="C48" s="18"/>
      <c r="D48" s="19"/>
      <c r="E48" s="22"/>
      <c r="F48" s="13"/>
      <c r="G48" s="22"/>
      <c r="H48" s="29"/>
      <c r="I48" s="26"/>
      <c r="J48" s="15"/>
    </row>
    <row r="49" spans="1:10" x14ac:dyDescent="0.25">
      <c r="A49" s="10">
        <f t="shared" si="1"/>
        <v>43</v>
      </c>
      <c r="B49" s="23" t="s">
        <v>17</v>
      </c>
      <c r="C49" s="24"/>
      <c r="D49" s="23"/>
      <c r="E49" s="23"/>
      <c r="F49" s="13"/>
      <c r="G49" s="23"/>
      <c r="H49" s="29"/>
      <c r="I49" s="26"/>
      <c r="J49" s="15"/>
    </row>
    <row r="50" spans="1:10" x14ac:dyDescent="0.25">
      <c r="A50" s="10">
        <f t="shared" si="1"/>
        <v>44</v>
      </c>
      <c r="B50" s="23" t="s">
        <v>18</v>
      </c>
      <c r="C50" s="24"/>
      <c r="D50" s="23"/>
      <c r="E50" s="23"/>
      <c r="F50" s="23"/>
      <c r="G50" s="23"/>
      <c r="H50" s="30"/>
      <c r="I50" s="26"/>
      <c r="J50" s="26"/>
    </row>
    <row r="51" spans="1:10" x14ac:dyDescent="0.25">
      <c r="A51" s="10">
        <f t="shared" si="1"/>
        <v>45</v>
      </c>
      <c r="B51" s="23" t="s">
        <v>19</v>
      </c>
      <c r="C51" s="25"/>
      <c r="D51" s="23"/>
      <c r="E51" s="23"/>
      <c r="F51" s="23"/>
      <c r="G51" s="23"/>
      <c r="H51" s="30"/>
      <c r="I51" s="26"/>
      <c r="J51" s="26"/>
    </row>
    <row r="52" spans="1:10" x14ac:dyDescent="0.25">
      <c r="A52" s="10">
        <f t="shared" si="1"/>
        <v>46</v>
      </c>
      <c r="B52" s="23" t="s">
        <v>18</v>
      </c>
      <c r="C52" s="24"/>
      <c r="D52" s="23"/>
      <c r="E52" s="23"/>
      <c r="F52" s="23"/>
      <c r="G52" s="23"/>
      <c r="H52" s="30"/>
      <c r="I52" s="26"/>
      <c r="J52" s="26"/>
    </row>
    <row r="53" spans="1:10" x14ac:dyDescent="0.25">
      <c r="A53" s="10">
        <f t="shared" si="1"/>
        <v>47</v>
      </c>
      <c r="B53" s="23" t="s">
        <v>20</v>
      </c>
      <c r="C53" s="25"/>
      <c r="D53" s="23"/>
      <c r="E53" s="23"/>
      <c r="F53" s="23"/>
      <c r="G53" s="23"/>
      <c r="H53" s="30"/>
      <c r="I53" s="26"/>
      <c r="J53" s="26"/>
    </row>
    <row r="54" spans="1:10" x14ac:dyDescent="0.25">
      <c r="A54" s="10">
        <f t="shared" si="1"/>
        <v>48</v>
      </c>
      <c r="B54" s="23" t="s">
        <v>18</v>
      </c>
      <c r="C54" s="25"/>
      <c r="D54" s="23"/>
      <c r="E54" s="23"/>
      <c r="F54" s="23"/>
      <c r="G54" s="23"/>
      <c r="H54" s="30"/>
      <c r="I54" s="26"/>
      <c r="J54" s="26"/>
    </row>
    <row r="55" spans="1:10" x14ac:dyDescent="0.25">
      <c r="A55" s="10">
        <f t="shared" si="1"/>
        <v>49</v>
      </c>
      <c r="B55" s="23" t="s">
        <v>21</v>
      </c>
      <c r="C55" s="25"/>
      <c r="D55" s="23"/>
      <c r="E55" s="23"/>
      <c r="F55" s="23"/>
      <c r="G55" s="23"/>
      <c r="H55" s="30"/>
      <c r="I55" s="26"/>
      <c r="J55" s="26"/>
    </row>
    <row r="56" spans="1:10" x14ac:dyDescent="0.25">
      <c r="A56" s="10">
        <f t="shared" si="1"/>
        <v>50</v>
      </c>
      <c r="B56" s="47" t="s">
        <v>18</v>
      </c>
      <c r="C56" s="3"/>
      <c r="D56" s="27"/>
      <c r="E56" s="26"/>
      <c r="F56" s="26"/>
      <c r="G56" s="26"/>
      <c r="H56" s="31"/>
      <c r="I56" s="26"/>
      <c r="J56" s="26"/>
    </row>
    <row r="57" spans="1:10" x14ac:dyDescent="0.25">
      <c r="A57" s="10">
        <f t="shared" si="1"/>
        <v>51</v>
      </c>
      <c r="B57" s="47" t="s">
        <v>22</v>
      </c>
      <c r="C57" s="41"/>
      <c r="D57" s="27"/>
      <c r="E57" s="26"/>
      <c r="F57" s="26"/>
      <c r="G57" s="26"/>
      <c r="H57" s="26"/>
      <c r="I57" s="26"/>
      <c r="J57" s="26"/>
    </row>
    <row r="58" spans="1:10" x14ac:dyDescent="0.25">
      <c r="A58" s="10">
        <f t="shared" si="1"/>
        <v>52</v>
      </c>
      <c r="B58" s="47" t="s">
        <v>18</v>
      </c>
      <c r="C58" s="3"/>
      <c r="D58" s="27"/>
      <c r="E58" s="26"/>
      <c r="F58" s="26"/>
      <c r="G58" s="26"/>
      <c r="H58" s="26"/>
      <c r="I58" s="26"/>
      <c r="J58" s="26"/>
    </row>
  </sheetData>
  <mergeCells count="6">
    <mergeCell ref="G5:H5"/>
    <mergeCell ref="A5:A6"/>
    <mergeCell ref="B5:B6"/>
    <mergeCell ref="C5:C6"/>
    <mergeCell ref="D5:D6"/>
    <mergeCell ref="E5:F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4" workbookViewId="0">
      <selection activeCell="B1" sqref="B1"/>
    </sheetView>
  </sheetViews>
  <sheetFormatPr defaultRowHeight="15" x14ac:dyDescent="0.25"/>
  <cols>
    <col min="1" max="1" width="4.42578125" customWidth="1"/>
    <col min="2" max="2" width="52.85546875" customWidth="1"/>
    <col min="10" max="10" width="10.85546875" customWidth="1"/>
  </cols>
  <sheetData>
    <row r="1" spans="1:11" x14ac:dyDescent="0.25">
      <c r="B1" t="s">
        <v>68</v>
      </c>
    </row>
    <row r="2" spans="1:11" x14ac:dyDescent="0.25">
      <c r="B2" t="s">
        <v>69</v>
      </c>
    </row>
    <row r="3" spans="1:11" ht="15.75" thickBot="1" x14ac:dyDescent="0.3"/>
    <row r="4" spans="1:11" ht="15.75" thickBot="1" x14ac:dyDescent="0.3">
      <c r="A4" s="49"/>
      <c r="B4" s="49"/>
      <c r="C4" s="49"/>
      <c r="D4" s="49"/>
      <c r="E4" s="50" t="s">
        <v>70</v>
      </c>
      <c r="F4" s="51"/>
      <c r="G4" s="50"/>
      <c r="H4" s="52" t="s">
        <v>1</v>
      </c>
      <c r="I4" s="51"/>
      <c r="J4" s="49"/>
      <c r="K4" s="49"/>
    </row>
    <row r="5" spans="1:11" ht="15.75" thickBot="1" x14ac:dyDescent="0.3">
      <c r="A5" s="53" t="s">
        <v>6</v>
      </c>
      <c r="B5" s="54" t="s">
        <v>0</v>
      </c>
      <c r="C5" s="53" t="s">
        <v>7</v>
      </c>
      <c r="D5" s="53" t="s">
        <v>8</v>
      </c>
      <c r="E5" s="55" t="s">
        <v>9</v>
      </c>
      <c r="F5" s="55" t="s">
        <v>2</v>
      </c>
      <c r="G5" s="55" t="s">
        <v>9</v>
      </c>
      <c r="H5" s="55" t="s">
        <v>2</v>
      </c>
      <c r="I5" s="55" t="s">
        <v>28</v>
      </c>
      <c r="J5" s="53" t="s">
        <v>71</v>
      </c>
      <c r="K5" s="53" t="s">
        <v>2</v>
      </c>
    </row>
    <row r="6" spans="1:11" x14ac:dyDescent="0.25">
      <c r="A6" s="56">
        <v>1</v>
      </c>
      <c r="B6" s="57" t="s">
        <v>72</v>
      </c>
      <c r="C6" s="57" t="s">
        <v>44</v>
      </c>
      <c r="D6" s="57">
        <v>380</v>
      </c>
      <c r="E6" s="57"/>
      <c r="F6" s="57"/>
      <c r="G6" s="57"/>
      <c r="H6" s="57"/>
      <c r="I6" s="57"/>
      <c r="J6" s="57"/>
      <c r="K6" s="58"/>
    </row>
    <row r="7" spans="1:11" x14ac:dyDescent="0.25">
      <c r="A7" s="59">
        <f>A6+1</f>
        <v>2</v>
      </c>
      <c r="B7" s="60" t="s">
        <v>30</v>
      </c>
      <c r="C7" s="60" t="s">
        <v>45</v>
      </c>
      <c r="D7" s="60">
        <v>1.5</v>
      </c>
      <c r="E7" s="60"/>
      <c r="F7" s="60"/>
      <c r="G7" s="60"/>
      <c r="H7" s="60"/>
      <c r="I7" s="60"/>
      <c r="J7" s="60"/>
      <c r="K7" s="61"/>
    </row>
    <row r="8" spans="1:11" x14ac:dyDescent="0.25">
      <c r="A8" s="59">
        <f t="shared" ref="A8:A58" si="0">A7+1</f>
        <v>3</v>
      </c>
      <c r="B8" s="60" t="s">
        <v>31</v>
      </c>
      <c r="C8" s="60" t="s">
        <v>46</v>
      </c>
      <c r="D8" s="60">
        <v>400</v>
      </c>
      <c r="E8" s="60"/>
      <c r="F8" s="60"/>
      <c r="G8" s="60"/>
      <c r="H8" s="60"/>
      <c r="I8" s="60"/>
      <c r="J8" s="60"/>
      <c r="K8" s="61"/>
    </row>
    <row r="9" spans="1:11" x14ac:dyDescent="0.25">
      <c r="A9" s="59">
        <f t="shared" si="0"/>
        <v>4</v>
      </c>
      <c r="B9" s="60" t="s">
        <v>35</v>
      </c>
      <c r="C9" s="60"/>
      <c r="D9" s="60"/>
      <c r="E9" s="60"/>
      <c r="F9" s="60"/>
      <c r="G9" s="60"/>
      <c r="H9" s="60"/>
      <c r="I9" s="60"/>
      <c r="J9" s="60"/>
      <c r="K9" s="61"/>
    </row>
    <row r="10" spans="1:11" x14ac:dyDescent="0.25">
      <c r="A10" s="59">
        <f t="shared" si="0"/>
        <v>5</v>
      </c>
      <c r="B10" s="60" t="s">
        <v>73</v>
      </c>
      <c r="C10" s="60" t="s">
        <v>44</v>
      </c>
      <c r="D10" s="60">
        <v>380</v>
      </c>
      <c r="E10" s="60"/>
      <c r="F10" s="60"/>
      <c r="G10" s="60"/>
      <c r="H10" s="60"/>
      <c r="I10" s="60"/>
      <c r="J10" s="60"/>
      <c r="K10" s="61"/>
    </row>
    <row r="11" spans="1:11" x14ac:dyDescent="0.25">
      <c r="A11" s="59">
        <f t="shared" si="0"/>
        <v>6</v>
      </c>
      <c r="B11" s="60" t="s">
        <v>63</v>
      </c>
      <c r="C11" s="60" t="s">
        <v>46</v>
      </c>
      <c r="D11" s="60">
        <v>125</v>
      </c>
      <c r="E11" s="60"/>
      <c r="F11" s="60"/>
      <c r="G11" s="60"/>
      <c r="H11" s="60"/>
      <c r="I11" s="60"/>
      <c r="J11" s="60"/>
      <c r="K11" s="61"/>
    </row>
    <row r="12" spans="1:11" x14ac:dyDescent="0.25">
      <c r="A12" s="59">
        <f t="shared" si="0"/>
        <v>7</v>
      </c>
      <c r="B12" s="60" t="s">
        <v>35</v>
      </c>
      <c r="C12" s="60"/>
      <c r="D12" s="60"/>
      <c r="E12" s="60"/>
      <c r="F12" s="60"/>
      <c r="G12" s="60"/>
      <c r="H12" s="60"/>
      <c r="I12" s="60"/>
      <c r="J12" s="60"/>
      <c r="K12" s="61"/>
    </row>
    <row r="13" spans="1:11" x14ac:dyDescent="0.25">
      <c r="A13" s="59">
        <f t="shared" si="0"/>
        <v>8</v>
      </c>
      <c r="B13" s="60" t="s">
        <v>74</v>
      </c>
      <c r="C13" s="60" t="s">
        <v>3</v>
      </c>
      <c r="D13" s="60">
        <v>48</v>
      </c>
      <c r="E13" s="60"/>
      <c r="F13" s="60"/>
      <c r="G13" s="60"/>
      <c r="H13" s="60"/>
      <c r="I13" s="60"/>
      <c r="J13" s="60"/>
      <c r="K13" s="61"/>
    </row>
    <row r="14" spans="1:11" x14ac:dyDescent="0.25">
      <c r="A14" s="59">
        <f t="shared" si="0"/>
        <v>9</v>
      </c>
      <c r="B14" s="60" t="s">
        <v>63</v>
      </c>
      <c r="C14" s="60" t="s">
        <v>46</v>
      </c>
      <c r="D14" s="60">
        <v>25</v>
      </c>
      <c r="E14" s="60"/>
      <c r="F14" s="60"/>
      <c r="G14" s="60"/>
      <c r="H14" s="60"/>
      <c r="I14" s="60"/>
      <c r="J14" s="60"/>
      <c r="K14" s="61"/>
    </row>
    <row r="15" spans="1:11" x14ac:dyDescent="0.25">
      <c r="A15" s="59">
        <f t="shared" si="0"/>
        <v>10</v>
      </c>
      <c r="B15" s="60" t="s">
        <v>35</v>
      </c>
      <c r="C15" s="60"/>
      <c r="D15" s="60"/>
      <c r="E15" s="60"/>
      <c r="F15" s="60"/>
      <c r="G15" s="60"/>
      <c r="H15" s="60"/>
      <c r="I15" s="60"/>
      <c r="J15" s="60"/>
      <c r="K15" s="61"/>
    </row>
    <row r="16" spans="1:11" x14ac:dyDescent="0.25">
      <c r="A16" s="59">
        <f t="shared" si="0"/>
        <v>11</v>
      </c>
      <c r="B16" s="60" t="s">
        <v>75</v>
      </c>
      <c r="C16" s="60" t="s">
        <v>3</v>
      </c>
      <c r="D16" s="60">
        <v>140</v>
      </c>
      <c r="E16" s="60"/>
      <c r="F16" s="60"/>
      <c r="G16" s="60"/>
      <c r="H16" s="60"/>
      <c r="I16" s="60"/>
      <c r="J16" s="60"/>
      <c r="K16" s="61"/>
    </row>
    <row r="17" spans="1:11" x14ac:dyDescent="0.25">
      <c r="A17" s="59">
        <f t="shared" si="0"/>
        <v>12</v>
      </c>
      <c r="B17" s="60" t="s">
        <v>76</v>
      </c>
      <c r="C17" s="60" t="s">
        <v>46</v>
      </c>
      <c r="D17" s="60">
        <v>75</v>
      </c>
      <c r="E17" s="60"/>
      <c r="F17" s="60"/>
      <c r="G17" s="60"/>
      <c r="H17" s="60"/>
      <c r="I17" s="60"/>
      <c r="J17" s="60"/>
      <c r="K17" s="61"/>
    </row>
    <row r="18" spans="1:11" x14ac:dyDescent="0.25">
      <c r="A18" s="59">
        <f t="shared" si="0"/>
        <v>13</v>
      </c>
      <c r="B18" s="60" t="s">
        <v>35</v>
      </c>
      <c r="C18" s="60"/>
      <c r="D18" s="60"/>
      <c r="E18" s="60"/>
      <c r="F18" s="60"/>
      <c r="G18" s="60"/>
      <c r="H18" s="60"/>
      <c r="I18" s="60"/>
      <c r="J18" s="60"/>
      <c r="K18" s="61"/>
    </row>
    <row r="19" spans="1:11" x14ac:dyDescent="0.25">
      <c r="A19" s="59">
        <f t="shared" si="0"/>
        <v>14</v>
      </c>
      <c r="B19" s="60" t="s">
        <v>77</v>
      </c>
      <c r="C19" s="60" t="s">
        <v>3</v>
      </c>
      <c r="D19" s="60">
        <v>25</v>
      </c>
      <c r="E19" s="60"/>
      <c r="F19" s="60"/>
      <c r="G19" s="60"/>
      <c r="H19" s="60"/>
      <c r="I19" s="60"/>
      <c r="J19" s="60"/>
      <c r="K19" s="61"/>
    </row>
    <row r="20" spans="1:11" x14ac:dyDescent="0.25">
      <c r="A20" s="59">
        <f t="shared" si="0"/>
        <v>15</v>
      </c>
      <c r="B20" s="60" t="s">
        <v>78</v>
      </c>
      <c r="C20" s="60" t="s">
        <v>46</v>
      </c>
      <c r="D20" s="60">
        <v>9</v>
      </c>
      <c r="E20" s="60"/>
      <c r="F20" s="60"/>
      <c r="G20" s="60"/>
      <c r="H20" s="60"/>
      <c r="I20" s="60"/>
      <c r="J20" s="60"/>
      <c r="K20" s="61"/>
    </row>
    <row r="21" spans="1:11" x14ac:dyDescent="0.25">
      <c r="A21" s="59">
        <f t="shared" si="0"/>
        <v>16</v>
      </c>
      <c r="B21" s="60" t="s">
        <v>35</v>
      </c>
      <c r="C21" s="60"/>
      <c r="D21" s="60"/>
      <c r="E21" s="60"/>
      <c r="F21" s="60"/>
      <c r="G21" s="60"/>
      <c r="H21" s="60"/>
      <c r="I21" s="60"/>
      <c r="J21" s="60"/>
      <c r="K21" s="61"/>
    </row>
    <row r="22" spans="1:11" x14ac:dyDescent="0.25">
      <c r="A22" s="59">
        <f t="shared" si="0"/>
        <v>17</v>
      </c>
      <c r="B22" s="60" t="s">
        <v>79</v>
      </c>
      <c r="C22" s="60" t="s">
        <v>3</v>
      </c>
      <c r="D22" s="60">
        <v>36</v>
      </c>
      <c r="E22" s="60"/>
      <c r="F22" s="60"/>
      <c r="G22" s="60"/>
      <c r="H22" s="60"/>
      <c r="I22" s="60"/>
      <c r="J22" s="60"/>
      <c r="K22" s="61"/>
    </row>
    <row r="23" spans="1:11" x14ac:dyDescent="0.25">
      <c r="A23" s="59">
        <f t="shared" si="0"/>
        <v>18</v>
      </c>
      <c r="B23" s="60" t="s">
        <v>78</v>
      </c>
      <c r="C23" s="60" t="s">
        <v>46</v>
      </c>
      <c r="D23" s="60">
        <v>15</v>
      </c>
      <c r="E23" s="60"/>
      <c r="F23" s="60"/>
      <c r="G23" s="60"/>
      <c r="H23" s="60"/>
      <c r="I23" s="60"/>
      <c r="J23" s="60"/>
      <c r="K23" s="61"/>
    </row>
    <row r="24" spans="1:11" x14ac:dyDescent="0.25">
      <c r="A24" s="59">
        <f t="shared" si="0"/>
        <v>19</v>
      </c>
      <c r="B24" s="60" t="s">
        <v>35</v>
      </c>
      <c r="C24" s="60"/>
      <c r="D24" s="60"/>
      <c r="E24" s="60"/>
      <c r="F24" s="60"/>
      <c r="G24" s="60"/>
      <c r="H24" s="60"/>
      <c r="I24" s="60"/>
      <c r="J24" s="60"/>
      <c r="K24" s="61"/>
    </row>
    <row r="25" spans="1:11" x14ac:dyDescent="0.25">
      <c r="A25" s="59">
        <f t="shared" si="0"/>
        <v>20</v>
      </c>
      <c r="B25" s="60" t="s">
        <v>80</v>
      </c>
      <c r="C25" s="60" t="s">
        <v>3</v>
      </c>
      <c r="D25" s="60">
        <v>50</v>
      </c>
      <c r="E25" s="60"/>
      <c r="F25" s="60"/>
      <c r="G25" s="60"/>
      <c r="H25" s="60"/>
      <c r="I25" s="60"/>
      <c r="J25" s="60"/>
      <c r="K25" s="61"/>
    </row>
    <row r="26" spans="1:11" x14ac:dyDescent="0.25">
      <c r="A26" s="59">
        <f t="shared" si="0"/>
        <v>21</v>
      </c>
      <c r="B26" s="60" t="s">
        <v>63</v>
      </c>
      <c r="C26" s="60" t="s">
        <v>46</v>
      </c>
      <c r="D26" s="60">
        <v>25</v>
      </c>
      <c r="E26" s="60"/>
      <c r="F26" s="60"/>
      <c r="G26" s="60"/>
      <c r="H26" s="60"/>
      <c r="I26" s="60"/>
      <c r="J26" s="60"/>
      <c r="K26" s="61"/>
    </row>
    <row r="27" spans="1:11" x14ac:dyDescent="0.25">
      <c r="A27" s="59">
        <f t="shared" si="0"/>
        <v>22</v>
      </c>
      <c r="B27" s="60" t="s">
        <v>35</v>
      </c>
      <c r="C27" s="60"/>
      <c r="D27" s="60"/>
      <c r="E27" s="60"/>
      <c r="F27" s="60"/>
      <c r="G27" s="60"/>
      <c r="H27" s="60"/>
      <c r="I27" s="60"/>
      <c r="J27" s="60"/>
      <c r="K27" s="61"/>
    </row>
    <row r="28" spans="1:11" x14ac:dyDescent="0.25">
      <c r="A28" s="59">
        <f t="shared" si="0"/>
        <v>23</v>
      </c>
      <c r="B28" s="60" t="s">
        <v>81</v>
      </c>
      <c r="C28" s="60" t="s">
        <v>5</v>
      </c>
      <c r="D28" s="60">
        <v>6</v>
      </c>
      <c r="E28" s="60"/>
      <c r="F28" s="60"/>
      <c r="G28" s="60"/>
      <c r="H28" s="60"/>
      <c r="I28" s="60"/>
      <c r="J28" s="60"/>
      <c r="K28" s="61"/>
    </row>
    <row r="29" spans="1:11" x14ac:dyDescent="0.25">
      <c r="A29" s="59">
        <f t="shared" si="0"/>
        <v>24</v>
      </c>
      <c r="B29" s="60" t="s">
        <v>82</v>
      </c>
      <c r="C29" s="60" t="s">
        <v>46</v>
      </c>
      <c r="D29" s="60">
        <v>20</v>
      </c>
      <c r="E29" s="60"/>
      <c r="F29" s="60"/>
      <c r="G29" s="60"/>
      <c r="H29" s="60"/>
      <c r="I29" s="60"/>
      <c r="J29" s="60"/>
      <c r="K29" s="61"/>
    </row>
    <row r="30" spans="1:11" x14ac:dyDescent="0.25">
      <c r="A30" s="59">
        <f t="shared" si="0"/>
        <v>25</v>
      </c>
      <c r="B30" s="60" t="s">
        <v>35</v>
      </c>
      <c r="C30" s="60"/>
      <c r="D30" s="60"/>
      <c r="E30" s="60"/>
      <c r="F30" s="60"/>
      <c r="G30" s="60"/>
      <c r="H30" s="60"/>
      <c r="I30" s="60"/>
      <c r="J30" s="60"/>
      <c r="K30" s="61"/>
    </row>
    <row r="31" spans="1:11" x14ac:dyDescent="0.25">
      <c r="A31" s="59">
        <f t="shared" si="0"/>
        <v>26</v>
      </c>
      <c r="B31" s="60" t="s">
        <v>83</v>
      </c>
      <c r="C31" s="60" t="s">
        <v>3</v>
      </c>
      <c r="D31" s="60">
        <v>25</v>
      </c>
      <c r="E31" s="60"/>
      <c r="F31" s="60"/>
      <c r="G31" s="60"/>
      <c r="H31" s="60"/>
      <c r="I31" s="60"/>
      <c r="J31" s="60"/>
      <c r="K31" s="61"/>
    </row>
    <row r="32" spans="1:11" x14ac:dyDescent="0.25">
      <c r="A32" s="59">
        <f t="shared" si="0"/>
        <v>27</v>
      </c>
      <c r="B32" s="60" t="s">
        <v>84</v>
      </c>
      <c r="C32" s="60" t="s">
        <v>45</v>
      </c>
      <c r="D32" s="60">
        <v>3</v>
      </c>
      <c r="E32" s="60"/>
      <c r="F32" s="60"/>
      <c r="G32" s="60"/>
      <c r="H32" s="60"/>
      <c r="I32" s="60"/>
      <c r="J32" s="60"/>
      <c r="K32" s="61"/>
    </row>
    <row r="33" spans="1:11" x14ac:dyDescent="0.25">
      <c r="A33" s="59">
        <f t="shared" si="0"/>
        <v>28</v>
      </c>
      <c r="B33" s="60" t="s">
        <v>35</v>
      </c>
      <c r="C33" s="60"/>
      <c r="D33" s="60"/>
      <c r="E33" s="60"/>
      <c r="F33" s="60"/>
      <c r="G33" s="60"/>
      <c r="H33" s="60"/>
      <c r="I33" s="60"/>
      <c r="J33" s="60"/>
      <c r="K33" s="61"/>
    </row>
    <row r="34" spans="1:11" x14ac:dyDescent="0.25">
      <c r="A34" s="59">
        <f t="shared" si="0"/>
        <v>29</v>
      </c>
      <c r="B34" s="60" t="s">
        <v>85</v>
      </c>
      <c r="C34" s="60" t="s">
        <v>44</v>
      </c>
      <c r="D34" s="60">
        <v>15</v>
      </c>
      <c r="E34" s="60"/>
      <c r="F34" s="60"/>
      <c r="G34" s="60"/>
      <c r="H34" s="60"/>
      <c r="I34" s="60"/>
      <c r="J34" s="60"/>
      <c r="K34" s="61"/>
    </row>
    <row r="35" spans="1:11" x14ac:dyDescent="0.25">
      <c r="A35" s="59">
        <f t="shared" si="0"/>
        <v>30</v>
      </c>
      <c r="B35" s="60" t="s">
        <v>84</v>
      </c>
      <c r="C35" s="60" t="s">
        <v>45</v>
      </c>
      <c r="D35" s="60">
        <v>1</v>
      </c>
      <c r="E35" s="60"/>
      <c r="F35" s="60"/>
      <c r="G35" s="60"/>
      <c r="H35" s="60"/>
      <c r="I35" s="60"/>
      <c r="J35" s="60"/>
      <c r="K35" s="61"/>
    </row>
    <row r="36" spans="1:11" x14ac:dyDescent="0.25">
      <c r="A36" s="59">
        <f t="shared" si="0"/>
        <v>31</v>
      </c>
      <c r="B36" s="60" t="s">
        <v>35</v>
      </c>
      <c r="C36" s="60"/>
      <c r="D36" s="60"/>
      <c r="E36" s="60"/>
      <c r="F36" s="60"/>
      <c r="G36" s="60"/>
      <c r="H36" s="60"/>
      <c r="I36" s="60"/>
      <c r="J36" s="60"/>
      <c r="K36" s="61"/>
    </row>
    <row r="37" spans="1:11" x14ac:dyDescent="0.25">
      <c r="A37" s="59">
        <f t="shared" si="0"/>
        <v>32</v>
      </c>
      <c r="B37" s="60" t="s">
        <v>86</v>
      </c>
      <c r="C37" s="60" t="s">
        <v>3</v>
      </c>
      <c r="D37" s="60">
        <v>11.5</v>
      </c>
      <c r="E37" s="60"/>
      <c r="F37" s="60"/>
      <c r="G37" s="60"/>
      <c r="H37" s="60"/>
      <c r="I37" s="60"/>
      <c r="J37" s="60"/>
      <c r="K37" s="61"/>
    </row>
    <row r="38" spans="1:11" x14ac:dyDescent="0.25">
      <c r="A38" s="59">
        <f t="shared" si="0"/>
        <v>33</v>
      </c>
      <c r="B38" s="60" t="s">
        <v>87</v>
      </c>
      <c r="C38" s="60" t="s">
        <v>3</v>
      </c>
      <c r="D38" s="60">
        <v>10.199999999999999</v>
      </c>
      <c r="E38" s="60"/>
      <c r="F38" s="60"/>
      <c r="G38" s="60"/>
      <c r="H38" s="60"/>
      <c r="I38" s="60"/>
      <c r="J38" s="60"/>
      <c r="K38" s="61"/>
    </row>
    <row r="39" spans="1:11" x14ac:dyDescent="0.25">
      <c r="A39" s="59">
        <f t="shared" si="0"/>
        <v>34</v>
      </c>
      <c r="B39" s="60" t="s">
        <v>88</v>
      </c>
      <c r="C39" s="60" t="s">
        <v>46</v>
      </c>
      <c r="D39" s="60">
        <v>5</v>
      </c>
      <c r="E39" s="60"/>
      <c r="F39" s="60"/>
      <c r="G39" s="60"/>
      <c r="H39" s="60"/>
      <c r="I39" s="60"/>
      <c r="J39" s="60"/>
      <c r="K39" s="61"/>
    </row>
    <row r="40" spans="1:11" x14ac:dyDescent="0.25">
      <c r="A40" s="59">
        <f t="shared" si="0"/>
        <v>35</v>
      </c>
      <c r="B40" s="60" t="s">
        <v>35</v>
      </c>
      <c r="C40" s="60"/>
      <c r="D40" s="60"/>
      <c r="E40" s="60"/>
      <c r="F40" s="60"/>
      <c r="G40" s="60"/>
      <c r="H40" s="60"/>
      <c r="I40" s="60"/>
      <c r="J40" s="60"/>
      <c r="K40" s="61"/>
    </row>
    <row r="41" spans="1:11" x14ac:dyDescent="0.25">
      <c r="A41" s="59">
        <f t="shared" si="0"/>
        <v>36</v>
      </c>
      <c r="B41" s="60" t="s">
        <v>89</v>
      </c>
      <c r="C41" s="60" t="s">
        <v>44</v>
      </c>
      <c r="D41" s="60">
        <v>60</v>
      </c>
      <c r="E41" s="60"/>
      <c r="F41" s="60"/>
      <c r="G41" s="60"/>
      <c r="H41" s="60"/>
      <c r="I41" s="60"/>
      <c r="J41" s="60"/>
      <c r="K41" s="61"/>
    </row>
    <row r="42" spans="1:11" x14ac:dyDescent="0.25">
      <c r="A42" s="59">
        <f t="shared" si="0"/>
        <v>37</v>
      </c>
      <c r="B42" s="60" t="s">
        <v>90</v>
      </c>
      <c r="C42" s="60" t="s">
        <v>46</v>
      </c>
      <c r="D42" s="60">
        <v>10</v>
      </c>
      <c r="E42" s="60"/>
      <c r="F42" s="60"/>
      <c r="G42" s="60"/>
      <c r="H42" s="60"/>
      <c r="I42" s="60"/>
      <c r="J42" s="60"/>
      <c r="K42" s="61"/>
    </row>
    <row r="43" spans="1:11" x14ac:dyDescent="0.25">
      <c r="A43" s="59">
        <f t="shared" si="0"/>
        <v>38</v>
      </c>
      <c r="B43" s="60" t="s">
        <v>35</v>
      </c>
      <c r="C43" s="60"/>
      <c r="D43" s="60"/>
      <c r="E43" s="60"/>
      <c r="F43" s="60"/>
      <c r="G43" s="60"/>
      <c r="H43" s="60"/>
      <c r="I43" s="60"/>
      <c r="J43" s="60"/>
      <c r="K43" s="61"/>
    </row>
    <row r="44" spans="1:11" x14ac:dyDescent="0.25">
      <c r="A44" s="59">
        <f t="shared" si="0"/>
        <v>39</v>
      </c>
      <c r="B44" s="60" t="s">
        <v>91</v>
      </c>
      <c r="C44" s="60" t="s">
        <v>5</v>
      </c>
      <c r="D44" s="60">
        <v>1</v>
      </c>
      <c r="E44" s="60"/>
      <c r="F44" s="60"/>
      <c r="G44" s="60"/>
      <c r="H44" s="60"/>
      <c r="I44" s="60"/>
      <c r="J44" s="60"/>
      <c r="K44" s="61"/>
    </row>
    <row r="45" spans="1:11" x14ac:dyDescent="0.25">
      <c r="A45" s="59">
        <f t="shared" si="0"/>
        <v>40</v>
      </c>
      <c r="B45" s="60" t="s">
        <v>92</v>
      </c>
      <c r="C45" s="60" t="s">
        <v>46</v>
      </c>
      <c r="D45" s="60">
        <v>2</v>
      </c>
      <c r="E45" s="60"/>
      <c r="F45" s="60"/>
      <c r="G45" s="60"/>
      <c r="H45" s="60"/>
      <c r="I45" s="60"/>
      <c r="J45" s="60"/>
      <c r="K45" s="61"/>
    </row>
    <row r="46" spans="1:11" ht="15.75" thickBot="1" x14ac:dyDescent="0.3">
      <c r="A46" s="62">
        <f t="shared" si="0"/>
        <v>41</v>
      </c>
      <c r="B46" s="63" t="s">
        <v>35</v>
      </c>
      <c r="C46" s="63"/>
      <c r="D46" s="63"/>
      <c r="E46" s="63"/>
      <c r="F46" s="63"/>
      <c r="G46" s="63"/>
      <c r="H46" s="63"/>
      <c r="I46" s="63"/>
      <c r="J46" s="63"/>
      <c r="K46" s="64"/>
    </row>
    <row r="47" spans="1:11" x14ac:dyDescent="0.25">
      <c r="A47" s="56">
        <f t="shared" si="0"/>
        <v>42</v>
      </c>
      <c r="B47" s="57" t="s">
        <v>14</v>
      </c>
      <c r="C47" s="57"/>
      <c r="D47" s="57"/>
      <c r="E47" s="57"/>
      <c r="F47" s="57"/>
      <c r="G47" s="57"/>
      <c r="H47" s="57"/>
      <c r="I47" s="57"/>
      <c r="J47" s="57"/>
      <c r="K47" s="58"/>
    </row>
    <row r="48" spans="1:11" x14ac:dyDescent="0.25">
      <c r="A48" s="59">
        <f t="shared" si="0"/>
        <v>43</v>
      </c>
      <c r="B48" s="60" t="s">
        <v>18</v>
      </c>
      <c r="C48" s="60"/>
      <c r="D48" s="60"/>
      <c r="E48" s="60"/>
      <c r="F48" s="60"/>
      <c r="G48" s="60"/>
      <c r="H48" s="60"/>
      <c r="I48" s="60"/>
      <c r="J48" s="60"/>
      <c r="K48" s="61"/>
    </row>
    <row r="49" spans="1:11" x14ac:dyDescent="0.25">
      <c r="A49" s="59">
        <f t="shared" si="0"/>
        <v>44</v>
      </c>
      <c r="B49" s="60" t="s">
        <v>93</v>
      </c>
      <c r="C49" s="60"/>
      <c r="D49" s="60"/>
      <c r="E49" s="60"/>
      <c r="F49" s="60"/>
      <c r="G49" s="60"/>
      <c r="H49" s="60"/>
      <c r="I49" s="60"/>
      <c r="J49" s="60"/>
      <c r="K49" s="61"/>
    </row>
    <row r="50" spans="1:11" x14ac:dyDescent="0.25">
      <c r="A50" s="59">
        <f t="shared" si="0"/>
        <v>45</v>
      </c>
      <c r="B50" s="60" t="s">
        <v>18</v>
      </c>
      <c r="C50" s="60"/>
      <c r="D50" s="60"/>
      <c r="E50" s="60"/>
      <c r="F50" s="60"/>
      <c r="G50" s="60"/>
      <c r="H50" s="60"/>
      <c r="I50" s="60"/>
      <c r="J50" s="60"/>
      <c r="K50" s="61"/>
    </row>
    <row r="51" spans="1:11" x14ac:dyDescent="0.25">
      <c r="A51" s="59">
        <f t="shared" si="0"/>
        <v>46</v>
      </c>
      <c r="B51" s="60" t="s">
        <v>94</v>
      </c>
      <c r="C51" s="60"/>
      <c r="D51" s="60"/>
      <c r="E51" s="60"/>
      <c r="F51" s="60"/>
      <c r="G51" s="60"/>
      <c r="H51" s="60"/>
      <c r="I51" s="60"/>
      <c r="J51" s="60"/>
      <c r="K51" s="61"/>
    </row>
    <row r="52" spans="1:11" x14ac:dyDescent="0.25">
      <c r="A52" s="59">
        <f t="shared" si="0"/>
        <v>47</v>
      </c>
      <c r="B52" s="60" t="s">
        <v>18</v>
      </c>
      <c r="C52" s="60"/>
      <c r="D52" s="60"/>
      <c r="E52" s="60"/>
      <c r="F52" s="60"/>
      <c r="G52" s="60"/>
      <c r="H52" s="60"/>
      <c r="I52" s="60"/>
      <c r="J52" s="60"/>
      <c r="K52" s="61"/>
    </row>
    <row r="53" spans="1:11" x14ac:dyDescent="0.25">
      <c r="A53" s="59">
        <f t="shared" si="0"/>
        <v>48</v>
      </c>
      <c r="B53" s="60" t="s">
        <v>21</v>
      </c>
      <c r="C53" s="60"/>
      <c r="D53" s="60"/>
      <c r="E53" s="60"/>
      <c r="F53" s="60"/>
      <c r="G53" s="60"/>
      <c r="H53" s="60"/>
      <c r="I53" s="60"/>
      <c r="J53" s="60"/>
      <c r="K53" s="61"/>
    </row>
    <row r="54" spans="1:11" x14ac:dyDescent="0.25">
      <c r="A54" s="59">
        <f t="shared" si="0"/>
        <v>49</v>
      </c>
      <c r="B54" s="60" t="s">
        <v>18</v>
      </c>
      <c r="C54" s="60"/>
      <c r="D54" s="60"/>
      <c r="E54" s="60"/>
      <c r="F54" s="60"/>
      <c r="G54" s="60"/>
      <c r="H54" s="60"/>
      <c r="I54" s="60"/>
      <c r="J54" s="60"/>
      <c r="K54" s="61"/>
    </row>
    <row r="55" spans="1:11" x14ac:dyDescent="0.25">
      <c r="A55" s="59">
        <f t="shared" si="0"/>
        <v>50</v>
      </c>
      <c r="B55" s="60" t="s">
        <v>95</v>
      </c>
      <c r="C55" s="60"/>
      <c r="D55" s="60"/>
      <c r="E55" s="60"/>
      <c r="F55" s="60"/>
      <c r="G55" s="60"/>
      <c r="H55" s="60"/>
      <c r="I55" s="60"/>
      <c r="J55" s="60"/>
      <c r="K55" s="61"/>
    </row>
    <row r="56" spans="1:11" x14ac:dyDescent="0.25">
      <c r="A56" s="59">
        <f t="shared" si="0"/>
        <v>51</v>
      </c>
      <c r="B56" s="60" t="s">
        <v>18</v>
      </c>
      <c r="C56" s="60"/>
      <c r="D56" s="60"/>
      <c r="E56" s="60"/>
      <c r="F56" s="60"/>
      <c r="G56" s="60"/>
      <c r="H56" s="60"/>
      <c r="I56" s="60"/>
      <c r="J56" s="60"/>
      <c r="K56" s="61"/>
    </row>
    <row r="57" spans="1:11" x14ac:dyDescent="0.25">
      <c r="A57" s="59">
        <f t="shared" si="0"/>
        <v>52</v>
      </c>
      <c r="B57" s="60" t="s">
        <v>96</v>
      </c>
      <c r="C57" s="60"/>
      <c r="D57" s="60"/>
      <c r="E57" s="60"/>
      <c r="F57" s="60"/>
      <c r="G57" s="60"/>
      <c r="H57" s="60"/>
      <c r="I57" s="60"/>
      <c r="J57" s="60"/>
      <c r="K57" s="61"/>
    </row>
    <row r="58" spans="1:11" x14ac:dyDescent="0.25">
      <c r="A58" s="59">
        <f t="shared" si="0"/>
        <v>53</v>
      </c>
      <c r="B58" s="60" t="s">
        <v>18</v>
      </c>
      <c r="C58" s="60"/>
      <c r="D58" s="60"/>
      <c r="E58" s="60"/>
      <c r="F58" s="60"/>
      <c r="G58" s="60"/>
      <c r="H58" s="60"/>
      <c r="I58" s="60"/>
      <c r="J58" s="60"/>
      <c r="K58" s="61"/>
    </row>
    <row r="59" spans="1:11" ht="15.75" thickBot="1" x14ac:dyDescent="0.3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D11"/>
  <sheetViews>
    <sheetView tabSelected="1" workbookViewId="0">
      <selection activeCell="D14" sqref="D14"/>
    </sheetView>
  </sheetViews>
  <sheetFormatPr defaultRowHeight="15" x14ac:dyDescent="0.25"/>
  <cols>
    <col min="2" max="2" width="2" bestFit="1" customWidth="1"/>
    <col min="3" max="3" width="27.140625" bestFit="1" customWidth="1"/>
    <col min="4" max="4" width="39.5703125" bestFit="1" customWidth="1"/>
  </cols>
  <sheetData>
    <row r="7" spans="2:4" ht="30" customHeight="1" x14ac:dyDescent="0.25">
      <c r="B7" s="60" t="s">
        <v>107</v>
      </c>
      <c r="C7" s="88" t="s">
        <v>0</v>
      </c>
      <c r="D7" s="88" t="s">
        <v>111</v>
      </c>
    </row>
    <row r="8" spans="2:4" ht="30" customHeight="1" x14ac:dyDescent="0.25">
      <c r="B8" s="60">
        <v>1</v>
      </c>
      <c r="C8" s="89" t="s">
        <v>108</v>
      </c>
      <c r="D8" s="60"/>
    </row>
    <row r="9" spans="2:4" ht="30" customHeight="1" x14ac:dyDescent="0.25">
      <c r="B9" s="60">
        <v>2</v>
      </c>
      <c r="C9" s="89" t="s">
        <v>109</v>
      </c>
      <c r="D9" s="60"/>
    </row>
    <row r="10" spans="2:4" ht="30" customHeight="1" x14ac:dyDescent="0.25">
      <c r="B10" s="60">
        <v>3</v>
      </c>
      <c r="C10" s="89" t="s">
        <v>110</v>
      </c>
      <c r="D10" s="60"/>
    </row>
    <row r="11" spans="2:4" ht="30" customHeight="1" x14ac:dyDescent="0.25">
      <c r="B11" s="87" t="s">
        <v>18</v>
      </c>
      <c r="C11" s="87"/>
      <c r="D11" s="60"/>
    </row>
  </sheetData>
  <mergeCells count="1">
    <mergeCell ref="B11:C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აეროპორტი სამზარეულო</vt:lpstr>
      <vt:lpstr>აეროპორტი საშხაპე</vt:lpstr>
      <vt:lpstr>ლოჭინი</vt:lpstr>
      <vt:lpstr>ჯამი</vt:lpstr>
      <vt:lpstr>'აეროპორტი სამზარეულო'!Print_Area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2018-08-06T10:18:59Z</dcterms:modified>
</cp:coreProperties>
</file>