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tsiklauri0603\Desktop\"/>
    </mc:Choice>
  </mc:AlternateContent>
  <bookViews>
    <workbookView xWindow="720" yWindow="1260" windowWidth="26280" windowHeight="14700"/>
  </bookViews>
  <sheets>
    <sheet name="Sheet1" sheetId="6" r:id="rId1"/>
  </sheets>
  <definedNames>
    <definedName name="_xlnm.Print_Area" localSheetId="0">Sheet1!#REF!</definedName>
  </definedNames>
  <calcPr calcId="162913"/>
  <fileRecoveryPr autoRecover="0"/>
</workbook>
</file>

<file path=xl/calcChain.xml><?xml version="1.0" encoding="utf-8"?>
<calcChain xmlns="http://schemas.openxmlformats.org/spreadsheetml/2006/main">
  <c r="AG67" i="6" l="1"/>
  <c r="AD512" i="6" l="1"/>
  <c r="AD507" i="6"/>
  <c r="AD506" i="6"/>
  <c r="AD503" i="6"/>
  <c r="AD501" i="6"/>
  <c r="AD500" i="6"/>
</calcChain>
</file>

<file path=xl/sharedStrings.xml><?xml version="1.0" encoding="utf-8"?>
<sst xmlns="http://schemas.openxmlformats.org/spreadsheetml/2006/main" count="402" uniqueCount="222">
  <si>
    <t>m</t>
  </si>
  <si>
    <t>furc. #</t>
  </si>
  <si>
    <t>c</t>
  </si>
  <si>
    <t>#</t>
  </si>
  <si>
    <t>tipi</t>
  </si>
  <si>
    <t>erT.</t>
  </si>
  <si>
    <t>SeniSvna</t>
  </si>
  <si>
    <t>SekveTa</t>
  </si>
  <si>
    <t>ВВГ an analogi</t>
  </si>
  <si>
    <t xml:space="preserve">1X6 </t>
  </si>
  <si>
    <t>Ø≥16mm, an ∟4X50X50</t>
  </si>
  <si>
    <t>4X25</t>
  </si>
  <si>
    <t>sxvadasxva</t>
  </si>
  <si>
    <t>kg</t>
  </si>
  <si>
    <t>M2X</t>
  </si>
  <si>
    <t>1X4</t>
  </si>
  <si>
    <t>Ø≈16mm</t>
  </si>
  <si>
    <t>direqtori</t>
  </si>
  <si>
    <t>TariRi</t>
  </si>
  <si>
    <t>stad</t>
  </si>
  <si>
    <t>furc. r</t>
  </si>
  <si>
    <t>m. pr</t>
  </si>
  <si>
    <t>EPKT 0031 CE001</t>
  </si>
  <si>
    <t>s</t>
  </si>
  <si>
    <t>ganmarteba</t>
  </si>
  <si>
    <t>an analogi</t>
  </si>
  <si>
    <t>NAYRY an analogi</t>
  </si>
  <si>
    <t xml:space="preserve">Ligrand </t>
  </si>
  <si>
    <t>Ø≈35-50mm</t>
  </si>
  <si>
    <t>energomera</t>
  </si>
  <si>
    <t>an anlogi</t>
  </si>
  <si>
    <t>EPKT 0047 CE001</t>
  </si>
  <si>
    <t>Tbilisi 2018w</t>
  </si>
  <si>
    <t>Semsrulebeli</t>
  </si>
  <si>
    <t>მაშტ.</t>
  </si>
  <si>
    <t>SesaZloa daematos</t>
  </si>
  <si>
    <t>S.p.s. "arqiteqturis da dizainis studia"</t>
  </si>
  <si>
    <t>proeqti #02</t>
  </si>
  <si>
    <t>S.p.s. "hausart luqsi"</t>
  </si>
  <si>
    <t>d. vaCnaZe</t>
  </si>
  <si>
    <t>p. asitaSvili</t>
  </si>
  <si>
    <t>MOELLER1 400/6</t>
  </si>
  <si>
    <t>MOELLER1 250/1</t>
  </si>
  <si>
    <t xml:space="preserve"> lifti</t>
  </si>
  <si>
    <t>tumbo, ofisi</t>
  </si>
  <si>
    <t>kom. obieqti</t>
  </si>
  <si>
    <t>avtofarexis, sadarbazos ganaTeba</t>
  </si>
  <si>
    <t>mosaxleoba</t>
  </si>
  <si>
    <t>1 ofisi, 8 kom. farTi</t>
  </si>
  <si>
    <t>masala</t>
  </si>
  <si>
    <r>
      <t xml:space="preserve">Ligrand </t>
    </r>
    <r>
      <rPr>
        <b/>
        <sz val="6"/>
        <rFont val="AcadMtavr"/>
      </rPr>
      <t xml:space="preserve">an </t>
    </r>
    <r>
      <rPr>
        <b/>
        <sz val="6"/>
        <rFont val="Arial"/>
        <family val="2"/>
      </rPr>
      <t xml:space="preserve"> </t>
    </r>
    <r>
      <rPr>
        <b/>
        <sz val="7"/>
        <rFont val="Arial"/>
        <family val="2"/>
      </rPr>
      <t>LSN</t>
    </r>
  </si>
  <si>
    <r>
      <t xml:space="preserve">q. Tbilisi,                                                                 i. WavWavZis gamziri #60                                                                                             S.p.s. "hausart luqsi"-s mier                                              aSenebuli mravalfunqciuri, sacxovrebeli korpusis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cadMtavr"/>
      </rPr>
      <t>Sida eleqtoromomaragebis qseli</t>
    </r>
    <r>
      <rPr>
        <sz val="10"/>
        <rFont val="AcadMtavr"/>
      </rPr>
      <t xml:space="preserve"> </t>
    </r>
  </si>
  <si>
    <r>
      <rPr>
        <b/>
        <sz val="10"/>
        <rFont val="Arial"/>
        <family val="2"/>
      </rPr>
      <t>P</t>
    </r>
    <r>
      <rPr>
        <b/>
        <vertAlign val="subscript"/>
        <sz val="10"/>
        <rFont val="AcadMtavr"/>
      </rPr>
      <t>motx</t>
    </r>
    <r>
      <rPr>
        <b/>
        <sz val="10"/>
        <rFont val="AcadMtavr"/>
      </rPr>
      <t>=320</t>
    </r>
    <r>
      <rPr>
        <b/>
        <sz val="10"/>
        <rFont val="Arial"/>
        <family val="2"/>
      </rPr>
      <t>kW</t>
    </r>
  </si>
  <si>
    <t>cali</t>
  </si>
  <si>
    <t>komp</t>
  </si>
  <si>
    <t>masalis dasaxeleba</t>
  </si>
  <si>
    <t>raod.</t>
  </si>
  <si>
    <t>Zalovani gamanawilebeli el. fari Semtani simZlavris amomrTveliT 400a da                                  6 gamomyvaniT mcvelebiT</t>
  </si>
  <si>
    <t>Zalovani gamanawilebeli el. fari Semtani simZlavris amomrTveliT 250a da                                  1 gamomyvaniT mcvelebiT</t>
  </si>
  <si>
    <t>Zalovani gamanawilebeli el. fari Semtani avtomaturi amomrTveliT 200a  da                                  8 gamomyvaniT mcvelebiT</t>
  </si>
  <si>
    <t>sampolusa avtomaturi amomrTveli 1kv. Zabvaze 40a</t>
  </si>
  <si>
    <t>sampolusa avtomaturi amomrTveli 1kv. Zabvaze 25a</t>
  </si>
  <si>
    <t>sampolusa avtomaturi amomrTveli 1kv. Zabvaze 16a</t>
  </si>
  <si>
    <t>orpolusa avtomaturi amomrTveli 1kv. Zabvaze 63a</t>
  </si>
  <si>
    <t>orpolusa avtomaturi amomrTveli 1kv. Zabvaze 10a</t>
  </si>
  <si>
    <t>mricxvelebis karada  6 erTfaza mricxvelisaTvis  50hc, 220v, (10-60)a</t>
  </si>
  <si>
    <t>mricxvelebis karada  24 erTfaza mricxvelisaTvis  50hc, 220v, (10-60)a</t>
  </si>
  <si>
    <t>mricxveli erTfaza 50hc, 220v, (10-60)a</t>
  </si>
  <si>
    <t>mricxvelebis karada  9 samafaza pirdapiri CarTvis mricxvelisaTvis  50hc, 380/220v, 3*(5-60)a</t>
  </si>
  <si>
    <t>mricxveli 50hc, 380/220v, 3*(5-60)a</t>
  </si>
  <si>
    <t>mricxvelebis karada  1 samafaza transformatoruli CarTvis mricxvelisaTvis  50hc, 380/220v, 3*(5a)</t>
  </si>
  <si>
    <t>mricxveli 50hc, 380/220v, 3*(5a)</t>
  </si>
  <si>
    <r>
      <t>Zalovani kabeli aluminis 1kv. Zabvaze (4X120)mm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</si>
  <si>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(4X95)mm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</si>
  <si>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(4X70)mm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</si>
  <si>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(4X50)mm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</si>
  <si>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(4X25)mm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</si>
  <si>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(4X16)mm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</si>
  <si>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Zalovani kabeli aluminis 1kv. Zabvaze (4X10)mm</t>
    </r>
    <r>
      <rPr>
        <b/>
        <vertAlign val="superscript"/>
        <sz val="7"/>
        <rFont val="AcadMtavr"/>
      </rPr>
      <t>2</t>
    </r>
    <r>
      <rPr>
        <b/>
        <sz val="7"/>
        <rFont val="AcadMtavr"/>
      </rPr>
      <t xml:space="preserve"> kveTis </t>
    </r>
  </si>
  <si>
    <r>
      <t>sadeni spilenZis 1kv. Zabvaze (2X10+6)mm</t>
    </r>
    <r>
      <rPr>
        <b/>
        <vertAlign val="superscript"/>
        <sz val="7"/>
        <rFont val="AcadMtavr"/>
      </rPr>
      <t xml:space="preserve">2 </t>
    </r>
    <r>
      <rPr>
        <b/>
        <sz val="7"/>
        <rFont val="AcadMtavr"/>
      </rPr>
      <t xml:space="preserve">kveTis </t>
    </r>
  </si>
  <si>
    <r>
      <t>sadeni spilenZis 1kv. Zabvaze (3X4)mm</t>
    </r>
    <r>
      <rPr>
        <b/>
        <vertAlign val="superscript"/>
        <sz val="7"/>
        <rFont val="AcadMtavr"/>
      </rPr>
      <t xml:space="preserve">2 </t>
    </r>
    <r>
      <rPr>
        <b/>
        <sz val="7"/>
        <rFont val="AcadMtavr"/>
      </rPr>
      <t xml:space="preserve">kveTis </t>
    </r>
  </si>
  <si>
    <r>
      <t>sadeni spilenZis 1kv. Zabvaze (2X2,5+1,5)mm</t>
    </r>
    <r>
      <rPr>
        <b/>
        <vertAlign val="superscript"/>
        <sz val="7"/>
        <rFont val="AcadMtavr"/>
      </rPr>
      <t xml:space="preserve">2 </t>
    </r>
    <r>
      <rPr>
        <b/>
        <sz val="7"/>
        <rFont val="AcadMtavr"/>
      </rPr>
      <t xml:space="preserve">kveTis </t>
    </r>
  </si>
  <si>
    <t xml:space="preserve">sadeni spilenZis 1kv. Zabvaze (3X1.5)mm2 kveTis </t>
  </si>
  <si>
    <t xml:space="preserve">quro 1.kv. Zabvaze </t>
  </si>
  <si>
    <t>SemaerTebeli kolofi (klemniki) (25a)</t>
  </si>
  <si>
    <t>SemaerTebeli kolofi (klemniki) (16a)</t>
  </si>
  <si>
    <r>
      <rPr>
        <b/>
        <sz val="7"/>
        <rFont val="Arial"/>
        <family val="2"/>
      </rPr>
      <t xml:space="preserve">LED </t>
    </r>
    <r>
      <rPr>
        <b/>
        <sz val="7"/>
        <rFont val="AcadMtavr"/>
      </rPr>
      <t>naTura 220v, 11/100vt</t>
    </r>
  </si>
  <si>
    <t>dRis Suqis naTura 220v, 50vt</t>
  </si>
  <si>
    <t>CamrTvel/gamomrTveli 16a, 230v</t>
  </si>
  <si>
    <t>kabelis sakedle samagri</t>
  </si>
  <si>
    <r>
      <t>damiwebis eleqtrodi</t>
    </r>
    <r>
      <rPr>
        <b/>
        <sz val="7"/>
        <rFont val="Arial"/>
        <family val="2"/>
      </rPr>
      <t xml:space="preserve"> L=2.5</t>
    </r>
    <r>
      <rPr>
        <b/>
        <sz val="7"/>
        <rFont val="Balaveri"/>
        <family val="2"/>
      </rPr>
      <t>œ</t>
    </r>
    <r>
      <rPr>
        <b/>
        <sz val="7"/>
        <rFont val="Arial"/>
        <family val="2"/>
      </rPr>
      <t>3</t>
    </r>
    <r>
      <rPr>
        <b/>
        <sz val="7"/>
        <rFont val="AcadMtavr"/>
      </rPr>
      <t>m an kuTxovana</t>
    </r>
  </si>
  <si>
    <t>zolovana foladis</t>
  </si>
  <si>
    <t>damatebiTi, gauTvaliswinebeli masala</t>
  </si>
  <si>
    <t>II-1</t>
  </si>
  <si>
    <t>II-2</t>
  </si>
  <si>
    <t>II-3</t>
  </si>
  <si>
    <t>II-4</t>
  </si>
  <si>
    <t>II-5</t>
  </si>
  <si>
    <t>Zalovani gamanawilebeli fari erTi Semtani avt-ri amomrTveliT 1kv Zabvaze 400a da 5 gamomyvaniT Sesabamisi avt-ri amomrTvelebiT</t>
  </si>
  <si>
    <t>mricxvelis karada 17 erTfaza mricxvelisaTvis</t>
  </si>
  <si>
    <t>Sesyidva</t>
  </si>
  <si>
    <t>mricxveli erTfaza 50hc, 220v, 10-60a</t>
  </si>
  <si>
    <t xml:space="preserve">M2X </t>
  </si>
  <si>
    <t>an energomera</t>
  </si>
  <si>
    <t>mricxvelis karada 12 erTfaza mricxvelisaTvis</t>
  </si>
  <si>
    <r>
      <t>Zalovani kabeli 1kv Zabvaze 4X70mm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</si>
  <si>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NAYRY 4X70</t>
  </si>
  <si>
    <r>
      <t>Zalovani kabeli 1kv Zabvaze 4X50mm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</si>
  <si>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NAYRY 4X50</t>
  </si>
  <si>
    <t>quro saboloo 1kv Zabvaze</t>
  </si>
  <si>
    <t>EPKT 0031 L-12-CEE01</t>
  </si>
  <si>
    <r>
      <t>sadeni spilenZis 1 kv Zabvaze ormagi izolaciiT 2X10+6mm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</si>
  <si>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CU 2X10+6</t>
  </si>
  <si>
    <r>
      <rPr>
        <sz val="7"/>
        <rFont val="Arial"/>
        <family val="2"/>
      </rPr>
      <t xml:space="preserve">MOELLER </t>
    </r>
    <r>
      <rPr>
        <sz val="7"/>
        <rFont val="AcadMtavr"/>
      </rPr>
      <t>an</t>
    </r>
    <r>
      <rPr>
        <sz val="7"/>
        <rFont val="Arial"/>
        <family val="2"/>
      </rPr>
      <t xml:space="preserve"> LEGRAND</t>
    </r>
  </si>
  <si>
    <r>
      <t>sadeni spilenZis 1 kv Zabvaze ormagi izolaciiT 3X6mm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</si>
  <si>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r>
      <t>sadeni spilenZis 1 kv Zabvaze ormagi izolaciiT 2X2.5+1.5mm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</si>
  <si>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CU 3X6</t>
  </si>
  <si>
    <t>CU 2X2.5+1.5</t>
  </si>
  <si>
    <t>D=22-35</t>
  </si>
  <si>
    <r>
      <t>Weris sakidi sanaTi (</t>
    </r>
    <r>
      <rPr>
        <sz val="7"/>
        <rFont val="Arial"/>
        <family val="2"/>
      </rPr>
      <t>LED</t>
    </r>
    <r>
      <rPr>
        <sz val="7"/>
        <rFont val="AcadMtavr"/>
      </rPr>
      <t xml:space="preserve"> NnaTuriT </t>
    </r>
    <r>
      <rPr>
        <sz val="7"/>
        <rFont val="Arial"/>
        <family val="2"/>
      </rPr>
      <t>11W/60W</t>
    </r>
    <r>
      <rPr>
        <sz val="7"/>
        <rFont val="AcadMtavr"/>
      </rPr>
      <t>)</t>
    </r>
  </si>
  <si>
    <t>100X70</t>
  </si>
  <si>
    <r>
      <t>kabelis damcavi wneladwvadi masalis kabelgani (xokeri)</t>
    </r>
    <r>
      <rPr>
        <sz val="7"/>
        <rFont val="Arial"/>
        <family val="2"/>
      </rPr>
      <t xml:space="preserve"> L</t>
    </r>
    <r>
      <rPr>
        <sz val="7"/>
        <rFont val="AcadMtavr"/>
      </rPr>
      <t>=2m</t>
    </r>
  </si>
  <si>
    <t>SesaZebelia daematos</t>
  </si>
  <si>
    <t>Zalovani gamanawilebeli fari erTi Semtani avt-ri amomrTveliT 1kv Zabvaze 400a da 7 gamomyvaniT Sesabamisi avt-ri amomrTvelebiT</t>
  </si>
  <si>
    <t>mricxvelis karada 24 erTfaza mricxvelisaTvis</t>
  </si>
  <si>
    <t>mricxvelis karada 23 erTfaza mricxvelisaTvis</t>
  </si>
  <si>
    <t>mricxvelis karada 22 erTfaza mricxvelisaTvis</t>
  </si>
  <si>
    <t>mricxvelis karada 18 erTfaza mricxvelisaTvis</t>
  </si>
  <si>
    <t>mricxvelis karada 7 erTfaza mricxvelisaTvis</t>
  </si>
  <si>
    <t>NAYRY 4X120</t>
  </si>
  <si>
    <t>NAYRY 4X95</t>
  </si>
  <si>
    <r>
      <t>Zalovani kabeli 1kv Zabvaze 4X95mm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</si>
  <si>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NAYRY 4X35</t>
  </si>
  <si>
    <r>
      <t>Zalovani kabeli 1kv Zabvaze 4X35mm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</si>
  <si>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EPKT 0047 L-12-CEE01</t>
  </si>
  <si>
    <t>D=35-50</t>
  </si>
  <si>
    <t>mricxvelis karada 6 erTfaza mricxvelisaTvis</t>
  </si>
  <si>
    <t>mricxvelis karada 5 erTfaza mricxvelisaTvis</t>
  </si>
  <si>
    <t>mricxvelis karada 3 erTfaza mricxvelisaTvis</t>
  </si>
  <si>
    <r>
      <t>Zalovani kabeli 1kv Zabvaze 4X25mm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</si>
  <si>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NAYRY 4X25</t>
  </si>
  <si>
    <r>
      <t>Zalovani kabeli 1kv Zabvaze 4X16mm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</t>
    </r>
  </si>
  <si>
    <t>NAYRY 4X16</t>
  </si>
  <si>
    <t>Zalovani gamanawilebeli fari erTi Semtani avt-ri amomrTveliT 1kv Zabvaze 160a da 4 gamomyvaniT Sesabamisi avt-ri amomrTvelebiT</t>
  </si>
  <si>
    <t>ТШ-066 (400/5)</t>
  </si>
  <si>
    <t>NAYRY 4X185</t>
  </si>
  <si>
    <t>EPKT 0063 L-12-CEE01</t>
  </si>
  <si>
    <t>aRricxvis kvanZis karada erTi pirdapiri CarTvis samfaza mricxvelisaTvis</t>
  </si>
  <si>
    <t>EMT 132.12.06</t>
  </si>
  <si>
    <t>aRricxvis kvanZis karada erTi transformatoruli  CarTvis samfaza mricxvelisaTvis</t>
  </si>
  <si>
    <t xml:space="preserve">transformatoruli  CarTvis samfaza mricxveli 50hc, 380/220v, (5a) mricxveli </t>
  </si>
  <si>
    <t xml:space="preserve">pirdapiri CarTvis samfaza mricxveli 50hc, 380/220v, (5-60)mricxveli </t>
  </si>
  <si>
    <t>T31FT</t>
  </si>
  <si>
    <t>denis transformatori 1kv. Zabvaze k=400/5</t>
  </si>
  <si>
    <t>denis transformatori 1kv. Zabvaze k=200/5</t>
  </si>
  <si>
    <t>ТШ-066 (200/5)</t>
  </si>
  <si>
    <t>sampolusa avtomaturi amomrTveli 1kv Zabvaze  400a (regulirebadi)</t>
  </si>
  <si>
    <t>legrand</t>
  </si>
  <si>
    <t>sampolusa avtomaturi amomrTveli 1kv Zabvaze  200a (regulirebadi)</t>
  </si>
  <si>
    <t>sampolusa avtomaturi amomrTveli 1kv Zabvaze  100a (regulirebadi)</t>
  </si>
  <si>
    <t>sampolusa avtomaturi amomrTveli 1kv Zabvaze 63a (regulirebadi)</t>
  </si>
  <si>
    <t>sampolusa avtomaturi amomrTveli 1kv Zabvaze 40a (regulirebadi)</t>
  </si>
  <si>
    <t>orpolusa avtomaturi amomrTveli 1kv Zabvaze 63a (regulirebadi)</t>
  </si>
  <si>
    <t>orpolusa avtomaturi amomrTveli 1kv Zabvaze 40a (regulirebadi)</t>
  </si>
  <si>
    <t>erTpolusa avtomaturi amomrTveli 1kv Zabvaze 10a (regulirebadi)</t>
  </si>
  <si>
    <t>АВВГ1 4Х240</t>
  </si>
  <si>
    <t>АВВГ1 4Х185</t>
  </si>
  <si>
    <t>АВВГ1 4Х120</t>
  </si>
  <si>
    <t>damiwebis eleqtrodi L(1.5-2.5)m</t>
  </si>
  <si>
    <t>D=16</t>
  </si>
  <si>
    <t>SesaZlebeli daematos</t>
  </si>
  <si>
    <t>40X4</t>
  </si>
  <si>
    <t>kompleqturi satransnformatoro qvesadguri 2 zeTiani Zalovani tr-riT , Sesabamisi maRali (6kv) da dabali 0.4kv Zabvis gamanawilebeli aparaturiT</t>
  </si>
  <si>
    <t>2*ГКТП 630-6/04кв</t>
  </si>
  <si>
    <t>საპროექტო არეალში განსახორციელებილი სამუშაოების ჩამონათვალი</t>
  </si>
  <si>
    <t>saproeqto q.k.s.q-s saZirkvelis mowyoba</t>
  </si>
  <si>
    <t>saproeqto q.k.s.q-s korpusis montaJi saZirkvelze</t>
  </si>
  <si>
    <t>Zalovani tranasformatorebis montaJi</t>
  </si>
  <si>
    <t>q.k.s.q-s maRali  Zabvis gamanawileblis kompleqtacia</t>
  </si>
  <si>
    <t>q.k.s.q-s dabali Zabvis gamanawileblis kompleqtacia</t>
  </si>
  <si>
    <t>q.k.s.q-s damiwebis mowyoba</t>
  </si>
  <si>
    <t>q.k.s.q-s SemoRobva</t>
  </si>
  <si>
    <t>SenobaSi damontaJebuli 3 Zalovani tr-ris demontaJi, dasawyobeba</t>
  </si>
  <si>
    <t>SenobaSi arsebuli s/q-is amortizirebuli 0.4kv Zabvis gamanawilebeli mowyobilobebis demontaJi</t>
  </si>
  <si>
    <t>SenobaSi arsebuli s.q-is  m.Z-is (6kv) gamanawilebeli mowyobilobebis demontaJi</t>
  </si>
  <si>
    <t>I obieqtis teritoriaze Zveli s/q-is demontaJi da mis gverdiT axali q.k.s.q-s montaJi</t>
  </si>
  <si>
    <t>SenobaSi Zalovani gamanawilebeli farebis montaJi</t>
  </si>
  <si>
    <t>SenobaSi erTfaza mricxvelebis karadebis montaJi</t>
  </si>
  <si>
    <t>SenobaSi samfaza aRricxvis kvanZebis montaJi</t>
  </si>
  <si>
    <t>SenobaSi erTfaza momxmareblebTan avt. amomrTvelebis montaJi</t>
  </si>
  <si>
    <t>SenobaSi samfaza momxmareblebTan avt. amomrTvelebis montaJi</t>
  </si>
  <si>
    <t xml:space="preserve">Zalovani kabelis gatareba tranSeaSi </t>
  </si>
  <si>
    <t>Zalovani kabelis gatareba SenobaSi kedelze kayolebiT</t>
  </si>
  <si>
    <t xml:space="preserve">Zalovani kabelis dafarva xokeriT </t>
  </si>
  <si>
    <t>1 kv Zabvis saboloo quroebis mowyoba Zalovan kabelebze</t>
  </si>
  <si>
    <t>axali gamanwilebeli farebis damiweba</t>
  </si>
  <si>
    <t>II obieqtis Senobis 0.4kv Zabvis qselis reabilitacia</t>
  </si>
  <si>
    <t>I-1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</si>
  <si>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</si>
  <si>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</si>
  <si>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</si>
  <si>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</si>
  <si>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</si>
  <si>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</si>
  <si>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</si>
  <si>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</si>
  <si>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</si>
  <si>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II-6</t>
  </si>
  <si>
    <t>II-7</t>
  </si>
  <si>
    <t>II-8</t>
  </si>
  <si>
    <t>II-9</t>
  </si>
  <si>
    <t>II-10</t>
  </si>
  <si>
    <t>II-11</t>
  </si>
  <si>
    <t>mricxvelidan obieqtqmdes sadenis montaJi kedelze gayolebiT</t>
  </si>
  <si>
    <t>II-12</t>
  </si>
  <si>
    <t>sadarbazos kibis ujredis da derefnebis ganaTebis kselis mSenebloba</t>
  </si>
  <si>
    <t>satendero ZiriTadi masala</t>
  </si>
  <si>
    <r>
      <t>Zalovani kabeli 1kv. Zabvaze 4X240mm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 (მიწის სამუშაოებით)</t>
    </r>
  </si>
  <si>
    <r>
      <t>Zalovani kabeli 1kv. Zabvaze  4X185mm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 (მიწის სამუშაოებით)</t>
    </r>
  </si>
  <si>
    <r>
      <t>Zalovani kabeli 1kv. Zabvaze  4X120mm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 (მიწის სამუშაოებით)</t>
    </r>
  </si>
  <si>
    <r>
      <t xml:space="preserve"> Zalovani kabeli 1kv. Zabvaze  4X185mm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 (მიწის სამუშაოებით)</t>
    </r>
  </si>
  <si>
    <r>
      <t>Zalovani kabeli 1kv Zabvaze 4X120mm</t>
    </r>
    <r>
      <rPr>
        <vertAlign val="superscript"/>
        <sz val="7"/>
        <rFont val="AcadMtavr"/>
      </rPr>
      <t>2</t>
    </r>
    <r>
      <rPr>
        <sz val="7"/>
        <rFont val="AcadMtavr"/>
      </rPr>
      <t xml:space="preserve"> kveTis (მიწის სამუშაოებით)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</si>
</sst>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name val="AcadMtavr"/>
    </font>
    <font>
      <b/>
      <sz val="12"/>
      <name val="AcadMtavr"/>
    </font>
    <font>
      <sz val="8"/>
      <name val="AcadMtavr"/>
    </font>
    <font>
      <b/>
      <sz val="8"/>
      <name val="AcadMtavr"/>
    </font>
    <font>
      <sz val="9"/>
      <name val="AcadMtavr"/>
    </font>
    <font>
      <b/>
      <u/>
      <sz val="8"/>
      <name val="AcadMtavr"/>
    </font>
    <font>
      <b/>
      <sz val="10"/>
      <name val="AcadMtavr"/>
    </font>
    <font>
      <sz val="7"/>
      <name val="AcadMtavr"/>
    </font>
    <font>
      <sz val="12"/>
      <name val="AcadMtavr"/>
    </font>
    <font>
      <b/>
      <sz val="9"/>
      <name val="AcadMtavr"/>
    </font>
    <font>
      <b/>
      <sz val="7"/>
      <name val="AcadMtavr"/>
    </font>
    <font>
      <b/>
      <sz val="7"/>
      <name val="Arial"/>
      <family val="2"/>
    </font>
    <font>
      <b/>
      <sz val="6"/>
      <name val="AcadMtavr"/>
    </font>
    <font>
      <b/>
      <sz val="6"/>
      <name val="Arial"/>
      <family val="2"/>
    </font>
    <font>
      <sz val="6"/>
      <name val="AcadMtavr"/>
    </font>
    <font>
      <b/>
      <sz val="10"/>
      <name val="Arial"/>
      <family val="2"/>
    </font>
    <font>
      <b/>
      <vertAlign val="subscript"/>
      <sz val="10"/>
      <name val="AcadMtavr"/>
    </font>
    <font>
      <b/>
      <sz val="14"/>
      <name val="AcadMtavr"/>
    </font>
    <font>
      <b/>
      <vertAlign val="superscript"/>
      <sz val="7"/>
      <name val="AcadMtavr"/>
    </font>
    <font>
      <b/>
      <sz val="7"/>
      <name val="Balaveri"/>
      <family val="2"/>
    </font>
    <font>
      <vertAlign val="superscript"/>
      <sz val="7"/>
      <name val="AcadMtavr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9B9B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/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2" fillId="0" borderId="4" xfId="0" applyFont="1" applyBorder="1"/>
    <xf numFmtId="0" fontId="7" fillId="0" borderId="0" xfId="0" applyFont="1" applyFill="1" applyBorder="1" applyAlignment="1">
      <alignment horizontal="left" vertical="center"/>
    </xf>
    <xf numFmtId="0" fontId="2" fillId="0" borderId="5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7" fillId="2" borderId="2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wrapText="1"/>
    </xf>
    <xf numFmtId="0" fontId="7" fillId="0" borderId="2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2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B"/>
      <color rgb="FFFF9B9B"/>
      <color rgb="FFFFC5C5"/>
      <color rgb="FFF8FED2"/>
      <color rgb="FFF0F4FA"/>
      <color rgb="FFF3F6FB"/>
      <color rgb="FFE6EDF6"/>
      <color rgb="FFFBF8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2700"/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9525" cmpd="sng">
          <a:noFill/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97"/>
  <sheetViews>
    <sheetView tabSelected="1" topLeftCell="A46" workbookViewId="0">
      <selection activeCell="C75" sqref="C75:W75"/>
    </sheetView>
  </sheetViews>
  <sheetFormatPr defaultColWidth="9.140625" defaultRowHeight="15" x14ac:dyDescent="0.2"/>
  <cols>
    <col min="1" max="1" width="1.85546875" style="5" customWidth="1"/>
    <col min="2" max="2" width="5.140625" style="5" customWidth="1"/>
    <col min="3" max="3" width="2.140625" style="5" customWidth="1"/>
    <col min="4" max="12" width="2.28515625" style="5" customWidth="1"/>
    <col min="13" max="13" width="3.42578125" style="5" customWidth="1"/>
    <col min="14" max="14" width="2.28515625" style="5" customWidth="1"/>
    <col min="15" max="15" width="1.7109375" style="5" customWidth="1"/>
    <col min="16" max="16" width="1.5703125" style="5" customWidth="1"/>
    <col min="17" max="17" width="2.28515625" style="5" customWidth="1"/>
    <col min="18" max="18" width="3.5703125" style="5" customWidth="1"/>
    <col min="19" max="19" width="1.7109375" style="5" customWidth="1"/>
    <col min="20" max="21" width="1.5703125" style="5" customWidth="1"/>
    <col min="22" max="22" width="1.7109375" style="5" customWidth="1"/>
    <col min="23" max="25" width="2.28515625" style="5" customWidth="1"/>
    <col min="26" max="26" width="3.7109375" style="5" customWidth="1"/>
    <col min="27" max="27" width="3.140625" style="5" customWidth="1"/>
    <col min="28" max="28" width="3.5703125" style="5" customWidth="1"/>
    <col min="29" max="29" width="2.85546875" style="5" customWidth="1"/>
    <col min="30" max="33" width="2.7109375" style="5" customWidth="1"/>
    <col min="34" max="34" width="2.140625" style="5" customWidth="1"/>
    <col min="35" max="35" width="4.140625" style="5" customWidth="1"/>
    <col min="36" max="36" width="3.42578125" style="5" customWidth="1"/>
    <col min="37" max="37" width="2.7109375" style="5" customWidth="1"/>
    <col min="38" max="38" width="1.85546875" style="5" customWidth="1"/>
    <col min="39" max="39" width="2.140625" style="5" customWidth="1"/>
    <col min="40" max="40" width="2.7109375" style="5" customWidth="1"/>
    <col min="41" max="41" width="9.140625" style="5"/>
    <col min="42" max="193" width="2.7109375" style="5" customWidth="1"/>
    <col min="194" max="16384" width="9.140625" style="5"/>
  </cols>
  <sheetData>
    <row r="1" spans="1:40" s="17" customFormat="1" ht="4.5" customHeight="1" x14ac:dyDescent="0.25">
      <c r="A1" s="24"/>
      <c r="B1" s="6"/>
      <c r="C1" s="25"/>
      <c r="D1" s="25"/>
      <c r="E1" s="25"/>
      <c r="F1" s="25"/>
      <c r="G1" s="25"/>
      <c r="H1" s="25"/>
      <c r="I1" s="25"/>
      <c r="J1" s="25"/>
      <c r="K1" s="2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26"/>
    </row>
    <row r="2" spans="1:40" s="17" customFormat="1" ht="24" customHeight="1" x14ac:dyDescent="0.25">
      <c r="A2" s="138" t="s">
        <v>174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40"/>
    </row>
    <row r="3" spans="1:40" s="17" customFormat="1" ht="2.25" customHeight="1" x14ac:dyDescent="0.25">
      <c r="A3" s="2"/>
      <c r="AN3" s="3"/>
    </row>
    <row r="4" spans="1:40" s="17" customFormat="1" ht="11.1" customHeight="1" x14ac:dyDescent="0.25">
      <c r="A4" s="2"/>
      <c r="B4" s="11" t="s">
        <v>185</v>
      </c>
      <c r="C4" s="11"/>
      <c r="D4" s="11"/>
      <c r="E4" s="11"/>
      <c r="F4" s="11"/>
      <c r="G4" s="11"/>
      <c r="H4" s="11"/>
      <c r="I4" s="11"/>
      <c r="J4" s="11"/>
      <c r="K4" s="11"/>
      <c r="L4" s="11"/>
      <c r="AN4" s="3"/>
    </row>
    <row r="5" spans="1:40" s="17" customFormat="1" ht="2.25" customHeight="1" x14ac:dyDescent="0.25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AN5" s="3"/>
    </row>
    <row r="6" spans="1:40" s="17" customFormat="1" ht="9.9499999999999993" customHeight="1" x14ac:dyDescent="0.25">
      <c r="A6" s="2"/>
      <c r="B6" s="17" t="s">
        <v>197</v>
      </c>
      <c r="C6" s="7" t="s">
        <v>175</v>
      </c>
      <c r="D6" s="7"/>
      <c r="AN6" s="3"/>
    </row>
    <row r="7" spans="1:40" s="17" customFormat="1" ht="9.9499999999999993" customHeight="1" x14ac:dyDescent="0.25">
      <c r="A7" s="2"/>
      <c r="B7" s="17" t="s">
        <v>198</v>
      </c>
      <c r="C7" s="7" t="s">
        <v>176</v>
      </c>
      <c r="D7" s="7"/>
      <c r="AN7" s="3"/>
    </row>
    <row r="8" spans="1:40" s="17" customFormat="1" ht="9.9499999999999993" customHeight="1" x14ac:dyDescent="0.25">
      <c r="A8" s="2"/>
      <c r="B8" s="17" t="s">
        <v>199</v>
      </c>
      <c r="C8" s="7" t="s">
        <v>177</v>
      </c>
      <c r="D8" s="7"/>
      <c r="AN8" s="3"/>
    </row>
    <row r="9" spans="1:40" s="17" customFormat="1" ht="9.9499999999999993" customHeight="1" x14ac:dyDescent="0.25">
      <c r="A9" s="2"/>
      <c r="B9" s="17" t="s">
        <v>200</v>
      </c>
      <c r="C9" s="7" t="s">
        <v>178</v>
      </c>
      <c r="D9" s="7"/>
      <c r="AN9" s="3"/>
    </row>
    <row r="10" spans="1:40" s="17" customFormat="1" ht="9.9499999999999993" customHeight="1" x14ac:dyDescent="0.25">
      <c r="A10" s="2"/>
      <c r="B10" s="17" t="s">
        <v>201</v>
      </c>
      <c r="C10" s="7" t="s">
        <v>179</v>
      </c>
      <c r="D10" s="7"/>
      <c r="AN10" s="3"/>
    </row>
    <row r="11" spans="1:40" s="17" customFormat="1" ht="9.9499999999999993" customHeight="1" x14ac:dyDescent="0.25">
      <c r="A11" s="2"/>
      <c r="B11" s="17" t="s">
        <v>202</v>
      </c>
      <c r="C11" s="7" t="s">
        <v>180</v>
      </c>
      <c r="D11" s="7"/>
      <c r="AN11" s="3"/>
    </row>
    <row r="12" spans="1:40" s="17" customFormat="1" ht="9.9499999999999993" customHeight="1" x14ac:dyDescent="0.25">
      <c r="A12" s="2"/>
      <c r="B12" s="17" t="s">
        <v>203</v>
      </c>
      <c r="C12" s="7" t="s">
        <v>181</v>
      </c>
      <c r="D12" s="7"/>
      <c r="AN12" s="3"/>
    </row>
    <row r="13" spans="1:40" s="17" customFormat="1" ht="9.9499999999999993" customHeight="1" x14ac:dyDescent="0.25">
      <c r="A13" s="2"/>
      <c r="B13" s="17" t="s">
        <v>204</v>
      </c>
      <c r="C13" s="7" t="s">
        <v>182</v>
      </c>
      <c r="D13" s="7"/>
      <c r="AN13" s="3"/>
    </row>
    <row r="14" spans="1:40" s="17" customFormat="1" ht="9.9499999999999993" customHeight="1" x14ac:dyDescent="0.25">
      <c r="A14" s="2"/>
      <c r="B14" s="17" t="s">
        <v>205</v>
      </c>
      <c r="C14" s="7" t="s">
        <v>184</v>
      </c>
      <c r="D14" s="7"/>
      <c r="AN14" s="3"/>
    </row>
    <row r="15" spans="1:40" s="17" customFormat="1" ht="9.9499999999999993" customHeight="1" x14ac:dyDescent="0.25">
      <c r="A15" s="2"/>
      <c r="B15" s="17" t="s">
        <v>206</v>
      </c>
      <c r="C15" s="7" t="s">
        <v>183</v>
      </c>
      <c r="D15" s="7"/>
      <c r="AN15" s="3"/>
    </row>
    <row r="16" spans="1:40" s="17" customFormat="1" ht="3.75" customHeight="1" x14ac:dyDescent="0.25">
      <c r="A16" s="2"/>
      <c r="AN16" s="3"/>
    </row>
    <row r="17" spans="1:50" s="17" customFormat="1" ht="12" customHeight="1" x14ac:dyDescent="0.25">
      <c r="A17" s="2"/>
      <c r="B17" s="11" t="s">
        <v>196</v>
      </c>
      <c r="AN17" s="3"/>
    </row>
    <row r="18" spans="1:50" s="17" customFormat="1" ht="3" customHeight="1" x14ac:dyDescent="0.25">
      <c r="A18" s="2"/>
      <c r="C18" s="9"/>
      <c r="D18" s="9"/>
      <c r="E18" s="9"/>
      <c r="F18" s="9"/>
      <c r="G18" s="9"/>
      <c r="H18" s="9"/>
      <c r="I18" s="9"/>
      <c r="J18" s="9"/>
      <c r="K18" s="9"/>
      <c r="AN18" s="3"/>
    </row>
    <row r="19" spans="1:50" s="17" customFormat="1" ht="9.9499999999999993" customHeight="1" x14ac:dyDescent="0.25">
      <c r="A19" s="2"/>
      <c r="B19" s="20" t="s">
        <v>93</v>
      </c>
      <c r="C19" s="19" t="s">
        <v>186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1"/>
      <c r="AF19" s="21"/>
      <c r="AG19" s="20"/>
      <c r="AH19" s="22" t="s">
        <v>53</v>
      </c>
      <c r="AI19" s="23"/>
      <c r="AJ19" s="136">
        <v>5</v>
      </c>
      <c r="AK19" s="137"/>
      <c r="AN19" s="3"/>
    </row>
    <row r="20" spans="1:50" s="17" customFormat="1" ht="9.9499999999999993" customHeight="1" x14ac:dyDescent="0.25">
      <c r="A20" s="2"/>
      <c r="B20" s="20" t="s">
        <v>94</v>
      </c>
      <c r="C20" s="19" t="s">
        <v>195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21"/>
      <c r="AF20" s="21"/>
      <c r="AG20" s="20"/>
      <c r="AH20" s="22" t="s">
        <v>54</v>
      </c>
      <c r="AI20" s="23"/>
      <c r="AJ20" s="136">
        <v>5</v>
      </c>
      <c r="AK20" s="137"/>
      <c r="AN20" s="3"/>
    </row>
    <row r="21" spans="1:50" s="17" customFormat="1" ht="9.9499999999999993" customHeight="1" x14ac:dyDescent="0.25">
      <c r="A21" s="2"/>
      <c r="B21" s="20" t="s">
        <v>95</v>
      </c>
      <c r="C21" s="19" t="s">
        <v>187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21"/>
      <c r="AF21" s="21"/>
      <c r="AG21" s="20"/>
      <c r="AH21" s="22" t="s">
        <v>53</v>
      </c>
      <c r="AI21" s="23"/>
      <c r="AJ21" s="136">
        <v>13</v>
      </c>
      <c r="AK21" s="137"/>
      <c r="AN21" s="3"/>
    </row>
    <row r="22" spans="1:50" s="17" customFormat="1" ht="9.9499999999999993" customHeight="1" x14ac:dyDescent="0.25">
      <c r="A22" s="2"/>
      <c r="B22" s="20" t="s">
        <v>96</v>
      </c>
      <c r="C22" s="19" t="s">
        <v>188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21"/>
      <c r="AF22" s="21"/>
      <c r="AG22" s="20"/>
      <c r="AH22" s="22" t="s">
        <v>53</v>
      </c>
      <c r="AI22" s="23"/>
      <c r="AJ22" s="136">
        <v>7</v>
      </c>
      <c r="AK22" s="137"/>
      <c r="AN22" s="3"/>
    </row>
    <row r="23" spans="1:50" s="17" customFormat="1" ht="9.9499999999999993" customHeight="1" x14ac:dyDescent="0.25">
      <c r="A23" s="2"/>
      <c r="B23" s="20" t="s">
        <v>97</v>
      </c>
      <c r="C23" s="19" t="s">
        <v>189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21"/>
      <c r="AF23" s="21"/>
      <c r="AG23" s="20"/>
      <c r="AH23" s="22" t="s">
        <v>53</v>
      </c>
      <c r="AI23" s="23"/>
      <c r="AJ23" s="136">
        <v>156</v>
      </c>
      <c r="AK23" s="137"/>
      <c r="AN23" s="3"/>
    </row>
    <row r="24" spans="1:50" s="17" customFormat="1" ht="9.9499999999999993" customHeight="1" x14ac:dyDescent="0.25">
      <c r="A24" s="2"/>
      <c r="B24" s="20" t="s">
        <v>207</v>
      </c>
      <c r="C24" s="19" t="s">
        <v>190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1"/>
      <c r="AF24" s="21"/>
      <c r="AG24" s="20"/>
      <c r="AH24" s="22" t="s">
        <v>53</v>
      </c>
      <c r="AI24" s="23"/>
      <c r="AJ24" s="136">
        <v>5</v>
      </c>
      <c r="AK24" s="137"/>
      <c r="AN24" s="3"/>
    </row>
    <row r="25" spans="1:50" s="17" customFormat="1" ht="9.9499999999999993" customHeight="1" x14ac:dyDescent="0.25">
      <c r="A25" s="2"/>
      <c r="B25" s="20" t="s">
        <v>208</v>
      </c>
      <c r="C25" s="19" t="s">
        <v>191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21"/>
      <c r="AF25" s="21"/>
      <c r="AG25" s="20"/>
      <c r="AH25" s="22" t="s">
        <v>0</v>
      </c>
      <c r="AI25" s="23"/>
      <c r="AJ25" s="136">
        <v>242</v>
      </c>
      <c r="AK25" s="137"/>
      <c r="AN25" s="3"/>
    </row>
    <row r="26" spans="1:50" s="17" customFormat="1" ht="9.9499999999999993" customHeight="1" x14ac:dyDescent="0.25">
      <c r="A26" s="2"/>
      <c r="B26" s="20" t="s">
        <v>209</v>
      </c>
      <c r="C26" s="19" t="s">
        <v>192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21"/>
      <c r="AF26" s="21"/>
      <c r="AG26" s="20"/>
      <c r="AH26" s="22" t="s">
        <v>0</v>
      </c>
      <c r="AI26" s="23"/>
      <c r="AJ26" s="136">
        <v>375</v>
      </c>
      <c r="AK26" s="137"/>
      <c r="AN26" s="3"/>
    </row>
    <row r="27" spans="1:50" s="17" customFormat="1" ht="9.9499999999999993" customHeight="1" x14ac:dyDescent="0.25">
      <c r="A27" s="2"/>
      <c r="B27" s="20" t="s">
        <v>210</v>
      </c>
      <c r="C27" s="19" t="s">
        <v>193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1"/>
      <c r="AF27" s="21"/>
      <c r="AG27" s="20"/>
      <c r="AH27" s="22" t="s">
        <v>0</v>
      </c>
      <c r="AI27" s="23"/>
      <c r="AJ27" s="136">
        <v>375</v>
      </c>
      <c r="AK27" s="137"/>
      <c r="AN27" s="3"/>
    </row>
    <row r="28" spans="1:50" s="17" customFormat="1" ht="9.9499999999999993" customHeight="1" x14ac:dyDescent="0.25">
      <c r="A28" s="2"/>
      <c r="B28" s="20" t="s">
        <v>211</v>
      </c>
      <c r="C28" s="19" t="s">
        <v>194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1"/>
      <c r="AF28" s="21"/>
      <c r="AG28" s="20"/>
      <c r="AH28" s="22" t="s">
        <v>53</v>
      </c>
      <c r="AI28" s="23"/>
      <c r="AJ28" s="136">
        <v>36</v>
      </c>
      <c r="AK28" s="137"/>
      <c r="AN28" s="3"/>
    </row>
    <row r="29" spans="1:50" s="17" customFormat="1" ht="9.9499999999999993" customHeight="1" x14ac:dyDescent="0.25">
      <c r="A29" s="2"/>
      <c r="B29" s="20" t="s">
        <v>212</v>
      </c>
      <c r="C29" s="19" t="s">
        <v>213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1"/>
      <c r="AF29" s="21"/>
      <c r="AG29" s="20"/>
      <c r="AH29" s="22" t="s">
        <v>0</v>
      </c>
      <c r="AI29" s="23"/>
      <c r="AJ29" s="136">
        <v>3263</v>
      </c>
      <c r="AK29" s="137"/>
      <c r="AN29" s="3"/>
      <c r="AW29" s="135"/>
      <c r="AX29" s="135"/>
    </row>
    <row r="30" spans="1:50" s="17" customFormat="1" ht="9.9499999999999993" customHeight="1" x14ac:dyDescent="0.25">
      <c r="A30" s="2"/>
      <c r="B30" s="20" t="s">
        <v>214</v>
      </c>
      <c r="C30" s="19" t="s">
        <v>215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21"/>
      <c r="AF30" s="21"/>
      <c r="AG30" s="20"/>
      <c r="AH30" s="22" t="s">
        <v>0</v>
      </c>
      <c r="AI30" s="23"/>
      <c r="AJ30" s="136">
        <v>855</v>
      </c>
      <c r="AK30" s="137"/>
      <c r="AN30" s="3"/>
      <c r="AW30" s="135"/>
      <c r="AX30" s="135"/>
    </row>
    <row r="31" spans="1:50" s="17" customFormat="1" ht="4.5" customHeight="1" x14ac:dyDescent="0.25">
      <c r="A31" s="2"/>
      <c r="C31" s="9"/>
      <c r="D31" s="9"/>
      <c r="E31" s="9"/>
      <c r="F31" s="9"/>
      <c r="G31" s="9"/>
      <c r="H31" s="9"/>
      <c r="I31" s="9"/>
      <c r="J31" s="9"/>
      <c r="K31" s="9"/>
      <c r="AG31" s="135"/>
      <c r="AH31" s="135"/>
      <c r="AN31" s="3"/>
    </row>
    <row r="32" spans="1:50" s="17" customFormat="1" ht="11.1" customHeight="1" x14ac:dyDescent="0.25">
      <c r="A32" s="2"/>
      <c r="B32" s="11" t="s">
        <v>216</v>
      </c>
      <c r="C32" s="9"/>
      <c r="D32" s="9"/>
      <c r="E32" s="9"/>
      <c r="F32" s="9"/>
      <c r="G32" s="9"/>
      <c r="H32" s="9"/>
      <c r="I32" s="9"/>
      <c r="J32" s="9"/>
      <c r="K32" s="9"/>
      <c r="AG32" s="135"/>
      <c r="AH32" s="135"/>
      <c r="AN32" s="3"/>
    </row>
    <row r="33" spans="1:40" s="17" customFormat="1" ht="3" customHeight="1" x14ac:dyDescent="0.25">
      <c r="A33" s="2"/>
      <c r="C33" s="9"/>
      <c r="D33" s="9"/>
      <c r="E33" s="9"/>
      <c r="F33" s="9"/>
      <c r="G33" s="9"/>
      <c r="H33" s="9"/>
      <c r="I33" s="9"/>
      <c r="J33" s="9"/>
      <c r="K33" s="9"/>
      <c r="AN33" s="3"/>
    </row>
    <row r="34" spans="1:40" s="17" customFormat="1" ht="11.1" customHeight="1" x14ac:dyDescent="0.25">
      <c r="A34" s="2"/>
      <c r="B34" s="44">
        <v>1</v>
      </c>
      <c r="C34" s="45" t="s">
        <v>172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6" t="s">
        <v>173</v>
      </c>
      <c r="Y34" s="47"/>
      <c r="Z34" s="47"/>
      <c r="AA34" s="47"/>
      <c r="AB34" s="47"/>
      <c r="AC34" s="48" t="s">
        <v>53</v>
      </c>
      <c r="AD34" s="48"/>
      <c r="AE34" s="48"/>
      <c r="AF34" s="48"/>
      <c r="AG34" s="49">
        <v>1</v>
      </c>
      <c r="AH34" s="49"/>
      <c r="AI34" s="49"/>
      <c r="AJ34" s="50" t="s">
        <v>25</v>
      </c>
      <c r="AK34" s="50"/>
      <c r="AL34" s="50"/>
      <c r="AM34" s="50"/>
      <c r="AN34" s="3"/>
    </row>
    <row r="35" spans="1:40" s="17" customFormat="1" ht="11.1" customHeight="1" x14ac:dyDescent="0.25">
      <c r="A35" s="2"/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7"/>
      <c r="Y35" s="47"/>
      <c r="Z35" s="47"/>
      <c r="AA35" s="47"/>
      <c r="AB35" s="47"/>
      <c r="AC35" s="48"/>
      <c r="AD35" s="48"/>
      <c r="AE35" s="48"/>
      <c r="AF35" s="48"/>
      <c r="AG35" s="49"/>
      <c r="AH35" s="49"/>
      <c r="AI35" s="49"/>
      <c r="AJ35" s="50"/>
      <c r="AK35" s="50"/>
      <c r="AL35" s="50"/>
      <c r="AM35" s="50"/>
      <c r="AN35" s="3"/>
    </row>
    <row r="36" spans="1:40" s="17" customFormat="1" ht="11.1" customHeight="1" x14ac:dyDescent="0.25">
      <c r="A36" s="2"/>
      <c r="B36" s="44">
        <v>2</v>
      </c>
      <c r="C36" s="45" t="s">
        <v>123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7" t="s">
        <v>113</v>
      </c>
      <c r="Y36" s="47"/>
      <c r="Z36" s="47"/>
      <c r="AA36" s="47"/>
      <c r="AB36" s="47"/>
      <c r="AC36" s="48" t="s">
        <v>53</v>
      </c>
      <c r="AD36" s="48"/>
      <c r="AE36" s="48"/>
      <c r="AF36" s="48"/>
      <c r="AG36" s="49">
        <v>1</v>
      </c>
      <c r="AH36" s="49"/>
      <c r="AI36" s="49"/>
      <c r="AJ36" s="50" t="s">
        <v>25</v>
      </c>
      <c r="AK36" s="50"/>
      <c r="AL36" s="50"/>
      <c r="AM36" s="50"/>
      <c r="AN36" s="3"/>
    </row>
    <row r="37" spans="1:40" s="17" customFormat="1" ht="11.1" customHeight="1" x14ac:dyDescent="0.25">
      <c r="A37" s="2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7"/>
      <c r="Y37" s="47"/>
      <c r="Z37" s="47"/>
      <c r="AA37" s="47"/>
      <c r="AB37" s="47"/>
      <c r="AC37" s="48"/>
      <c r="AD37" s="48"/>
      <c r="AE37" s="48"/>
      <c r="AF37" s="48"/>
      <c r="AG37" s="49"/>
      <c r="AH37" s="49"/>
      <c r="AI37" s="49"/>
      <c r="AJ37" s="50"/>
      <c r="AK37" s="50"/>
      <c r="AL37" s="50"/>
      <c r="AM37" s="50"/>
      <c r="AN37" s="3"/>
    </row>
    <row r="38" spans="1:40" s="17" customFormat="1" ht="11.1" customHeight="1" x14ac:dyDescent="0.25">
      <c r="A38" s="2"/>
      <c r="B38" s="44">
        <v>3</v>
      </c>
      <c r="C38" s="45" t="s">
        <v>98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7" t="s">
        <v>113</v>
      </c>
      <c r="Y38" s="47"/>
      <c r="Z38" s="47"/>
      <c r="AA38" s="47"/>
      <c r="AB38" s="47"/>
      <c r="AC38" s="48" t="s">
        <v>53</v>
      </c>
      <c r="AD38" s="48"/>
      <c r="AE38" s="48"/>
      <c r="AF38" s="48"/>
      <c r="AG38" s="49">
        <v>3</v>
      </c>
      <c r="AH38" s="49"/>
      <c r="AI38" s="49"/>
      <c r="AJ38" s="50" t="s">
        <v>25</v>
      </c>
      <c r="AK38" s="50"/>
      <c r="AL38" s="50"/>
      <c r="AM38" s="50"/>
      <c r="AN38" s="3"/>
    </row>
    <row r="39" spans="1:40" s="17" customFormat="1" ht="11.1" customHeight="1" x14ac:dyDescent="0.25">
      <c r="A39" s="2"/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7"/>
      <c r="Y39" s="47"/>
      <c r="Z39" s="47"/>
      <c r="AA39" s="47"/>
      <c r="AB39" s="47"/>
      <c r="AC39" s="48"/>
      <c r="AD39" s="48"/>
      <c r="AE39" s="48"/>
      <c r="AF39" s="48"/>
      <c r="AG39" s="49"/>
      <c r="AH39" s="49"/>
      <c r="AI39" s="49"/>
      <c r="AJ39" s="50"/>
      <c r="AK39" s="50"/>
      <c r="AL39" s="50"/>
      <c r="AM39" s="50"/>
      <c r="AN39" s="3"/>
    </row>
    <row r="40" spans="1:40" s="17" customFormat="1" ht="11.1" customHeight="1" x14ac:dyDescent="0.25">
      <c r="A40" s="2"/>
      <c r="B40" s="44">
        <v>4</v>
      </c>
      <c r="C40" s="45" t="s">
        <v>143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7" t="s">
        <v>113</v>
      </c>
      <c r="Y40" s="47"/>
      <c r="Z40" s="47"/>
      <c r="AA40" s="47"/>
      <c r="AB40" s="47"/>
      <c r="AC40" s="48" t="s">
        <v>53</v>
      </c>
      <c r="AD40" s="48"/>
      <c r="AE40" s="48"/>
      <c r="AF40" s="48"/>
      <c r="AG40" s="49">
        <v>1</v>
      </c>
      <c r="AH40" s="49"/>
      <c r="AI40" s="49"/>
      <c r="AJ40" s="50" t="s">
        <v>25</v>
      </c>
      <c r="AK40" s="50"/>
      <c r="AL40" s="50"/>
      <c r="AM40" s="50"/>
      <c r="AN40" s="3"/>
    </row>
    <row r="41" spans="1:40" s="17" customFormat="1" ht="11.1" customHeight="1" x14ac:dyDescent="0.25">
      <c r="A41" s="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7"/>
      <c r="Y41" s="47"/>
      <c r="Z41" s="47"/>
      <c r="AA41" s="47"/>
      <c r="AB41" s="47"/>
      <c r="AC41" s="48"/>
      <c r="AD41" s="48"/>
      <c r="AE41" s="48"/>
      <c r="AF41" s="48"/>
      <c r="AG41" s="49"/>
      <c r="AH41" s="49"/>
      <c r="AI41" s="49"/>
      <c r="AJ41" s="50"/>
      <c r="AK41" s="50"/>
      <c r="AL41" s="50"/>
      <c r="AM41" s="50"/>
      <c r="AN41" s="3"/>
    </row>
    <row r="42" spans="1:40" s="17" customFormat="1" ht="9.9499999999999993" customHeight="1" x14ac:dyDescent="0.2">
      <c r="A42" s="2"/>
      <c r="B42" s="27">
        <v>5</v>
      </c>
      <c r="C42" s="51" t="s">
        <v>124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3" t="s">
        <v>100</v>
      </c>
      <c r="Y42" s="53"/>
      <c r="Z42" s="53"/>
      <c r="AA42" s="53"/>
      <c r="AB42" s="53"/>
      <c r="AC42" s="48" t="s">
        <v>53</v>
      </c>
      <c r="AD42" s="48"/>
      <c r="AE42" s="48"/>
      <c r="AF42" s="48"/>
      <c r="AG42" s="49">
        <v>1</v>
      </c>
      <c r="AH42" s="49"/>
      <c r="AI42" s="49"/>
      <c r="AJ42" s="50"/>
      <c r="AK42" s="50"/>
      <c r="AL42" s="50"/>
      <c r="AM42" s="50"/>
      <c r="AN42" s="3"/>
    </row>
    <row r="43" spans="1:40" s="17" customFormat="1" ht="9.9499999999999993" customHeight="1" x14ac:dyDescent="0.2">
      <c r="A43" s="2"/>
      <c r="B43" s="27">
        <v>6</v>
      </c>
      <c r="C43" s="51" t="s">
        <v>125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3" t="s">
        <v>100</v>
      </c>
      <c r="Y43" s="53"/>
      <c r="Z43" s="53"/>
      <c r="AA43" s="53"/>
      <c r="AB43" s="53"/>
      <c r="AC43" s="48" t="s">
        <v>53</v>
      </c>
      <c r="AD43" s="48"/>
      <c r="AE43" s="48"/>
      <c r="AF43" s="48"/>
      <c r="AG43" s="49">
        <v>1</v>
      </c>
      <c r="AH43" s="49"/>
      <c r="AI43" s="49"/>
      <c r="AJ43" s="50"/>
      <c r="AK43" s="50"/>
      <c r="AL43" s="50"/>
      <c r="AM43" s="50"/>
      <c r="AN43" s="3"/>
    </row>
    <row r="44" spans="1:40" s="17" customFormat="1" ht="9.9499999999999993" customHeight="1" x14ac:dyDescent="0.2">
      <c r="A44" s="2"/>
      <c r="B44" s="27">
        <v>7</v>
      </c>
      <c r="C44" s="51" t="s">
        <v>126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3" t="s">
        <v>100</v>
      </c>
      <c r="Y44" s="53"/>
      <c r="Z44" s="53"/>
      <c r="AA44" s="53"/>
      <c r="AB44" s="53"/>
      <c r="AC44" s="48" t="s">
        <v>53</v>
      </c>
      <c r="AD44" s="48"/>
      <c r="AE44" s="48"/>
      <c r="AF44" s="48"/>
      <c r="AG44" s="49">
        <v>1</v>
      </c>
      <c r="AH44" s="49"/>
      <c r="AI44" s="49"/>
      <c r="AJ44" s="50"/>
      <c r="AK44" s="50"/>
      <c r="AL44" s="50"/>
      <c r="AM44" s="50"/>
      <c r="AN44" s="3"/>
    </row>
    <row r="45" spans="1:40" s="17" customFormat="1" ht="9.9499999999999993" customHeight="1" x14ac:dyDescent="0.2">
      <c r="A45" s="2"/>
      <c r="B45" s="27">
        <v>8</v>
      </c>
      <c r="C45" s="51" t="s">
        <v>127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3" t="s">
        <v>100</v>
      </c>
      <c r="Y45" s="53"/>
      <c r="Z45" s="53"/>
      <c r="AA45" s="53"/>
      <c r="AB45" s="53"/>
      <c r="AC45" s="48" t="s">
        <v>53</v>
      </c>
      <c r="AD45" s="48"/>
      <c r="AE45" s="48"/>
      <c r="AF45" s="48"/>
      <c r="AG45" s="49">
        <v>1</v>
      </c>
      <c r="AH45" s="49"/>
      <c r="AI45" s="49"/>
      <c r="AJ45" s="50"/>
      <c r="AK45" s="50"/>
      <c r="AL45" s="50"/>
      <c r="AM45" s="50"/>
      <c r="AN45" s="3"/>
    </row>
    <row r="46" spans="1:40" s="17" customFormat="1" ht="9.9499999999999993" customHeight="1" x14ac:dyDescent="0.2">
      <c r="A46" s="2"/>
      <c r="B46" s="27">
        <v>9</v>
      </c>
      <c r="C46" s="51" t="s">
        <v>99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3" t="s">
        <v>100</v>
      </c>
      <c r="Y46" s="53"/>
      <c r="Z46" s="53"/>
      <c r="AA46" s="53"/>
      <c r="AB46" s="53"/>
      <c r="AC46" s="48" t="s">
        <v>53</v>
      </c>
      <c r="AD46" s="48"/>
      <c r="AE46" s="48"/>
      <c r="AF46" s="48"/>
      <c r="AG46" s="49">
        <v>1</v>
      </c>
      <c r="AH46" s="49"/>
      <c r="AI46" s="49"/>
      <c r="AJ46" s="50"/>
      <c r="AK46" s="50"/>
      <c r="AL46" s="50"/>
      <c r="AM46" s="50"/>
      <c r="AN46" s="3"/>
    </row>
    <row r="47" spans="1:40" s="17" customFormat="1" ht="9.9499999999999993" customHeight="1" x14ac:dyDescent="0.2">
      <c r="A47" s="2"/>
      <c r="B47" s="27">
        <v>10</v>
      </c>
      <c r="C47" s="51" t="s">
        <v>104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3" t="s">
        <v>100</v>
      </c>
      <c r="Y47" s="53"/>
      <c r="Z47" s="53"/>
      <c r="AA47" s="53"/>
      <c r="AB47" s="53"/>
      <c r="AC47" s="48" t="s">
        <v>53</v>
      </c>
      <c r="AD47" s="48"/>
      <c r="AE47" s="48"/>
      <c r="AF47" s="48"/>
      <c r="AG47" s="49">
        <v>1</v>
      </c>
      <c r="AH47" s="49"/>
      <c r="AI47" s="49"/>
      <c r="AJ47" s="50"/>
      <c r="AK47" s="50"/>
      <c r="AL47" s="50"/>
      <c r="AM47" s="50"/>
      <c r="AN47" s="3"/>
    </row>
    <row r="48" spans="1:40" s="17" customFormat="1" ht="9.9499999999999993" customHeight="1" x14ac:dyDescent="0.2">
      <c r="A48" s="2"/>
      <c r="B48" s="27">
        <v>11</v>
      </c>
      <c r="C48" s="51" t="s">
        <v>128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3" t="s">
        <v>100</v>
      </c>
      <c r="Y48" s="53"/>
      <c r="Z48" s="53"/>
      <c r="AA48" s="53"/>
      <c r="AB48" s="53"/>
      <c r="AC48" s="48" t="s">
        <v>53</v>
      </c>
      <c r="AD48" s="48"/>
      <c r="AE48" s="48"/>
      <c r="AF48" s="48"/>
      <c r="AG48" s="49">
        <v>3</v>
      </c>
      <c r="AH48" s="49"/>
      <c r="AI48" s="49"/>
      <c r="AJ48" s="50"/>
      <c r="AK48" s="50"/>
      <c r="AL48" s="50"/>
      <c r="AM48" s="50"/>
      <c r="AN48" s="3"/>
    </row>
    <row r="49" spans="1:40" s="17" customFormat="1" ht="9.9499999999999993" customHeight="1" x14ac:dyDescent="0.2">
      <c r="A49" s="2"/>
      <c r="B49" s="27">
        <v>12</v>
      </c>
      <c r="C49" s="51" t="s">
        <v>136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3" t="s">
        <v>100</v>
      </c>
      <c r="Y49" s="53"/>
      <c r="Z49" s="53"/>
      <c r="AA49" s="53"/>
      <c r="AB49" s="53"/>
      <c r="AC49" s="48" t="s">
        <v>53</v>
      </c>
      <c r="AD49" s="48"/>
      <c r="AE49" s="48"/>
      <c r="AF49" s="48"/>
      <c r="AG49" s="49">
        <v>1</v>
      </c>
      <c r="AH49" s="49"/>
      <c r="AI49" s="49"/>
      <c r="AJ49" s="50"/>
      <c r="AK49" s="50"/>
      <c r="AL49" s="50"/>
      <c r="AM49" s="50"/>
      <c r="AN49" s="3"/>
    </row>
    <row r="50" spans="1:40" s="17" customFormat="1" ht="9.9499999999999993" customHeight="1" x14ac:dyDescent="0.2">
      <c r="A50" s="2"/>
      <c r="B50" s="27">
        <v>13</v>
      </c>
      <c r="C50" s="51" t="s">
        <v>137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3" t="s">
        <v>100</v>
      </c>
      <c r="Y50" s="53"/>
      <c r="Z50" s="53"/>
      <c r="AA50" s="53"/>
      <c r="AB50" s="53"/>
      <c r="AC50" s="48" t="s">
        <v>53</v>
      </c>
      <c r="AD50" s="48"/>
      <c r="AE50" s="48"/>
      <c r="AF50" s="48"/>
      <c r="AG50" s="49">
        <v>2</v>
      </c>
      <c r="AH50" s="49"/>
      <c r="AI50" s="49"/>
      <c r="AJ50" s="50"/>
      <c r="AK50" s="50"/>
      <c r="AL50" s="50"/>
      <c r="AM50" s="50"/>
      <c r="AN50" s="3"/>
    </row>
    <row r="51" spans="1:40" s="17" customFormat="1" ht="9.9499999999999993" customHeight="1" x14ac:dyDescent="0.2">
      <c r="A51" s="2"/>
      <c r="B51" s="27">
        <v>14</v>
      </c>
      <c r="C51" s="51" t="s">
        <v>138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3" t="s">
        <v>100</v>
      </c>
      <c r="Y51" s="53"/>
      <c r="Z51" s="53"/>
      <c r="AA51" s="53"/>
      <c r="AB51" s="53"/>
      <c r="AC51" s="48" t="s">
        <v>53</v>
      </c>
      <c r="AD51" s="48"/>
      <c r="AE51" s="48"/>
      <c r="AF51" s="48"/>
      <c r="AG51" s="49">
        <v>1</v>
      </c>
      <c r="AH51" s="49"/>
      <c r="AI51" s="49"/>
      <c r="AJ51" s="50"/>
      <c r="AK51" s="50"/>
      <c r="AL51" s="50"/>
      <c r="AM51" s="50"/>
      <c r="AN51" s="3"/>
    </row>
    <row r="52" spans="1:40" s="17" customFormat="1" ht="9.9499999999999993" customHeight="1" x14ac:dyDescent="0.2">
      <c r="A52" s="2"/>
      <c r="B52" s="27">
        <v>15</v>
      </c>
      <c r="C52" s="51" t="s">
        <v>101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 t="s">
        <v>102</v>
      </c>
      <c r="Y52" s="52"/>
      <c r="Z52" s="52"/>
      <c r="AA52" s="52"/>
      <c r="AB52" s="52"/>
      <c r="AC52" s="48" t="s">
        <v>53</v>
      </c>
      <c r="AD52" s="48"/>
      <c r="AE52" s="48"/>
      <c r="AF52" s="48"/>
      <c r="AG52" s="49">
        <v>156</v>
      </c>
      <c r="AH52" s="49"/>
      <c r="AI52" s="49"/>
      <c r="AJ52" s="50" t="s">
        <v>103</v>
      </c>
      <c r="AK52" s="50"/>
      <c r="AL52" s="50"/>
      <c r="AM52" s="50"/>
      <c r="AN52" s="3"/>
    </row>
    <row r="53" spans="1:40" s="17" customFormat="1" ht="9.9499999999999993" customHeight="1" x14ac:dyDescent="0.2">
      <c r="A53" s="2"/>
      <c r="B53" s="27">
        <v>16</v>
      </c>
      <c r="C53" s="51" t="s">
        <v>147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3" t="s">
        <v>100</v>
      </c>
      <c r="Y53" s="53"/>
      <c r="Z53" s="53"/>
      <c r="AA53" s="53"/>
      <c r="AB53" s="53"/>
      <c r="AC53" s="48" t="s">
        <v>53</v>
      </c>
      <c r="AD53" s="48"/>
      <c r="AE53" s="48"/>
      <c r="AF53" s="48"/>
      <c r="AG53" s="49">
        <v>5</v>
      </c>
      <c r="AH53" s="49"/>
      <c r="AI53" s="49"/>
      <c r="AJ53" s="50"/>
      <c r="AK53" s="50"/>
      <c r="AL53" s="50"/>
      <c r="AM53" s="50"/>
      <c r="AN53" s="3"/>
    </row>
    <row r="54" spans="1:40" s="17" customFormat="1" ht="9.9499999999999993" customHeight="1" x14ac:dyDescent="0.2">
      <c r="A54" s="2"/>
      <c r="B54" s="27">
        <v>17</v>
      </c>
      <c r="C54" s="51" t="s">
        <v>151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3" t="s">
        <v>148</v>
      </c>
      <c r="Y54" s="53"/>
      <c r="Z54" s="53"/>
      <c r="AA54" s="53"/>
      <c r="AB54" s="53"/>
      <c r="AC54" s="48" t="s">
        <v>53</v>
      </c>
      <c r="AD54" s="48"/>
      <c r="AE54" s="48"/>
      <c r="AF54" s="48"/>
      <c r="AG54" s="49">
        <v>5</v>
      </c>
      <c r="AH54" s="49"/>
      <c r="AI54" s="49"/>
      <c r="AJ54" s="50"/>
      <c r="AK54" s="50"/>
      <c r="AL54" s="50"/>
      <c r="AM54" s="50"/>
      <c r="AN54" s="3"/>
    </row>
    <row r="55" spans="1:40" s="17" customFormat="1" ht="9.9499999999999993" customHeight="1" x14ac:dyDescent="0.2">
      <c r="A55" s="2"/>
      <c r="B55" s="27">
        <v>18</v>
      </c>
      <c r="C55" s="51" t="s">
        <v>149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3" t="s">
        <v>100</v>
      </c>
      <c r="Y55" s="53"/>
      <c r="Z55" s="53"/>
      <c r="AA55" s="53"/>
      <c r="AB55" s="53"/>
      <c r="AC55" s="48" t="s">
        <v>53</v>
      </c>
      <c r="AD55" s="48"/>
      <c r="AE55" s="48"/>
      <c r="AF55" s="48"/>
      <c r="AG55" s="49">
        <v>2</v>
      </c>
      <c r="AH55" s="49"/>
      <c r="AI55" s="49"/>
      <c r="AJ55" s="50"/>
      <c r="AK55" s="50"/>
      <c r="AL55" s="50"/>
      <c r="AM55" s="50"/>
      <c r="AN55" s="3"/>
    </row>
    <row r="56" spans="1:40" s="17" customFormat="1" ht="9.9499999999999993" customHeight="1" x14ac:dyDescent="0.2">
      <c r="A56" s="2"/>
      <c r="B56" s="27">
        <v>19</v>
      </c>
      <c r="C56" s="51" t="s">
        <v>150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3" t="s">
        <v>152</v>
      </c>
      <c r="Y56" s="53"/>
      <c r="Z56" s="53"/>
      <c r="AA56" s="53"/>
      <c r="AB56" s="53"/>
      <c r="AC56" s="48" t="s">
        <v>53</v>
      </c>
      <c r="AD56" s="48"/>
      <c r="AE56" s="48"/>
      <c r="AF56" s="48"/>
      <c r="AG56" s="49">
        <v>2</v>
      </c>
      <c r="AH56" s="49"/>
      <c r="AI56" s="49"/>
      <c r="AJ56" s="50"/>
      <c r="AK56" s="50"/>
      <c r="AL56" s="50"/>
      <c r="AM56" s="50"/>
      <c r="AN56" s="3"/>
    </row>
    <row r="57" spans="1:40" s="17" customFormat="1" ht="9.9499999999999993" customHeight="1" x14ac:dyDescent="0.2">
      <c r="A57" s="2"/>
      <c r="B57" s="27">
        <v>20</v>
      </c>
      <c r="C57" s="51" t="s">
        <v>153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3" t="s">
        <v>144</v>
      </c>
      <c r="Y57" s="53"/>
      <c r="Z57" s="53"/>
      <c r="AA57" s="53"/>
      <c r="AB57" s="53"/>
      <c r="AC57" s="48" t="s">
        <v>53</v>
      </c>
      <c r="AD57" s="48"/>
      <c r="AE57" s="48"/>
      <c r="AF57" s="48"/>
      <c r="AG57" s="49">
        <v>3</v>
      </c>
      <c r="AH57" s="49"/>
      <c r="AI57" s="49"/>
      <c r="AJ57" s="50"/>
      <c r="AK57" s="50"/>
      <c r="AL57" s="50"/>
      <c r="AM57" s="50"/>
      <c r="AN57" s="3"/>
    </row>
    <row r="58" spans="1:40" s="17" customFormat="1" ht="9.9499999999999993" customHeight="1" x14ac:dyDescent="0.2">
      <c r="A58" s="2"/>
      <c r="B58" s="27">
        <v>21</v>
      </c>
      <c r="C58" s="51" t="s">
        <v>154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3" t="s">
        <v>155</v>
      </c>
      <c r="Y58" s="53"/>
      <c r="Z58" s="53"/>
      <c r="AA58" s="53"/>
      <c r="AB58" s="53"/>
      <c r="AC58" s="48" t="s">
        <v>53</v>
      </c>
      <c r="AD58" s="48"/>
      <c r="AE58" s="48"/>
      <c r="AF58" s="48"/>
      <c r="AG58" s="49">
        <v>3</v>
      </c>
      <c r="AH58" s="49"/>
      <c r="AI58" s="49"/>
      <c r="AJ58" s="50"/>
      <c r="AK58" s="50"/>
      <c r="AL58" s="50"/>
      <c r="AM58" s="50"/>
      <c r="AN58" s="3"/>
    </row>
    <row r="59" spans="1:40" s="17" customFormat="1" ht="9.9499999999999993" customHeight="1" x14ac:dyDescent="0.2">
      <c r="A59" s="2"/>
      <c r="B59" s="27">
        <v>22</v>
      </c>
      <c r="C59" s="51" t="s">
        <v>156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3" t="s">
        <v>157</v>
      </c>
      <c r="Y59" s="53"/>
      <c r="Z59" s="53"/>
      <c r="AA59" s="53"/>
      <c r="AB59" s="53"/>
      <c r="AC59" s="48" t="s">
        <v>53</v>
      </c>
      <c r="AD59" s="48"/>
      <c r="AE59" s="48"/>
      <c r="AF59" s="48"/>
      <c r="AG59" s="49">
        <v>1</v>
      </c>
      <c r="AH59" s="49"/>
      <c r="AI59" s="49"/>
      <c r="AJ59" s="50"/>
      <c r="AK59" s="50"/>
      <c r="AL59" s="50"/>
      <c r="AM59" s="50"/>
      <c r="AN59" s="3"/>
    </row>
    <row r="60" spans="1:40" s="17" customFormat="1" ht="9.9499999999999993" customHeight="1" x14ac:dyDescent="0.2">
      <c r="A60" s="2"/>
      <c r="B60" s="27">
        <v>23</v>
      </c>
      <c r="C60" s="51" t="s">
        <v>158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3" t="s">
        <v>157</v>
      </c>
      <c r="Y60" s="53"/>
      <c r="Z60" s="53"/>
      <c r="AA60" s="53"/>
      <c r="AB60" s="53"/>
      <c r="AC60" s="48" t="s">
        <v>53</v>
      </c>
      <c r="AD60" s="48"/>
      <c r="AE60" s="48"/>
      <c r="AF60" s="48"/>
      <c r="AG60" s="49">
        <v>1</v>
      </c>
      <c r="AH60" s="49"/>
      <c r="AI60" s="49"/>
      <c r="AJ60" s="50"/>
      <c r="AK60" s="50"/>
      <c r="AL60" s="50"/>
      <c r="AM60" s="50"/>
      <c r="AN60" s="3"/>
    </row>
    <row r="61" spans="1:40" s="17" customFormat="1" ht="9.9499999999999993" customHeight="1" x14ac:dyDescent="0.2">
      <c r="A61" s="2"/>
      <c r="B61" s="27">
        <v>24</v>
      </c>
      <c r="C61" s="51" t="s">
        <v>159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3" t="s">
        <v>157</v>
      </c>
      <c r="Y61" s="53"/>
      <c r="Z61" s="53"/>
      <c r="AA61" s="53"/>
      <c r="AB61" s="53"/>
      <c r="AC61" s="48" t="s">
        <v>53</v>
      </c>
      <c r="AD61" s="48"/>
      <c r="AE61" s="48"/>
      <c r="AF61" s="48"/>
      <c r="AG61" s="49">
        <v>2</v>
      </c>
      <c r="AH61" s="49"/>
      <c r="AI61" s="49"/>
      <c r="AJ61" s="50"/>
      <c r="AK61" s="50"/>
      <c r="AL61" s="50"/>
      <c r="AM61" s="50"/>
      <c r="AN61" s="3"/>
    </row>
    <row r="62" spans="1:40" s="17" customFormat="1" ht="9.9499999999999993" customHeight="1" x14ac:dyDescent="0.2">
      <c r="A62" s="2"/>
      <c r="B62" s="27">
        <v>25</v>
      </c>
      <c r="C62" s="51" t="s">
        <v>160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3" t="s">
        <v>157</v>
      </c>
      <c r="Y62" s="53"/>
      <c r="Z62" s="53"/>
      <c r="AA62" s="53"/>
      <c r="AB62" s="53"/>
      <c r="AC62" s="48" t="s">
        <v>53</v>
      </c>
      <c r="AD62" s="48"/>
      <c r="AE62" s="48"/>
      <c r="AF62" s="48"/>
      <c r="AG62" s="49">
        <v>2</v>
      </c>
      <c r="AH62" s="49"/>
      <c r="AI62" s="49"/>
      <c r="AJ62" s="50"/>
      <c r="AK62" s="50"/>
      <c r="AL62" s="50"/>
      <c r="AM62" s="50"/>
      <c r="AN62" s="3"/>
    </row>
    <row r="63" spans="1:40" s="17" customFormat="1" ht="9.9499999999999993" customHeight="1" x14ac:dyDescent="0.2">
      <c r="A63" s="2"/>
      <c r="B63" s="27">
        <v>26</v>
      </c>
      <c r="C63" s="51" t="s">
        <v>161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3" t="s">
        <v>157</v>
      </c>
      <c r="Y63" s="53"/>
      <c r="Z63" s="53"/>
      <c r="AA63" s="53"/>
      <c r="AB63" s="53"/>
      <c r="AC63" s="48" t="s">
        <v>53</v>
      </c>
      <c r="AD63" s="48"/>
      <c r="AE63" s="48"/>
      <c r="AF63" s="48"/>
      <c r="AG63" s="49">
        <v>1</v>
      </c>
      <c r="AH63" s="49"/>
      <c r="AI63" s="49"/>
      <c r="AJ63" s="50"/>
      <c r="AK63" s="50"/>
      <c r="AL63" s="50"/>
      <c r="AM63" s="50"/>
      <c r="AN63" s="3"/>
    </row>
    <row r="64" spans="1:40" s="17" customFormat="1" ht="9.9499999999999993" customHeight="1" x14ac:dyDescent="0.2">
      <c r="A64" s="2"/>
      <c r="B64" s="27">
        <v>27</v>
      </c>
      <c r="C64" s="51" t="s">
        <v>162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3" t="s">
        <v>157</v>
      </c>
      <c r="Y64" s="53"/>
      <c r="Z64" s="53"/>
      <c r="AA64" s="53"/>
      <c r="AB64" s="53"/>
      <c r="AC64" s="48" t="s">
        <v>53</v>
      </c>
      <c r="AD64" s="48"/>
      <c r="AE64" s="48"/>
      <c r="AF64" s="48"/>
      <c r="AG64" s="49">
        <v>43</v>
      </c>
      <c r="AH64" s="49"/>
      <c r="AI64" s="49"/>
      <c r="AJ64" s="50"/>
      <c r="AK64" s="50"/>
      <c r="AL64" s="50"/>
      <c r="AM64" s="50"/>
      <c r="AN64" s="3"/>
    </row>
    <row r="65" spans="1:40" s="17" customFormat="1" ht="9.9499999999999993" customHeight="1" x14ac:dyDescent="0.2">
      <c r="A65" s="2"/>
      <c r="B65" s="27">
        <v>28</v>
      </c>
      <c r="C65" s="51" t="s">
        <v>163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3" t="s">
        <v>157</v>
      </c>
      <c r="Y65" s="53"/>
      <c r="Z65" s="53"/>
      <c r="AA65" s="53"/>
      <c r="AB65" s="53"/>
      <c r="AC65" s="48" t="s">
        <v>53</v>
      </c>
      <c r="AD65" s="48"/>
      <c r="AE65" s="48"/>
      <c r="AF65" s="48"/>
      <c r="AG65" s="49">
        <v>93</v>
      </c>
      <c r="AH65" s="49"/>
      <c r="AI65" s="49"/>
      <c r="AJ65" s="50"/>
      <c r="AK65" s="50"/>
      <c r="AL65" s="50"/>
      <c r="AM65" s="50"/>
      <c r="AN65" s="3"/>
    </row>
    <row r="66" spans="1:40" s="17" customFormat="1" ht="9.9499999999999993" customHeight="1" x14ac:dyDescent="0.2">
      <c r="A66" s="2"/>
      <c r="B66" s="27">
        <v>29</v>
      </c>
      <c r="C66" s="51" t="s">
        <v>164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3" t="s">
        <v>157</v>
      </c>
      <c r="Y66" s="53"/>
      <c r="Z66" s="53"/>
      <c r="AA66" s="53"/>
      <c r="AB66" s="53"/>
      <c r="AC66" s="48" t="s">
        <v>53</v>
      </c>
      <c r="AD66" s="48"/>
      <c r="AE66" s="48"/>
      <c r="AF66" s="48"/>
      <c r="AG66" s="49">
        <v>20</v>
      </c>
      <c r="AH66" s="49"/>
      <c r="AI66" s="49"/>
      <c r="AJ66" s="50"/>
      <c r="AK66" s="50"/>
      <c r="AL66" s="50"/>
      <c r="AM66" s="50"/>
      <c r="AN66" s="3"/>
    </row>
    <row r="67" spans="1:40" s="17" customFormat="1" ht="9.9499999999999993" customHeight="1" x14ac:dyDescent="0.2">
      <c r="A67" s="2"/>
      <c r="B67" s="27">
        <v>30</v>
      </c>
      <c r="C67" s="51" t="s">
        <v>217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3" t="s">
        <v>165</v>
      </c>
      <c r="Y67" s="53"/>
      <c r="Z67" s="53"/>
      <c r="AA67" s="53"/>
      <c r="AB67" s="53"/>
      <c r="AC67" s="48" t="s">
        <v>0</v>
      </c>
      <c r="AD67" s="48"/>
      <c r="AE67" s="48"/>
      <c r="AF67" s="48"/>
      <c r="AG67" s="49">
        <f>56+74+48</f>
        <v>178</v>
      </c>
      <c r="AH67" s="49"/>
      <c r="AI67" s="49"/>
      <c r="AJ67" s="50"/>
      <c r="AK67" s="50"/>
      <c r="AL67" s="50"/>
      <c r="AM67" s="50"/>
      <c r="AN67" s="3"/>
    </row>
    <row r="68" spans="1:40" s="17" customFormat="1" ht="9.9499999999999993" customHeight="1" x14ac:dyDescent="0.2">
      <c r="A68" s="2"/>
      <c r="B68" s="27">
        <v>31</v>
      </c>
      <c r="C68" s="51" t="s">
        <v>218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3" t="s">
        <v>166</v>
      </c>
      <c r="Y68" s="53"/>
      <c r="Z68" s="53"/>
      <c r="AA68" s="53"/>
      <c r="AB68" s="53"/>
      <c r="AC68" s="48" t="s">
        <v>0</v>
      </c>
      <c r="AD68" s="48"/>
      <c r="AE68" s="48"/>
      <c r="AF68" s="48"/>
      <c r="AG68" s="49">
        <v>76</v>
      </c>
      <c r="AH68" s="49"/>
      <c r="AI68" s="49"/>
      <c r="AJ68" s="50"/>
      <c r="AK68" s="50"/>
      <c r="AL68" s="50"/>
      <c r="AM68" s="50"/>
      <c r="AN68" s="3"/>
    </row>
    <row r="69" spans="1:40" s="17" customFormat="1" ht="9.9499999999999993" customHeight="1" x14ac:dyDescent="0.2">
      <c r="A69" s="2"/>
      <c r="B69" s="27">
        <v>32</v>
      </c>
      <c r="C69" s="51" t="s">
        <v>219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3" t="s">
        <v>167</v>
      </c>
      <c r="Y69" s="53"/>
      <c r="Z69" s="53"/>
      <c r="AA69" s="53"/>
      <c r="AB69" s="53"/>
      <c r="AC69" s="48" t="s">
        <v>0</v>
      </c>
      <c r="AD69" s="48"/>
      <c r="AE69" s="48"/>
      <c r="AF69" s="48"/>
      <c r="AG69" s="49">
        <v>28</v>
      </c>
      <c r="AH69" s="49"/>
      <c r="AI69" s="49"/>
      <c r="AJ69" s="50"/>
      <c r="AK69" s="50"/>
      <c r="AL69" s="50"/>
      <c r="AM69" s="50"/>
      <c r="AN69" s="3"/>
    </row>
    <row r="70" spans="1:40" s="17" customFormat="1" ht="9.9499999999999993" customHeight="1" x14ac:dyDescent="0.2">
      <c r="A70" s="2"/>
      <c r="B70" s="27">
        <v>33</v>
      </c>
      <c r="C70" s="51" t="s">
        <v>220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3" t="s">
        <v>145</v>
      </c>
      <c r="Y70" s="53"/>
      <c r="Z70" s="53"/>
      <c r="AA70" s="53"/>
      <c r="AB70" s="53"/>
      <c r="AC70" s="48" t="s">
        <v>0</v>
      </c>
      <c r="AD70" s="48"/>
      <c r="AE70" s="48"/>
      <c r="AF70" s="48"/>
      <c r="AG70" s="49">
        <v>4</v>
      </c>
      <c r="AH70" s="49"/>
      <c r="AI70" s="49"/>
      <c r="AJ70" s="50"/>
      <c r="AK70" s="50"/>
      <c r="AL70" s="50"/>
      <c r="AM70" s="50"/>
      <c r="AN70" s="3"/>
    </row>
    <row r="71" spans="1:40" s="17" customFormat="1" ht="9.9499999999999993" customHeight="1" x14ac:dyDescent="0.2">
      <c r="A71" s="2"/>
      <c r="B71" s="27">
        <v>34</v>
      </c>
      <c r="C71" s="51" t="s">
        <v>221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 t="s">
        <v>129</v>
      </c>
      <c r="Y71" s="52"/>
      <c r="Z71" s="52"/>
      <c r="AA71" s="52"/>
      <c r="AB71" s="52"/>
      <c r="AC71" s="48" t="s">
        <v>0</v>
      </c>
      <c r="AD71" s="48"/>
      <c r="AE71" s="48"/>
      <c r="AF71" s="48"/>
      <c r="AG71" s="49">
        <v>92</v>
      </c>
      <c r="AH71" s="49"/>
      <c r="AI71" s="49"/>
      <c r="AJ71" s="50" t="s">
        <v>25</v>
      </c>
      <c r="AK71" s="50"/>
      <c r="AL71" s="50"/>
      <c r="AM71" s="50"/>
      <c r="AN71" s="3"/>
    </row>
    <row r="72" spans="1:40" s="17" customFormat="1" ht="9.9499999999999993" customHeight="1" x14ac:dyDescent="0.2">
      <c r="A72" s="2"/>
      <c r="B72" s="27">
        <v>35</v>
      </c>
      <c r="C72" s="51" t="s">
        <v>131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2" t="s">
        <v>130</v>
      </c>
      <c r="Y72" s="52"/>
      <c r="Z72" s="52"/>
      <c r="AA72" s="52"/>
      <c r="AB72" s="52"/>
      <c r="AC72" s="48" t="s">
        <v>0</v>
      </c>
      <c r="AD72" s="48"/>
      <c r="AE72" s="48"/>
      <c r="AF72" s="48"/>
      <c r="AG72" s="49">
        <v>16</v>
      </c>
      <c r="AH72" s="49"/>
      <c r="AI72" s="49"/>
      <c r="AJ72" s="50" t="s">
        <v>25</v>
      </c>
      <c r="AK72" s="50"/>
      <c r="AL72" s="50"/>
      <c r="AM72" s="50"/>
      <c r="AN72" s="3"/>
    </row>
    <row r="73" spans="1:40" s="17" customFormat="1" ht="9.9499999999999993" customHeight="1" x14ac:dyDescent="0.2">
      <c r="A73" s="2"/>
      <c r="B73" s="27">
        <v>36</v>
      </c>
      <c r="C73" s="51" t="s">
        <v>105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2" t="s">
        <v>106</v>
      </c>
      <c r="Y73" s="52"/>
      <c r="Z73" s="52"/>
      <c r="AA73" s="52"/>
      <c r="AB73" s="52"/>
      <c r="AC73" s="48" t="s">
        <v>0</v>
      </c>
      <c r="AD73" s="48"/>
      <c r="AE73" s="48"/>
      <c r="AF73" s="48"/>
      <c r="AG73" s="49">
        <v>14</v>
      </c>
      <c r="AH73" s="49"/>
      <c r="AI73" s="49"/>
      <c r="AJ73" s="50" t="s">
        <v>25</v>
      </c>
      <c r="AK73" s="50"/>
      <c r="AL73" s="50"/>
      <c r="AM73" s="50"/>
      <c r="AN73" s="3"/>
    </row>
    <row r="74" spans="1:40" s="17" customFormat="1" ht="9.9499999999999993" customHeight="1" x14ac:dyDescent="0.2">
      <c r="A74" s="2"/>
      <c r="B74" s="27">
        <v>37</v>
      </c>
      <c r="C74" s="51" t="s">
        <v>107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2" t="s">
        <v>108</v>
      </c>
      <c r="Y74" s="52"/>
      <c r="Z74" s="52"/>
      <c r="AA74" s="52"/>
      <c r="AB74" s="52"/>
      <c r="AC74" s="48" t="s">
        <v>0</v>
      </c>
      <c r="AD74" s="48"/>
      <c r="AE74" s="48"/>
      <c r="AF74" s="48"/>
      <c r="AG74" s="49">
        <v>60</v>
      </c>
      <c r="AH74" s="49"/>
      <c r="AI74" s="49"/>
      <c r="AJ74" s="50" t="s">
        <v>25</v>
      </c>
      <c r="AK74" s="50"/>
      <c r="AL74" s="50"/>
      <c r="AM74" s="50"/>
      <c r="AN74" s="3"/>
    </row>
    <row r="75" spans="1:40" s="17" customFormat="1" ht="9.9499999999999993" customHeight="1" x14ac:dyDescent="0.2">
      <c r="A75" s="2"/>
      <c r="B75" s="27">
        <v>38</v>
      </c>
      <c r="C75" s="51" t="s">
        <v>133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 t="s">
        <v>132</v>
      </c>
      <c r="Y75" s="52"/>
      <c r="Z75" s="52"/>
      <c r="AA75" s="52"/>
      <c r="AB75" s="52"/>
      <c r="AC75" s="48" t="s">
        <v>0</v>
      </c>
      <c r="AD75" s="48"/>
      <c r="AE75" s="48"/>
      <c r="AF75" s="48"/>
      <c r="AG75" s="49">
        <v>52</v>
      </c>
      <c r="AH75" s="49"/>
      <c r="AI75" s="49"/>
      <c r="AJ75" s="50" t="s">
        <v>25</v>
      </c>
      <c r="AK75" s="50"/>
      <c r="AL75" s="50"/>
      <c r="AM75" s="50"/>
      <c r="AN75" s="3"/>
    </row>
    <row r="76" spans="1:40" s="17" customFormat="1" ht="9.9499999999999993" customHeight="1" x14ac:dyDescent="0.2">
      <c r="A76" s="2"/>
      <c r="B76" s="27">
        <v>39</v>
      </c>
      <c r="C76" s="51" t="s">
        <v>139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2" t="s">
        <v>140</v>
      </c>
      <c r="Y76" s="52"/>
      <c r="Z76" s="52"/>
      <c r="AA76" s="52"/>
      <c r="AB76" s="52"/>
      <c r="AC76" s="48" t="s">
        <v>0</v>
      </c>
      <c r="AD76" s="48"/>
      <c r="AE76" s="48"/>
      <c r="AF76" s="48"/>
      <c r="AG76" s="49">
        <v>32</v>
      </c>
      <c r="AH76" s="49"/>
      <c r="AI76" s="49"/>
      <c r="AJ76" s="50" t="s">
        <v>25</v>
      </c>
      <c r="AK76" s="50"/>
      <c r="AL76" s="50"/>
      <c r="AM76" s="50"/>
      <c r="AN76" s="3"/>
    </row>
    <row r="77" spans="1:40" s="17" customFormat="1" ht="9.9499999999999993" customHeight="1" x14ac:dyDescent="0.2">
      <c r="A77" s="2"/>
      <c r="B77" s="27">
        <v>40</v>
      </c>
      <c r="C77" s="51" t="s">
        <v>141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2" t="s">
        <v>142</v>
      </c>
      <c r="Y77" s="52"/>
      <c r="Z77" s="52"/>
      <c r="AA77" s="52"/>
      <c r="AB77" s="52"/>
      <c r="AC77" s="48" t="s">
        <v>0</v>
      </c>
      <c r="AD77" s="48"/>
      <c r="AE77" s="48"/>
      <c r="AF77" s="48"/>
      <c r="AG77" s="49">
        <v>67</v>
      </c>
      <c r="AH77" s="49"/>
      <c r="AI77" s="49"/>
      <c r="AJ77" s="50" t="s">
        <v>25</v>
      </c>
      <c r="AK77" s="50"/>
      <c r="AL77" s="50"/>
      <c r="AM77" s="50"/>
      <c r="AN77" s="3"/>
    </row>
    <row r="78" spans="1:40" s="17" customFormat="1" ht="9.9499999999999993" customHeight="1" x14ac:dyDescent="0.2">
      <c r="A78" s="2"/>
      <c r="B78" s="27">
        <v>41</v>
      </c>
      <c r="C78" s="51" t="s">
        <v>109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2" t="s">
        <v>146</v>
      </c>
      <c r="Y78" s="52"/>
      <c r="Z78" s="52"/>
      <c r="AA78" s="52"/>
      <c r="AB78" s="52"/>
      <c r="AC78" s="48" t="s">
        <v>53</v>
      </c>
      <c r="AD78" s="48"/>
      <c r="AE78" s="48"/>
      <c r="AF78" s="48"/>
      <c r="AG78" s="49">
        <v>2</v>
      </c>
      <c r="AH78" s="49"/>
      <c r="AI78" s="49"/>
      <c r="AJ78" s="50"/>
      <c r="AK78" s="50"/>
      <c r="AL78" s="50"/>
      <c r="AM78" s="50"/>
      <c r="AN78" s="3"/>
    </row>
    <row r="79" spans="1:40" s="17" customFormat="1" ht="9.9499999999999993" customHeight="1" x14ac:dyDescent="0.2">
      <c r="A79" s="2"/>
      <c r="B79" s="27">
        <v>42</v>
      </c>
      <c r="C79" s="51" t="s">
        <v>109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2" t="s">
        <v>134</v>
      </c>
      <c r="Y79" s="52"/>
      <c r="Z79" s="52"/>
      <c r="AA79" s="52"/>
      <c r="AB79" s="52"/>
      <c r="AC79" s="48" t="s">
        <v>53</v>
      </c>
      <c r="AD79" s="48"/>
      <c r="AE79" s="48"/>
      <c r="AF79" s="48"/>
      <c r="AG79" s="49">
        <v>8</v>
      </c>
      <c r="AH79" s="49"/>
      <c r="AI79" s="49"/>
      <c r="AJ79" s="50"/>
      <c r="AK79" s="50"/>
      <c r="AL79" s="50"/>
      <c r="AM79" s="50"/>
      <c r="AN79" s="3"/>
    </row>
    <row r="80" spans="1:40" s="17" customFormat="1" ht="9.9499999999999993" customHeight="1" x14ac:dyDescent="0.2">
      <c r="A80" s="2"/>
      <c r="B80" s="27">
        <v>43</v>
      </c>
      <c r="C80" s="51" t="s">
        <v>109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2" t="s">
        <v>110</v>
      </c>
      <c r="Y80" s="52"/>
      <c r="Z80" s="52"/>
      <c r="AA80" s="52"/>
      <c r="AB80" s="52"/>
      <c r="AC80" s="48" t="s">
        <v>53</v>
      </c>
      <c r="AD80" s="48"/>
      <c r="AE80" s="48"/>
      <c r="AF80" s="48"/>
      <c r="AG80" s="49">
        <v>26</v>
      </c>
      <c r="AH80" s="49"/>
      <c r="AI80" s="49"/>
      <c r="AJ80" s="50"/>
      <c r="AK80" s="50"/>
      <c r="AL80" s="50"/>
      <c r="AM80" s="50"/>
      <c r="AN80" s="3"/>
    </row>
    <row r="81" spans="1:40" s="17" customFormat="1" ht="9.9499999999999993" customHeight="1" x14ac:dyDescent="0.2">
      <c r="A81" s="2"/>
      <c r="B81" s="27">
        <v>44</v>
      </c>
      <c r="C81" s="51" t="s">
        <v>111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2" t="s">
        <v>112</v>
      </c>
      <c r="Y81" s="52"/>
      <c r="Z81" s="52"/>
      <c r="AA81" s="52"/>
      <c r="AB81" s="52"/>
      <c r="AC81" s="48" t="s">
        <v>0</v>
      </c>
      <c r="AD81" s="48"/>
      <c r="AE81" s="48"/>
      <c r="AF81" s="48"/>
      <c r="AG81" s="49">
        <v>791</v>
      </c>
      <c r="AH81" s="49"/>
      <c r="AI81" s="49"/>
      <c r="AJ81" s="50"/>
      <c r="AK81" s="50"/>
      <c r="AL81" s="50"/>
      <c r="AM81" s="50"/>
      <c r="AN81" s="3"/>
    </row>
    <row r="82" spans="1:40" s="17" customFormat="1" ht="9.9499999999999993" customHeight="1" x14ac:dyDescent="0.2">
      <c r="A82" s="2"/>
      <c r="B82" s="27">
        <v>45</v>
      </c>
      <c r="C82" s="51" t="s">
        <v>114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2" t="s">
        <v>116</v>
      </c>
      <c r="Y82" s="52"/>
      <c r="Z82" s="52"/>
      <c r="AA82" s="52"/>
      <c r="AB82" s="52"/>
      <c r="AC82" s="48" t="s">
        <v>0</v>
      </c>
      <c r="AD82" s="48"/>
      <c r="AE82" s="48"/>
      <c r="AF82" s="48"/>
      <c r="AG82" s="49">
        <v>2472</v>
      </c>
      <c r="AH82" s="49"/>
      <c r="AI82" s="49"/>
      <c r="AJ82" s="50"/>
      <c r="AK82" s="50"/>
      <c r="AL82" s="50"/>
      <c r="AM82" s="50"/>
      <c r="AN82" s="3"/>
    </row>
    <row r="83" spans="1:40" s="17" customFormat="1" ht="9.9499999999999993" customHeight="1" x14ac:dyDescent="0.2">
      <c r="A83" s="2"/>
      <c r="B83" s="27">
        <v>46</v>
      </c>
      <c r="C83" s="51" t="s">
        <v>115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2" t="s">
        <v>117</v>
      </c>
      <c r="Y83" s="52"/>
      <c r="Z83" s="52"/>
      <c r="AA83" s="52"/>
      <c r="AB83" s="52"/>
      <c r="AC83" s="48" t="s">
        <v>0</v>
      </c>
      <c r="AD83" s="48"/>
      <c r="AE83" s="48"/>
      <c r="AF83" s="48"/>
      <c r="AG83" s="49">
        <v>855</v>
      </c>
      <c r="AH83" s="49"/>
      <c r="AI83" s="49"/>
      <c r="AJ83" s="50"/>
      <c r="AK83" s="50"/>
      <c r="AL83" s="50"/>
      <c r="AM83" s="50"/>
      <c r="AN83" s="3"/>
    </row>
    <row r="84" spans="1:40" s="17" customFormat="1" ht="9.9499999999999993" customHeight="1" x14ac:dyDescent="0.2">
      <c r="A84" s="2"/>
      <c r="B84" s="27">
        <v>47</v>
      </c>
      <c r="C84" s="51" t="s">
        <v>119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3" t="s">
        <v>100</v>
      </c>
      <c r="Y84" s="53"/>
      <c r="Z84" s="53"/>
      <c r="AA84" s="53"/>
      <c r="AB84" s="53"/>
      <c r="AC84" s="48" t="s">
        <v>53</v>
      </c>
      <c r="AD84" s="48"/>
      <c r="AE84" s="48"/>
      <c r="AF84" s="48"/>
      <c r="AG84" s="49"/>
      <c r="AH84" s="49"/>
      <c r="AI84" s="49"/>
      <c r="AJ84" s="50"/>
      <c r="AK84" s="50"/>
      <c r="AL84" s="50"/>
      <c r="AM84" s="50"/>
      <c r="AN84" s="3"/>
    </row>
    <row r="85" spans="1:40" s="17" customFormat="1" ht="9.9499999999999993" customHeight="1" x14ac:dyDescent="0.2">
      <c r="A85" s="2"/>
      <c r="B85" s="27">
        <v>48</v>
      </c>
      <c r="C85" s="51" t="s">
        <v>89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2" t="s">
        <v>135</v>
      </c>
      <c r="Y85" s="52"/>
      <c r="Z85" s="52"/>
      <c r="AA85" s="52"/>
      <c r="AB85" s="52"/>
      <c r="AC85" s="48" t="s">
        <v>53</v>
      </c>
      <c r="AD85" s="48"/>
      <c r="AE85" s="48"/>
      <c r="AF85" s="48"/>
      <c r="AG85" s="49">
        <v>81</v>
      </c>
      <c r="AH85" s="49"/>
      <c r="AI85" s="49"/>
      <c r="AJ85" s="50"/>
      <c r="AK85" s="50"/>
      <c r="AL85" s="50"/>
      <c r="AM85" s="50"/>
      <c r="AN85" s="3"/>
    </row>
    <row r="86" spans="1:40" s="17" customFormat="1" ht="9.9499999999999993" customHeight="1" x14ac:dyDescent="0.2">
      <c r="A86" s="2"/>
      <c r="B86" s="27">
        <v>49</v>
      </c>
      <c r="C86" s="51" t="s">
        <v>89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2" t="s">
        <v>118</v>
      </c>
      <c r="Y86" s="52"/>
      <c r="Z86" s="52"/>
      <c r="AA86" s="52"/>
      <c r="AB86" s="52"/>
      <c r="AC86" s="48" t="s">
        <v>53</v>
      </c>
      <c r="AD86" s="48"/>
      <c r="AE86" s="48"/>
      <c r="AF86" s="48"/>
      <c r="AG86" s="49">
        <v>320</v>
      </c>
      <c r="AH86" s="49"/>
      <c r="AI86" s="49"/>
      <c r="AJ86" s="50"/>
      <c r="AK86" s="50"/>
      <c r="AL86" s="50"/>
      <c r="AM86" s="50"/>
      <c r="AN86" s="3"/>
    </row>
    <row r="87" spans="1:40" s="17" customFormat="1" ht="9.9499999999999993" customHeight="1" x14ac:dyDescent="0.2">
      <c r="A87" s="2"/>
      <c r="B87" s="27">
        <v>50</v>
      </c>
      <c r="C87" s="51" t="s">
        <v>121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2" t="s">
        <v>120</v>
      </c>
      <c r="Y87" s="52"/>
      <c r="Z87" s="52"/>
      <c r="AA87" s="52"/>
      <c r="AB87" s="52"/>
      <c r="AC87" s="48" t="s">
        <v>53</v>
      </c>
      <c r="AD87" s="48"/>
      <c r="AE87" s="48"/>
      <c r="AF87" s="48"/>
      <c r="AG87" s="49">
        <v>385</v>
      </c>
      <c r="AH87" s="49"/>
      <c r="AI87" s="49"/>
      <c r="AJ87" s="50" t="s">
        <v>122</v>
      </c>
      <c r="AK87" s="50"/>
      <c r="AL87" s="50"/>
      <c r="AM87" s="50"/>
      <c r="AN87" s="3"/>
    </row>
    <row r="88" spans="1:40" s="17" customFormat="1" ht="9.9499999999999993" customHeight="1" x14ac:dyDescent="0.2">
      <c r="A88" s="2"/>
      <c r="B88" s="27">
        <v>51</v>
      </c>
      <c r="C88" s="51" t="s">
        <v>168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2" t="s">
        <v>169</v>
      </c>
      <c r="Y88" s="52"/>
      <c r="Z88" s="52"/>
      <c r="AA88" s="52"/>
      <c r="AB88" s="52"/>
      <c r="AC88" s="48" t="s">
        <v>53</v>
      </c>
      <c r="AD88" s="48"/>
      <c r="AE88" s="48"/>
      <c r="AF88" s="48"/>
      <c r="AG88" s="49">
        <v>15</v>
      </c>
      <c r="AH88" s="49"/>
      <c r="AI88" s="49"/>
      <c r="AJ88" s="50" t="s">
        <v>170</v>
      </c>
      <c r="AK88" s="50"/>
      <c r="AL88" s="50"/>
      <c r="AM88" s="50"/>
      <c r="AN88" s="3"/>
    </row>
    <row r="89" spans="1:40" s="17" customFormat="1" ht="14.25" customHeight="1" thickBot="1" x14ac:dyDescent="0.25">
      <c r="A89" s="28"/>
      <c r="B89" s="29">
        <v>52</v>
      </c>
      <c r="C89" s="131" t="s">
        <v>91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2" t="s">
        <v>171</v>
      </c>
      <c r="Y89" s="132"/>
      <c r="Z89" s="132"/>
      <c r="AA89" s="132"/>
      <c r="AB89" s="132"/>
      <c r="AC89" s="133" t="s">
        <v>0</v>
      </c>
      <c r="AD89" s="133"/>
      <c r="AE89" s="133"/>
      <c r="AF89" s="133"/>
      <c r="AG89" s="134">
        <v>75</v>
      </c>
      <c r="AH89" s="134"/>
      <c r="AI89" s="134"/>
      <c r="AJ89" s="54" t="s">
        <v>170</v>
      </c>
      <c r="AK89" s="54"/>
      <c r="AL89" s="54"/>
      <c r="AM89" s="54"/>
      <c r="AN89" s="30"/>
    </row>
    <row r="90" spans="1:40" s="17" customFormat="1" ht="11.1" customHeight="1" x14ac:dyDescent="0.25">
      <c r="A90" s="2"/>
    </row>
    <row r="91" spans="1:40" s="17" customFormat="1" ht="18" customHeight="1" x14ac:dyDescent="0.25">
      <c r="A91" s="2"/>
    </row>
    <row r="92" spans="1:40" s="17" customFormat="1" ht="18" customHeight="1" x14ac:dyDescent="0.25">
      <c r="A92" s="2"/>
    </row>
    <row r="93" spans="1:40" s="17" customFormat="1" ht="18" customHeight="1" x14ac:dyDescent="0.25">
      <c r="A93" s="2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40" s="17" customFormat="1" ht="18" customHeight="1" x14ac:dyDescent="0.25">
      <c r="A94" s="2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40" s="17" customFormat="1" ht="11.1" customHeight="1" x14ac:dyDescent="0.25">
      <c r="A95" s="2"/>
    </row>
    <row r="96" spans="1:40" s="17" customFormat="1" ht="11.1" customHeight="1" x14ac:dyDescent="0.25">
      <c r="A96" s="2"/>
    </row>
    <row r="97" spans="1:1" s="17" customFormat="1" ht="11.1" customHeight="1" x14ac:dyDescent="0.25">
      <c r="A97" s="2"/>
    </row>
    <row r="98" spans="1:1" s="17" customFormat="1" ht="11.1" customHeight="1" x14ac:dyDescent="0.25">
      <c r="A98" s="2"/>
    </row>
    <row r="99" spans="1:1" s="17" customFormat="1" ht="11.1" customHeight="1" x14ac:dyDescent="0.25">
      <c r="A99" s="2"/>
    </row>
    <row r="100" spans="1:1" s="17" customFormat="1" ht="11.1" customHeight="1" x14ac:dyDescent="0.25">
      <c r="A100" s="2"/>
    </row>
    <row r="101" spans="1:1" s="17" customFormat="1" ht="11.1" customHeight="1" x14ac:dyDescent="0.25">
      <c r="A101" s="2"/>
    </row>
    <row r="102" spans="1:1" s="17" customFormat="1" ht="11.1" customHeight="1" x14ac:dyDescent="0.25">
      <c r="A102" s="2"/>
    </row>
    <row r="103" spans="1:1" s="17" customFormat="1" ht="11.1" customHeight="1" x14ac:dyDescent="0.25">
      <c r="A103" s="2"/>
    </row>
    <row r="104" spans="1:1" s="17" customFormat="1" ht="11.1" customHeight="1" x14ac:dyDescent="0.25">
      <c r="A104" s="2"/>
    </row>
    <row r="105" spans="1:1" s="17" customFormat="1" ht="11.1" customHeight="1" x14ac:dyDescent="0.25">
      <c r="A105" s="2"/>
    </row>
    <row r="106" spans="1:1" s="17" customFormat="1" ht="11.1" customHeight="1" x14ac:dyDescent="0.25">
      <c r="A106" s="2"/>
    </row>
    <row r="107" spans="1:1" s="17" customFormat="1" ht="11.1" customHeight="1" x14ac:dyDescent="0.25">
      <c r="A107" s="2"/>
    </row>
    <row r="108" spans="1:1" s="17" customFormat="1" ht="11.1" customHeight="1" x14ac:dyDescent="0.25">
      <c r="A108" s="2"/>
    </row>
    <row r="109" spans="1:1" s="17" customFormat="1" ht="11.1" customHeight="1" x14ac:dyDescent="0.25">
      <c r="A109" s="2"/>
    </row>
    <row r="110" spans="1:1" s="17" customFormat="1" ht="11.1" customHeight="1" x14ac:dyDescent="0.25">
      <c r="A110" s="2"/>
    </row>
    <row r="111" spans="1:1" s="17" customFormat="1" ht="11.1" customHeight="1" x14ac:dyDescent="0.25">
      <c r="A111" s="2"/>
    </row>
    <row r="112" spans="1:1" s="17" customFormat="1" ht="11.1" customHeight="1" x14ac:dyDescent="0.25">
      <c r="A112" s="2"/>
    </row>
    <row r="113" spans="1:1" s="17" customFormat="1" ht="11.1" customHeight="1" x14ac:dyDescent="0.25">
      <c r="A113" s="2"/>
    </row>
    <row r="114" spans="1:1" s="17" customFormat="1" ht="11.1" customHeight="1" x14ac:dyDescent="0.25">
      <c r="A114" s="2"/>
    </row>
    <row r="115" spans="1:1" s="17" customFormat="1" ht="11.1" customHeight="1" x14ac:dyDescent="0.25">
      <c r="A115" s="2"/>
    </row>
    <row r="116" spans="1:1" s="17" customFormat="1" ht="11.1" customHeight="1" x14ac:dyDescent="0.25">
      <c r="A116" s="2"/>
    </row>
    <row r="117" spans="1:1" s="17" customFormat="1" ht="11.1" customHeight="1" x14ac:dyDescent="0.25">
      <c r="A117" s="2"/>
    </row>
    <row r="118" spans="1:1" s="17" customFormat="1" ht="11.1" customHeight="1" x14ac:dyDescent="0.25">
      <c r="A118" s="2"/>
    </row>
    <row r="119" spans="1:1" s="17" customFormat="1" ht="11.1" customHeight="1" x14ac:dyDescent="0.25">
      <c r="A119" s="2"/>
    </row>
    <row r="120" spans="1:1" s="17" customFormat="1" ht="11.1" customHeight="1" x14ac:dyDescent="0.25">
      <c r="A120" s="2"/>
    </row>
    <row r="121" spans="1:1" s="17" customFormat="1" ht="11.1" customHeight="1" x14ac:dyDescent="0.25">
      <c r="A121" s="2"/>
    </row>
    <row r="122" spans="1:1" s="17" customFormat="1" ht="11.1" customHeight="1" x14ac:dyDescent="0.25">
      <c r="A122" s="2"/>
    </row>
    <row r="123" spans="1:1" s="17" customFormat="1" ht="11.1" customHeight="1" x14ac:dyDescent="0.25">
      <c r="A123" s="2"/>
    </row>
    <row r="124" spans="1:1" s="17" customFormat="1" ht="11.1" customHeight="1" x14ac:dyDescent="0.25">
      <c r="A124" s="2"/>
    </row>
    <row r="125" spans="1:1" s="17" customFormat="1" ht="11.1" customHeight="1" x14ac:dyDescent="0.25">
      <c r="A125" s="2"/>
    </row>
    <row r="126" spans="1:1" s="17" customFormat="1" ht="11.1" customHeight="1" x14ac:dyDescent="0.25">
      <c r="A126" s="2"/>
    </row>
    <row r="127" spans="1:1" s="17" customFormat="1" ht="11.1" customHeight="1" x14ac:dyDescent="0.25">
      <c r="A127" s="2"/>
    </row>
    <row r="128" spans="1:1" s="17" customFormat="1" ht="11.1" customHeight="1" x14ac:dyDescent="0.25">
      <c r="A128" s="2"/>
    </row>
    <row r="129" spans="1:40" s="17" customFormat="1" ht="11.1" customHeight="1" x14ac:dyDescent="0.25">
      <c r="A129" s="2"/>
    </row>
    <row r="130" spans="1:40" s="17" customFormat="1" ht="11.1" customHeight="1" x14ac:dyDescent="0.25">
      <c r="A130" s="2"/>
    </row>
    <row r="131" spans="1:40" s="17" customFormat="1" ht="11.1" customHeight="1" x14ac:dyDescent="0.25">
      <c r="A131" s="2"/>
    </row>
    <row r="132" spans="1:40" s="17" customFormat="1" ht="11.1" customHeight="1" x14ac:dyDescent="0.25">
      <c r="A132" s="2"/>
    </row>
    <row r="133" spans="1:40" s="17" customFormat="1" ht="11.1" customHeight="1" x14ac:dyDescent="0.25">
      <c r="A133" s="2"/>
    </row>
    <row r="134" spans="1:40" s="17" customFormat="1" ht="11.1" customHeight="1" x14ac:dyDescent="0.25">
      <c r="A134" s="2"/>
    </row>
    <row r="135" spans="1:40" s="17" customFormat="1" ht="11.1" customHeight="1" x14ac:dyDescent="0.25">
      <c r="A135" s="2"/>
      <c r="C135" s="9"/>
      <c r="D135" s="9"/>
      <c r="E135" s="9"/>
      <c r="F135" s="9"/>
      <c r="G135" s="9"/>
      <c r="H135" s="9"/>
      <c r="I135" s="9"/>
      <c r="J135" s="9"/>
      <c r="K135" s="9"/>
      <c r="AN135" s="3"/>
    </row>
    <row r="136" spans="1:40" s="17" customFormat="1" ht="11.1" customHeight="1" x14ac:dyDescent="0.25">
      <c r="A136" s="2"/>
      <c r="C136" s="9"/>
      <c r="D136" s="9"/>
      <c r="E136" s="9"/>
      <c r="F136" s="9"/>
      <c r="G136" s="9"/>
      <c r="H136" s="9"/>
      <c r="I136" s="9"/>
      <c r="J136" s="9"/>
      <c r="K136" s="9"/>
      <c r="AN136" s="3"/>
    </row>
    <row r="137" spans="1:40" s="17" customFormat="1" ht="11.1" customHeight="1" x14ac:dyDescent="0.25">
      <c r="A137" s="2"/>
      <c r="C137" s="9"/>
      <c r="D137" s="9"/>
      <c r="E137" s="9"/>
      <c r="F137" s="9"/>
      <c r="G137" s="9"/>
      <c r="H137" s="9"/>
      <c r="I137" s="9"/>
      <c r="J137" s="9"/>
      <c r="K137" s="9"/>
      <c r="AN137" s="3"/>
    </row>
    <row r="138" spans="1:40" s="17" customFormat="1" ht="11.1" customHeight="1" x14ac:dyDescent="0.25">
      <c r="A138" s="2"/>
      <c r="C138" s="9"/>
      <c r="D138" s="9"/>
      <c r="E138" s="9"/>
      <c r="F138" s="9"/>
      <c r="G138" s="9"/>
      <c r="H138" s="9"/>
      <c r="I138" s="9"/>
      <c r="J138" s="9"/>
      <c r="K138" s="9"/>
      <c r="AN138" s="3"/>
    </row>
    <row r="139" spans="1:40" s="17" customFormat="1" ht="11.1" customHeight="1" x14ac:dyDescent="0.25">
      <c r="A139" s="2"/>
      <c r="C139" s="9"/>
      <c r="D139" s="9"/>
      <c r="E139" s="9"/>
      <c r="F139" s="9"/>
      <c r="G139" s="9"/>
      <c r="H139" s="9"/>
      <c r="I139" s="9"/>
      <c r="J139" s="9"/>
      <c r="K139" s="9"/>
      <c r="AN139" s="3"/>
    </row>
    <row r="140" spans="1:40" s="17" customFormat="1" ht="11.1" customHeight="1" x14ac:dyDescent="0.25">
      <c r="A140" s="2"/>
      <c r="C140" s="9"/>
      <c r="D140" s="9"/>
      <c r="E140" s="9"/>
      <c r="F140" s="9"/>
      <c r="G140" s="9"/>
      <c r="H140" s="9"/>
      <c r="I140" s="9"/>
      <c r="J140" s="9"/>
      <c r="K140" s="9"/>
      <c r="AN140" s="3"/>
    </row>
    <row r="141" spans="1:40" s="17" customFormat="1" ht="11.1" customHeight="1" x14ac:dyDescent="0.25">
      <c r="A141" s="2"/>
      <c r="C141" s="9"/>
      <c r="D141" s="9"/>
      <c r="E141" s="9"/>
      <c r="F141" s="9"/>
      <c r="G141" s="9"/>
      <c r="H141" s="9"/>
      <c r="I141" s="9"/>
      <c r="J141" s="9"/>
      <c r="K141" s="9"/>
      <c r="AN141" s="3"/>
    </row>
    <row r="142" spans="1:40" s="17" customFormat="1" ht="11.1" customHeight="1" x14ac:dyDescent="0.25">
      <c r="A142" s="2"/>
      <c r="C142" s="9"/>
      <c r="D142" s="9"/>
      <c r="E142" s="9"/>
      <c r="F142" s="9"/>
      <c r="G142" s="9"/>
      <c r="H142" s="9"/>
      <c r="I142" s="9"/>
      <c r="J142" s="9"/>
      <c r="K142" s="9"/>
      <c r="AN142" s="3"/>
    </row>
    <row r="143" spans="1:40" s="17" customFormat="1" ht="11.1" customHeight="1" x14ac:dyDescent="0.25">
      <c r="A143" s="2"/>
      <c r="C143" s="9"/>
      <c r="D143" s="9"/>
      <c r="E143" s="9"/>
      <c r="F143" s="9"/>
      <c r="G143" s="9"/>
      <c r="H143" s="9"/>
      <c r="I143" s="9"/>
      <c r="J143" s="9"/>
      <c r="K143" s="9"/>
      <c r="AN143" s="3"/>
    </row>
    <row r="144" spans="1:40" s="17" customFormat="1" ht="11.1" customHeight="1" x14ac:dyDescent="0.25">
      <c r="A144" s="2"/>
      <c r="C144" s="9"/>
      <c r="D144" s="9"/>
      <c r="E144" s="9"/>
      <c r="F144" s="9"/>
      <c r="G144" s="9"/>
      <c r="H144" s="9"/>
      <c r="I144" s="9"/>
      <c r="J144" s="9"/>
      <c r="K144" s="9"/>
      <c r="AN144" s="3"/>
    </row>
    <row r="145" spans="1:40" s="17" customFormat="1" ht="11.1" customHeight="1" x14ac:dyDescent="0.25">
      <c r="A145" s="2"/>
      <c r="C145" s="9"/>
      <c r="D145" s="9"/>
      <c r="E145" s="9"/>
      <c r="F145" s="9"/>
      <c r="G145" s="9"/>
      <c r="H145" s="9"/>
      <c r="I145" s="9"/>
      <c r="J145" s="9"/>
      <c r="K145" s="9"/>
      <c r="AN145" s="3"/>
    </row>
    <row r="146" spans="1:40" s="17" customFormat="1" ht="11.1" customHeight="1" x14ac:dyDescent="0.25">
      <c r="A146" s="2"/>
      <c r="C146" s="9"/>
      <c r="D146" s="9"/>
      <c r="E146" s="9"/>
      <c r="F146" s="9"/>
      <c r="G146" s="9"/>
      <c r="H146" s="9"/>
      <c r="I146" s="9"/>
      <c r="J146" s="9"/>
      <c r="K146" s="9"/>
      <c r="AN146" s="3"/>
    </row>
    <row r="147" spans="1:40" s="17" customFormat="1" ht="11.1" customHeight="1" x14ac:dyDescent="0.25">
      <c r="A147" s="2"/>
      <c r="C147" s="9"/>
      <c r="D147" s="9"/>
      <c r="E147" s="9"/>
      <c r="F147" s="9"/>
      <c r="G147" s="9"/>
      <c r="H147" s="9"/>
      <c r="I147" s="9"/>
      <c r="J147" s="9"/>
      <c r="K147" s="9"/>
      <c r="AN147" s="3"/>
    </row>
    <row r="148" spans="1:40" s="17" customFormat="1" ht="11.1" customHeight="1" x14ac:dyDescent="0.25">
      <c r="A148" s="2"/>
      <c r="C148" s="9"/>
      <c r="D148" s="9"/>
      <c r="E148" s="9"/>
      <c r="F148" s="9"/>
      <c r="G148" s="9"/>
      <c r="H148" s="9"/>
      <c r="I148" s="9"/>
      <c r="J148" s="9"/>
      <c r="K148" s="9"/>
      <c r="AN148" s="3"/>
    </row>
    <row r="149" spans="1:40" s="17" customFormat="1" ht="11.1" customHeight="1" x14ac:dyDescent="0.25">
      <c r="A149" s="2"/>
      <c r="C149" s="9"/>
      <c r="D149" s="9"/>
      <c r="E149" s="9"/>
      <c r="F149" s="9"/>
      <c r="G149" s="9"/>
      <c r="H149" s="9"/>
      <c r="I149" s="9"/>
      <c r="J149" s="9"/>
      <c r="K149" s="9"/>
      <c r="AN149" s="3"/>
    </row>
    <row r="150" spans="1:40" s="17" customFormat="1" ht="11.1" customHeight="1" x14ac:dyDescent="0.25">
      <c r="A150" s="2"/>
      <c r="C150" s="9"/>
      <c r="D150" s="9"/>
      <c r="E150" s="9"/>
      <c r="F150" s="9"/>
      <c r="G150" s="9"/>
      <c r="H150" s="9"/>
      <c r="I150" s="9"/>
      <c r="J150" s="9"/>
      <c r="K150" s="9"/>
      <c r="AN150" s="3"/>
    </row>
    <row r="151" spans="1:40" s="17" customFormat="1" ht="11.1" customHeight="1" x14ac:dyDescent="0.25">
      <c r="A151" s="2"/>
      <c r="C151" s="9"/>
      <c r="D151" s="9"/>
      <c r="E151" s="9"/>
      <c r="F151" s="9"/>
      <c r="G151" s="9"/>
      <c r="H151" s="9"/>
      <c r="I151" s="9"/>
      <c r="J151" s="9"/>
      <c r="K151" s="9"/>
      <c r="AN151" s="3"/>
    </row>
    <row r="152" spans="1:40" s="17" customFormat="1" ht="11.1" customHeight="1" x14ac:dyDescent="0.25">
      <c r="A152" s="2"/>
      <c r="C152" s="9"/>
      <c r="D152" s="9"/>
      <c r="E152" s="9"/>
      <c r="F152" s="9"/>
      <c r="G152" s="9"/>
      <c r="H152" s="9"/>
      <c r="I152" s="9"/>
      <c r="J152" s="9"/>
      <c r="K152" s="9"/>
      <c r="AN152" s="3"/>
    </row>
    <row r="153" spans="1:40" s="17" customFormat="1" ht="11.1" customHeight="1" x14ac:dyDescent="0.25">
      <c r="A153" s="2"/>
      <c r="C153" s="9"/>
      <c r="D153" s="9"/>
      <c r="E153" s="9"/>
      <c r="F153" s="9"/>
      <c r="G153" s="9"/>
      <c r="H153" s="9"/>
      <c r="I153" s="9"/>
      <c r="J153" s="9"/>
      <c r="K153" s="9"/>
      <c r="AN153" s="3"/>
    </row>
    <row r="154" spans="1:40" s="17" customFormat="1" ht="11.1" customHeight="1" x14ac:dyDescent="0.25">
      <c r="A154" s="2"/>
      <c r="C154" s="9"/>
      <c r="D154" s="9"/>
      <c r="E154" s="9"/>
      <c r="F154" s="9"/>
      <c r="G154" s="9"/>
      <c r="H154" s="9"/>
      <c r="I154" s="9"/>
      <c r="J154" s="9"/>
      <c r="K154" s="9"/>
      <c r="AN154" s="3"/>
    </row>
    <row r="155" spans="1:40" s="17" customFormat="1" ht="11.1" customHeight="1" x14ac:dyDescent="0.25">
      <c r="A155" s="2"/>
      <c r="C155" s="9"/>
      <c r="D155" s="9"/>
      <c r="E155" s="9"/>
      <c r="F155" s="9"/>
      <c r="G155" s="9"/>
      <c r="H155" s="9"/>
      <c r="I155" s="9"/>
      <c r="J155" s="9"/>
      <c r="K155" s="9"/>
      <c r="AN155" s="3"/>
    </row>
    <row r="156" spans="1:40" s="17" customFormat="1" ht="11.1" customHeight="1" x14ac:dyDescent="0.25">
      <c r="A156" s="2"/>
      <c r="C156" s="9"/>
      <c r="D156" s="9"/>
      <c r="E156" s="9"/>
      <c r="F156" s="9"/>
      <c r="G156" s="9"/>
      <c r="H156" s="9"/>
      <c r="I156" s="9"/>
      <c r="J156" s="9"/>
      <c r="K156" s="9"/>
      <c r="AN156" s="3"/>
    </row>
    <row r="157" spans="1:40" s="17" customFormat="1" ht="11.1" customHeight="1" x14ac:dyDescent="0.25">
      <c r="A157" s="2"/>
      <c r="C157" s="9"/>
      <c r="D157" s="9"/>
      <c r="E157" s="9"/>
      <c r="F157" s="9"/>
      <c r="G157" s="9"/>
      <c r="H157" s="9"/>
      <c r="I157" s="9"/>
      <c r="J157" s="9"/>
      <c r="K157" s="9"/>
      <c r="AN157" s="3"/>
    </row>
    <row r="158" spans="1:40" s="17" customFormat="1" ht="11.1" customHeight="1" x14ac:dyDescent="0.25">
      <c r="A158" s="2"/>
      <c r="C158" s="9"/>
      <c r="D158" s="9"/>
      <c r="E158" s="9"/>
      <c r="F158" s="9"/>
      <c r="G158" s="9"/>
      <c r="H158" s="9"/>
      <c r="I158" s="9"/>
      <c r="J158" s="9"/>
      <c r="K158" s="9"/>
      <c r="AN158" s="3"/>
    </row>
    <row r="159" spans="1:40" s="17" customFormat="1" ht="11.1" customHeight="1" x14ac:dyDescent="0.25">
      <c r="A159" s="2"/>
      <c r="C159" s="9"/>
      <c r="D159" s="9"/>
      <c r="E159" s="9"/>
      <c r="F159" s="9"/>
      <c r="G159" s="9"/>
      <c r="H159" s="9"/>
      <c r="I159" s="9"/>
      <c r="J159" s="9"/>
      <c r="K159" s="9"/>
      <c r="AN159" s="3"/>
    </row>
    <row r="160" spans="1:40" s="17" customFormat="1" ht="11.1" customHeight="1" x14ac:dyDescent="0.25">
      <c r="A160" s="2"/>
      <c r="C160" s="9"/>
      <c r="D160" s="9"/>
      <c r="E160" s="9"/>
      <c r="F160" s="9"/>
      <c r="G160" s="9"/>
      <c r="H160" s="9"/>
      <c r="I160" s="9"/>
      <c r="J160" s="9"/>
      <c r="K160" s="9"/>
      <c r="AN160" s="3"/>
    </row>
    <row r="161" spans="1:40" s="17" customFormat="1" ht="11.1" customHeight="1" x14ac:dyDescent="0.25">
      <c r="A161" s="2"/>
      <c r="C161" s="9"/>
      <c r="D161" s="9"/>
      <c r="E161" s="9"/>
      <c r="F161" s="9"/>
      <c r="G161" s="9"/>
      <c r="H161" s="9"/>
      <c r="I161" s="9"/>
      <c r="J161" s="9"/>
      <c r="K161" s="9"/>
      <c r="AN161" s="3"/>
    </row>
    <row r="162" spans="1:40" s="17" customFormat="1" ht="11.1" customHeight="1" x14ac:dyDescent="0.25">
      <c r="A162" s="2"/>
      <c r="C162" s="9"/>
      <c r="D162" s="9"/>
      <c r="E162" s="9"/>
      <c r="F162" s="9"/>
      <c r="G162" s="9"/>
      <c r="H162" s="9"/>
      <c r="I162" s="9"/>
      <c r="J162" s="9"/>
      <c r="K162" s="9"/>
      <c r="AN162" s="3"/>
    </row>
    <row r="163" spans="1:40" s="17" customFormat="1" ht="11.1" customHeight="1" x14ac:dyDescent="0.25">
      <c r="A163" s="2"/>
      <c r="C163" s="9"/>
      <c r="D163" s="9"/>
      <c r="E163" s="9"/>
      <c r="F163" s="9"/>
      <c r="G163" s="9"/>
      <c r="H163" s="9"/>
      <c r="I163" s="9"/>
      <c r="J163" s="9"/>
      <c r="K163" s="9"/>
      <c r="AN163" s="3"/>
    </row>
    <row r="164" spans="1:40" s="17" customFormat="1" ht="11.1" customHeight="1" x14ac:dyDescent="0.25">
      <c r="A164" s="2"/>
      <c r="C164" s="9"/>
      <c r="D164" s="9"/>
      <c r="E164" s="9"/>
      <c r="F164" s="9"/>
      <c r="G164" s="9"/>
      <c r="H164" s="9"/>
      <c r="I164" s="9"/>
      <c r="J164" s="9"/>
      <c r="K164" s="9"/>
      <c r="AN164" s="3"/>
    </row>
    <row r="165" spans="1:40" s="17" customFormat="1" ht="11.1" customHeight="1" x14ac:dyDescent="0.25">
      <c r="A165" s="2"/>
      <c r="C165" s="9"/>
      <c r="D165" s="9"/>
      <c r="E165" s="9"/>
      <c r="F165" s="9"/>
      <c r="G165" s="9"/>
      <c r="H165" s="9"/>
      <c r="I165" s="9"/>
      <c r="J165" s="9"/>
      <c r="K165" s="9"/>
      <c r="AN165" s="3"/>
    </row>
    <row r="166" spans="1:40" s="17" customFormat="1" ht="11.1" customHeight="1" x14ac:dyDescent="0.25">
      <c r="A166" s="2"/>
      <c r="C166" s="9"/>
      <c r="D166" s="9"/>
      <c r="E166" s="9"/>
      <c r="F166" s="9"/>
      <c r="G166" s="9"/>
      <c r="H166" s="9"/>
      <c r="I166" s="9"/>
      <c r="J166" s="9"/>
      <c r="K166" s="9"/>
      <c r="AN166" s="3"/>
    </row>
    <row r="167" spans="1:40" s="17" customFormat="1" ht="11.1" customHeight="1" x14ac:dyDescent="0.25">
      <c r="A167" s="2"/>
      <c r="C167" s="9"/>
      <c r="D167" s="9"/>
      <c r="E167" s="9"/>
      <c r="F167" s="9"/>
      <c r="G167" s="9"/>
      <c r="H167" s="9"/>
      <c r="I167" s="9"/>
      <c r="J167" s="9"/>
      <c r="K167" s="9"/>
      <c r="AN167" s="3"/>
    </row>
    <row r="168" spans="1:40" s="17" customFormat="1" ht="11.1" customHeight="1" x14ac:dyDescent="0.25">
      <c r="A168" s="2"/>
      <c r="C168" s="9"/>
      <c r="D168" s="9"/>
      <c r="E168" s="9"/>
      <c r="F168" s="9"/>
      <c r="G168" s="9"/>
      <c r="H168" s="9"/>
      <c r="I168" s="9"/>
      <c r="J168" s="9"/>
      <c r="K168" s="9"/>
      <c r="AN168" s="3"/>
    </row>
    <row r="169" spans="1:40" s="17" customFormat="1" ht="11.1" customHeight="1" x14ac:dyDescent="0.25">
      <c r="A169" s="2"/>
      <c r="C169" s="9"/>
      <c r="D169" s="9"/>
      <c r="E169" s="9"/>
      <c r="F169" s="9"/>
      <c r="G169" s="9"/>
      <c r="H169" s="9"/>
      <c r="I169" s="9"/>
      <c r="J169" s="9"/>
      <c r="K169" s="9"/>
      <c r="AN169" s="3"/>
    </row>
    <row r="170" spans="1:40" s="17" customFormat="1" ht="11.1" customHeight="1" x14ac:dyDescent="0.25">
      <c r="A170" s="2"/>
      <c r="C170" s="9"/>
      <c r="D170" s="9"/>
      <c r="E170" s="9"/>
      <c r="F170" s="9"/>
      <c r="G170" s="9"/>
      <c r="H170" s="9"/>
      <c r="I170" s="9"/>
      <c r="J170" s="9"/>
      <c r="K170" s="9"/>
      <c r="AN170" s="3"/>
    </row>
    <row r="171" spans="1:40" s="17" customFormat="1" ht="11.1" customHeight="1" x14ac:dyDescent="0.25">
      <c r="A171" s="2"/>
      <c r="C171" s="9"/>
      <c r="D171" s="9"/>
      <c r="E171" s="9"/>
      <c r="F171" s="9"/>
      <c r="G171" s="9"/>
      <c r="H171" s="9"/>
      <c r="I171" s="9"/>
      <c r="J171" s="9"/>
      <c r="K171" s="9"/>
      <c r="AN171" s="3"/>
    </row>
    <row r="172" spans="1:40" s="17" customFormat="1" ht="11.1" customHeight="1" x14ac:dyDescent="0.25">
      <c r="A172" s="2"/>
      <c r="C172" s="9"/>
      <c r="D172" s="9"/>
      <c r="E172" s="9"/>
      <c r="F172" s="9"/>
      <c r="G172" s="9"/>
      <c r="H172" s="9"/>
      <c r="I172" s="9"/>
      <c r="J172" s="9"/>
      <c r="K172" s="9"/>
      <c r="AN172" s="3"/>
    </row>
    <row r="173" spans="1:40" s="17" customFormat="1" ht="11.1" customHeight="1" x14ac:dyDescent="0.25">
      <c r="A173" s="2"/>
      <c r="C173" s="9"/>
      <c r="D173" s="9"/>
      <c r="E173" s="9"/>
      <c r="F173" s="9"/>
      <c r="G173" s="9"/>
      <c r="H173" s="9"/>
      <c r="I173" s="9"/>
      <c r="J173" s="9"/>
      <c r="K173" s="9"/>
      <c r="AN173" s="3"/>
    </row>
    <row r="174" spans="1:40" s="17" customFormat="1" ht="11.1" customHeight="1" x14ac:dyDescent="0.25">
      <c r="A174" s="2"/>
      <c r="C174" s="9"/>
      <c r="D174" s="9"/>
      <c r="E174" s="9"/>
      <c r="F174" s="9"/>
      <c r="G174" s="9"/>
      <c r="H174" s="9"/>
      <c r="I174" s="9"/>
      <c r="J174" s="9"/>
      <c r="K174" s="9"/>
      <c r="AN174" s="3"/>
    </row>
    <row r="175" spans="1:40" s="17" customFormat="1" ht="11.1" customHeight="1" x14ac:dyDescent="0.25">
      <c r="A175" s="2"/>
      <c r="C175" s="9"/>
      <c r="D175" s="9"/>
      <c r="E175" s="9"/>
      <c r="F175" s="9"/>
      <c r="G175" s="9"/>
      <c r="H175" s="9"/>
      <c r="I175" s="9"/>
      <c r="J175" s="9"/>
      <c r="K175" s="9"/>
      <c r="AN175" s="3"/>
    </row>
    <row r="176" spans="1:40" s="17" customFormat="1" ht="11.1" customHeight="1" x14ac:dyDescent="0.25">
      <c r="A176" s="2"/>
      <c r="C176" s="9"/>
      <c r="D176" s="9"/>
      <c r="E176" s="9"/>
      <c r="F176" s="9"/>
      <c r="G176" s="9"/>
      <c r="H176" s="9"/>
      <c r="I176" s="9"/>
      <c r="J176" s="9"/>
      <c r="K176" s="9"/>
      <c r="AN176" s="3"/>
    </row>
    <row r="177" spans="1:40" s="17" customFormat="1" ht="11.1" customHeight="1" x14ac:dyDescent="0.25">
      <c r="A177" s="2"/>
      <c r="C177" s="9"/>
      <c r="D177" s="9"/>
      <c r="E177" s="9"/>
      <c r="F177" s="9"/>
      <c r="G177" s="9"/>
      <c r="H177" s="9"/>
      <c r="I177" s="9"/>
      <c r="J177" s="9"/>
      <c r="K177" s="9"/>
      <c r="AN177" s="3"/>
    </row>
    <row r="178" spans="1:40" s="17" customFormat="1" ht="11.1" customHeight="1" x14ac:dyDescent="0.25">
      <c r="A178" s="2"/>
      <c r="C178" s="9"/>
      <c r="D178" s="9"/>
      <c r="E178" s="9"/>
      <c r="F178" s="9"/>
      <c r="G178" s="9"/>
      <c r="H178" s="9"/>
      <c r="I178" s="9"/>
      <c r="J178" s="9"/>
      <c r="K178" s="9"/>
      <c r="AN178" s="3"/>
    </row>
    <row r="179" spans="1:40" s="17" customFormat="1" ht="11.1" customHeight="1" x14ac:dyDescent="0.25">
      <c r="A179" s="2"/>
      <c r="C179" s="9"/>
      <c r="D179" s="9"/>
      <c r="E179" s="9"/>
      <c r="F179" s="9"/>
      <c r="G179" s="9"/>
      <c r="H179" s="9"/>
      <c r="I179" s="9"/>
      <c r="J179" s="9"/>
      <c r="K179" s="9"/>
      <c r="AN179" s="3"/>
    </row>
    <row r="180" spans="1:40" s="17" customFormat="1" ht="11.1" customHeight="1" x14ac:dyDescent="0.25">
      <c r="A180" s="2"/>
      <c r="C180" s="9"/>
      <c r="D180" s="9"/>
      <c r="E180" s="9"/>
      <c r="F180" s="9"/>
      <c r="G180" s="9"/>
      <c r="H180" s="9"/>
      <c r="I180" s="9"/>
      <c r="J180" s="9"/>
      <c r="K180" s="9"/>
      <c r="AN180" s="3"/>
    </row>
    <row r="181" spans="1:40" s="17" customFormat="1" ht="11.1" customHeight="1" x14ac:dyDescent="0.25">
      <c r="A181" s="2"/>
      <c r="C181" s="9"/>
      <c r="D181" s="9"/>
      <c r="E181" s="9"/>
      <c r="F181" s="9"/>
      <c r="G181" s="9"/>
      <c r="H181" s="9"/>
      <c r="I181" s="9"/>
      <c r="J181" s="9"/>
      <c r="K181" s="9"/>
      <c r="AN181" s="3"/>
    </row>
    <row r="182" spans="1:40" s="17" customFormat="1" ht="11.1" customHeight="1" x14ac:dyDescent="0.25">
      <c r="A182" s="2"/>
      <c r="C182" s="9"/>
      <c r="D182" s="9"/>
      <c r="E182" s="9"/>
      <c r="F182" s="9"/>
      <c r="G182" s="9"/>
      <c r="H182" s="9"/>
      <c r="I182" s="9"/>
      <c r="J182" s="9"/>
      <c r="K182" s="9"/>
      <c r="AN182" s="3"/>
    </row>
    <row r="183" spans="1:40" s="17" customFormat="1" ht="11.1" customHeight="1" x14ac:dyDescent="0.25">
      <c r="A183" s="2"/>
      <c r="C183" s="9"/>
      <c r="D183" s="9"/>
      <c r="E183" s="9"/>
      <c r="F183" s="9"/>
      <c r="G183" s="9"/>
      <c r="H183" s="9"/>
      <c r="I183" s="9"/>
      <c r="J183" s="9"/>
      <c r="K183" s="9"/>
      <c r="AN183" s="3"/>
    </row>
    <row r="184" spans="1:40" s="17" customFormat="1" ht="11.1" customHeight="1" x14ac:dyDescent="0.25">
      <c r="A184" s="2"/>
      <c r="C184" s="9"/>
      <c r="D184" s="9"/>
      <c r="E184" s="9"/>
      <c r="F184" s="9"/>
      <c r="G184" s="9"/>
      <c r="H184" s="9"/>
      <c r="I184" s="9"/>
      <c r="J184" s="9"/>
      <c r="K184" s="9"/>
      <c r="AN184" s="3"/>
    </row>
    <row r="185" spans="1:40" s="17" customFormat="1" ht="11.1" customHeight="1" x14ac:dyDescent="0.25">
      <c r="A185" s="2"/>
      <c r="C185" s="9"/>
      <c r="D185" s="9"/>
      <c r="E185" s="9"/>
      <c r="F185" s="9"/>
      <c r="G185" s="9"/>
      <c r="H185" s="9"/>
      <c r="I185" s="9"/>
      <c r="J185" s="9"/>
      <c r="K185" s="9"/>
      <c r="AN185" s="3"/>
    </row>
    <row r="186" spans="1:40" s="17" customFormat="1" ht="11.1" customHeight="1" x14ac:dyDescent="0.25">
      <c r="A186" s="2"/>
      <c r="C186" s="9"/>
      <c r="D186" s="9"/>
      <c r="E186" s="9"/>
      <c r="F186" s="9"/>
      <c r="G186" s="9"/>
      <c r="H186" s="9"/>
      <c r="I186" s="9"/>
      <c r="J186" s="9"/>
      <c r="K186" s="9"/>
      <c r="AN186" s="3"/>
    </row>
    <row r="187" spans="1:40" s="17" customFormat="1" ht="11.1" customHeight="1" x14ac:dyDescent="0.25">
      <c r="A187" s="2"/>
      <c r="C187" s="9"/>
      <c r="D187" s="9"/>
      <c r="E187" s="9"/>
      <c r="F187" s="9"/>
      <c r="G187" s="9"/>
      <c r="H187" s="9"/>
      <c r="I187" s="9"/>
      <c r="J187" s="9"/>
      <c r="K187" s="9"/>
      <c r="AN187" s="3"/>
    </row>
    <row r="188" spans="1:40" s="17" customFormat="1" ht="11.1" customHeight="1" x14ac:dyDescent="0.25">
      <c r="A188" s="2"/>
      <c r="C188" s="9"/>
      <c r="D188" s="9"/>
      <c r="E188" s="9"/>
      <c r="F188" s="9"/>
      <c r="G188" s="9"/>
      <c r="H188" s="9"/>
      <c r="I188" s="9"/>
      <c r="J188" s="9"/>
      <c r="K188" s="9"/>
      <c r="AN188" s="3"/>
    </row>
    <row r="189" spans="1:40" s="17" customFormat="1" ht="11.1" customHeight="1" x14ac:dyDescent="0.25">
      <c r="A189" s="2"/>
      <c r="C189" s="9"/>
      <c r="D189" s="9"/>
      <c r="E189" s="9"/>
      <c r="F189" s="9"/>
      <c r="G189" s="9"/>
      <c r="H189" s="9"/>
      <c r="I189" s="9"/>
      <c r="J189" s="9"/>
      <c r="K189" s="9"/>
      <c r="AN189" s="3"/>
    </row>
    <row r="190" spans="1:40" s="17" customFormat="1" ht="11.1" customHeight="1" x14ac:dyDescent="0.25">
      <c r="A190" s="2"/>
      <c r="C190" s="9"/>
      <c r="D190" s="9"/>
      <c r="E190" s="9"/>
      <c r="F190" s="9"/>
      <c r="G190" s="9"/>
      <c r="H190" s="9"/>
      <c r="I190" s="9"/>
      <c r="J190" s="9"/>
      <c r="K190" s="9"/>
      <c r="AN190" s="3"/>
    </row>
    <row r="191" spans="1:40" s="17" customFormat="1" ht="11.1" customHeight="1" x14ac:dyDescent="0.25">
      <c r="A191" s="2"/>
      <c r="C191" s="9"/>
      <c r="D191" s="9"/>
      <c r="E191" s="9"/>
      <c r="F191" s="9"/>
      <c r="G191" s="9"/>
      <c r="H191" s="9"/>
      <c r="I191" s="9"/>
      <c r="J191" s="9"/>
      <c r="K191" s="9"/>
      <c r="AN191" s="3"/>
    </row>
    <row r="192" spans="1:40" s="17" customFormat="1" ht="11.1" customHeight="1" x14ac:dyDescent="0.25">
      <c r="A192" s="2"/>
      <c r="C192" s="9"/>
      <c r="D192" s="9"/>
      <c r="E192" s="9"/>
      <c r="F192" s="9"/>
      <c r="G192" s="9"/>
      <c r="H192" s="9"/>
      <c r="I192" s="9"/>
      <c r="J192" s="9"/>
      <c r="K192" s="9"/>
      <c r="AN192" s="3"/>
    </row>
    <row r="193" spans="1:40" s="17" customFormat="1" ht="11.1" customHeight="1" x14ac:dyDescent="0.25">
      <c r="A193" s="2"/>
      <c r="C193" s="9"/>
      <c r="D193" s="9"/>
      <c r="E193" s="9"/>
      <c r="F193" s="9"/>
      <c r="G193" s="9"/>
      <c r="H193" s="9"/>
      <c r="I193" s="9"/>
      <c r="J193" s="9"/>
      <c r="K193" s="9"/>
      <c r="AN193" s="3"/>
    </row>
    <row r="194" spans="1:40" s="17" customFormat="1" ht="11.1" customHeight="1" x14ac:dyDescent="0.25">
      <c r="A194" s="2"/>
      <c r="C194" s="9"/>
      <c r="D194" s="9"/>
      <c r="E194" s="9"/>
      <c r="F194" s="9"/>
      <c r="G194" s="9"/>
      <c r="H194" s="9"/>
      <c r="I194" s="9"/>
      <c r="J194" s="9"/>
      <c r="K194" s="9"/>
      <c r="AN194" s="3"/>
    </row>
    <row r="195" spans="1:40" s="17" customFormat="1" ht="11.1" customHeight="1" x14ac:dyDescent="0.25">
      <c r="A195" s="2"/>
      <c r="C195" s="9"/>
      <c r="D195" s="9"/>
      <c r="E195" s="9"/>
      <c r="F195" s="9"/>
      <c r="G195" s="9"/>
      <c r="H195" s="9"/>
      <c r="I195" s="9"/>
      <c r="J195" s="9"/>
      <c r="K195" s="9"/>
      <c r="AN195" s="3"/>
    </row>
    <row r="196" spans="1:40" s="17" customFormat="1" ht="11.1" customHeight="1" x14ac:dyDescent="0.25">
      <c r="A196" s="2"/>
      <c r="C196" s="9"/>
      <c r="D196" s="9"/>
      <c r="E196" s="9"/>
      <c r="F196" s="9"/>
      <c r="G196" s="9"/>
      <c r="H196" s="9"/>
      <c r="I196" s="9"/>
      <c r="J196" s="9"/>
      <c r="K196" s="9"/>
      <c r="AN196" s="3"/>
    </row>
    <row r="197" spans="1:40" s="17" customFormat="1" ht="11.1" customHeight="1" x14ac:dyDescent="0.25">
      <c r="A197" s="2"/>
      <c r="C197" s="9"/>
      <c r="D197" s="9"/>
      <c r="E197" s="9"/>
      <c r="F197" s="9"/>
      <c r="G197" s="9"/>
      <c r="H197" s="9"/>
      <c r="I197" s="9"/>
      <c r="J197" s="9"/>
      <c r="K197" s="9"/>
      <c r="AN197" s="3"/>
    </row>
    <row r="198" spans="1:40" s="17" customFormat="1" ht="11.1" customHeight="1" x14ac:dyDescent="0.25">
      <c r="A198" s="2"/>
      <c r="C198" s="9"/>
      <c r="D198" s="9"/>
      <c r="E198" s="9"/>
      <c r="F198" s="9"/>
      <c r="G198" s="9"/>
      <c r="H198" s="9"/>
      <c r="I198" s="9"/>
      <c r="J198" s="9"/>
      <c r="K198" s="9"/>
      <c r="AN198" s="3"/>
    </row>
    <row r="199" spans="1:40" s="17" customFormat="1" ht="11.1" customHeight="1" x14ac:dyDescent="0.25">
      <c r="A199" s="2"/>
      <c r="C199" s="9"/>
      <c r="D199" s="9"/>
      <c r="E199" s="9"/>
      <c r="F199" s="9"/>
      <c r="G199" s="9"/>
      <c r="H199" s="9"/>
      <c r="I199" s="9"/>
      <c r="J199" s="9"/>
      <c r="K199" s="9"/>
      <c r="AN199" s="3"/>
    </row>
    <row r="200" spans="1:40" s="17" customFormat="1" ht="11.1" customHeight="1" x14ac:dyDescent="0.25">
      <c r="A200" s="2"/>
      <c r="C200" s="9"/>
      <c r="D200" s="9"/>
      <c r="E200" s="9"/>
      <c r="F200" s="9"/>
      <c r="G200" s="9"/>
      <c r="H200" s="9"/>
      <c r="I200" s="9"/>
      <c r="J200" s="9"/>
      <c r="K200" s="9"/>
      <c r="AN200" s="3"/>
    </row>
    <row r="201" spans="1:40" s="17" customFormat="1" ht="11.1" customHeight="1" x14ac:dyDescent="0.25">
      <c r="A201" s="2"/>
      <c r="C201" s="9"/>
      <c r="D201" s="9"/>
      <c r="E201" s="9"/>
      <c r="F201" s="9"/>
      <c r="G201" s="9"/>
      <c r="H201" s="9"/>
      <c r="I201" s="9"/>
      <c r="J201" s="9"/>
      <c r="K201" s="9"/>
      <c r="AN201" s="3"/>
    </row>
    <row r="202" spans="1:40" s="17" customFormat="1" ht="11.1" customHeight="1" x14ac:dyDescent="0.25">
      <c r="A202" s="2"/>
      <c r="C202" s="9"/>
      <c r="D202" s="9"/>
      <c r="E202" s="9"/>
      <c r="F202" s="9"/>
      <c r="G202" s="9"/>
      <c r="H202" s="9"/>
      <c r="I202" s="9"/>
      <c r="J202" s="9"/>
      <c r="K202" s="9"/>
      <c r="AN202" s="3"/>
    </row>
    <row r="203" spans="1:40" s="17" customFormat="1" ht="11.1" customHeight="1" x14ac:dyDescent="0.25">
      <c r="A203" s="2"/>
      <c r="C203" s="9"/>
      <c r="D203" s="9"/>
      <c r="E203" s="9"/>
      <c r="F203" s="9"/>
      <c r="G203" s="9"/>
      <c r="H203" s="9"/>
      <c r="I203" s="9"/>
      <c r="J203" s="9"/>
      <c r="K203" s="9"/>
      <c r="AN203" s="3"/>
    </row>
    <row r="204" spans="1:40" s="17" customFormat="1" ht="11.1" customHeight="1" x14ac:dyDescent="0.25">
      <c r="A204" s="2"/>
      <c r="C204" s="9"/>
      <c r="D204" s="9"/>
      <c r="E204" s="9"/>
      <c r="F204" s="9"/>
      <c r="G204" s="9"/>
      <c r="H204" s="9"/>
      <c r="I204" s="9"/>
      <c r="J204" s="9"/>
      <c r="K204" s="9"/>
      <c r="AN204" s="3"/>
    </row>
    <row r="205" spans="1:40" s="17" customFormat="1" ht="11.1" customHeight="1" x14ac:dyDescent="0.25">
      <c r="A205" s="2"/>
      <c r="C205" s="9"/>
      <c r="D205" s="9"/>
      <c r="E205" s="9"/>
      <c r="F205" s="9"/>
      <c r="G205" s="9"/>
      <c r="H205" s="9"/>
      <c r="I205" s="9"/>
      <c r="J205" s="9"/>
      <c r="K205" s="9"/>
      <c r="AN205" s="3"/>
    </row>
    <row r="206" spans="1:40" s="17" customFormat="1" ht="11.1" customHeight="1" x14ac:dyDescent="0.25">
      <c r="A206" s="2"/>
      <c r="C206" s="9"/>
      <c r="D206" s="9"/>
      <c r="E206" s="9"/>
      <c r="F206" s="9"/>
      <c r="G206" s="9"/>
      <c r="H206" s="9"/>
      <c r="I206" s="9"/>
      <c r="J206" s="9"/>
      <c r="K206" s="9"/>
      <c r="AN206" s="3"/>
    </row>
    <row r="207" spans="1:40" s="17" customFormat="1" ht="11.1" customHeight="1" x14ac:dyDescent="0.25">
      <c r="A207" s="2"/>
      <c r="C207" s="9"/>
      <c r="D207" s="9"/>
      <c r="E207" s="9"/>
      <c r="F207" s="9"/>
      <c r="G207" s="9"/>
      <c r="H207" s="9"/>
      <c r="I207" s="9"/>
      <c r="J207" s="9"/>
      <c r="K207" s="9"/>
      <c r="AN207" s="3"/>
    </row>
    <row r="208" spans="1:40" s="17" customFormat="1" ht="11.1" customHeight="1" x14ac:dyDescent="0.25">
      <c r="A208" s="2"/>
      <c r="C208" s="9"/>
      <c r="D208" s="9"/>
      <c r="E208" s="9"/>
      <c r="F208" s="9"/>
      <c r="G208" s="9"/>
      <c r="H208" s="9"/>
      <c r="I208" s="9"/>
      <c r="J208" s="9"/>
      <c r="K208" s="9"/>
      <c r="AN208" s="3"/>
    </row>
    <row r="209" spans="1:40" s="17" customFormat="1" ht="11.1" customHeight="1" x14ac:dyDescent="0.25">
      <c r="A209" s="2"/>
      <c r="C209" s="9"/>
      <c r="D209" s="9"/>
      <c r="E209" s="9"/>
      <c r="F209" s="9"/>
      <c r="G209" s="9"/>
      <c r="H209" s="9"/>
      <c r="I209" s="9"/>
      <c r="J209" s="9"/>
      <c r="K209" s="9"/>
      <c r="AN209" s="3"/>
    </row>
    <row r="210" spans="1:40" s="17" customFormat="1" ht="11.1" customHeight="1" x14ac:dyDescent="0.25">
      <c r="A210" s="2"/>
      <c r="C210" s="9"/>
      <c r="D210" s="9"/>
      <c r="E210" s="9"/>
      <c r="F210" s="9"/>
      <c r="G210" s="9"/>
      <c r="H210" s="9"/>
      <c r="I210" s="9"/>
      <c r="J210" s="9"/>
      <c r="K210" s="9"/>
      <c r="AN210" s="3"/>
    </row>
    <row r="211" spans="1:40" s="17" customFormat="1" ht="11.1" customHeight="1" x14ac:dyDescent="0.25">
      <c r="A211" s="2"/>
      <c r="C211" s="9"/>
      <c r="D211" s="9"/>
      <c r="E211" s="9"/>
      <c r="F211" s="9"/>
      <c r="G211" s="9"/>
      <c r="H211" s="9"/>
      <c r="I211" s="9"/>
      <c r="J211" s="9"/>
      <c r="K211" s="9"/>
      <c r="AN211" s="3"/>
    </row>
    <row r="212" spans="1:40" s="17" customFormat="1" ht="11.1" customHeight="1" x14ac:dyDescent="0.25">
      <c r="A212" s="2"/>
      <c r="C212" s="9"/>
      <c r="D212" s="9"/>
      <c r="E212" s="9"/>
      <c r="F212" s="9"/>
      <c r="G212" s="9"/>
      <c r="H212" s="9"/>
      <c r="I212" s="9"/>
      <c r="J212" s="9"/>
      <c r="K212" s="9"/>
      <c r="AN212" s="3"/>
    </row>
    <row r="213" spans="1:40" s="17" customFormat="1" ht="11.1" customHeight="1" x14ac:dyDescent="0.25">
      <c r="A213" s="2"/>
      <c r="C213" s="9"/>
      <c r="D213" s="9"/>
      <c r="E213" s="9"/>
      <c r="F213" s="9"/>
      <c r="G213" s="9"/>
      <c r="H213" s="9"/>
      <c r="I213" s="9"/>
      <c r="J213" s="9"/>
      <c r="K213" s="9"/>
      <c r="AN213" s="3"/>
    </row>
    <row r="214" spans="1:40" s="17" customFormat="1" ht="11.1" customHeight="1" x14ac:dyDescent="0.25">
      <c r="A214" s="2"/>
      <c r="C214" s="9"/>
      <c r="D214" s="9"/>
      <c r="E214" s="9"/>
      <c r="F214" s="9"/>
      <c r="G214" s="9"/>
      <c r="H214" s="9"/>
      <c r="I214" s="9"/>
      <c r="J214" s="9"/>
      <c r="K214" s="9"/>
      <c r="AN214" s="3"/>
    </row>
    <row r="215" spans="1:40" s="17" customFormat="1" ht="11.1" customHeight="1" x14ac:dyDescent="0.25">
      <c r="A215" s="2"/>
      <c r="C215" s="9"/>
      <c r="D215" s="9"/>
      <c r="E215" s="9"/>
      <c r="F215" s="9"/>
      <c r="G215" s="9"/>
      <c r="H215" s="9"/>
      <c r="I215" s="9"/>
      <c r="J215" s="9"/>
      <c r="K215" s="9"/>
      <c r="AN215" s="3"/>
    </row>
    <row r="216" spans="1:40" s="17" customFormat="1" ht="11.1" customHeight="1" x14ac:dyDescent="0.25">
      <c r="A216" s="2"/>
      <c r="C216" s="9"/>
      <c r="D216" s="9"/>
      <c r="E216" s="9"/>
      <c r="F216" s="9"/>
      <c r="G216" s="9"/>
      <c r="H216" s="9"/>
      <c r="I216" s="9"/>
      <c r="J216" s="9"/>
      <c r="K216" s="9"/>
      <c r="AN216" s="3"/>
    </row>
    <row r="217" spans="1:40" s="17" customFormat="1" ht="11.1" customHeight="1" x14ac:dyDescent="0.25">
      <c r="A217" s="2"/>
      <c r="C217" s="9"/>
      <c r="D217" s="9"/>
      <c r="E217" s="9"/>
      <c r="F217" s="9"/>
      <c r="G217" s="9"/>
      <c r="H217" s="9"/>
      <c r="I217" s="9"/>
      <c r="J217" s="9"/>
      <c r="K217" s="9"/>
      <c r="AN217" s="3"/>
    </row>
    <row r="218" spans="1:40" s="17" customFormat="1" ht="11.1" customHeight="1" x14ac:dyDescent="0.25">
      <c r="A218" s="2"/>
      <c r="C218" s="9"/>
      <c r="D218" s="9"/>
      <c r="E218" s="9"/>
      <c r="F218" s="9"/>
      <c r="G218" s="9"/>
      <c r="H218" s="9"/>
      <c r="I218" s="9"/>
      <c r="J218" s="9"/>
      <c r="K218" s="9"/>
      <c r="AN218" s="3"/>
    </row>
    <row r="219" spans="1:40" s="17" customFormat="1" ht="11.1" customHeight="1" x14ac:dyDescent="0.25">
      <c r="A219" s="2"/>
      <c r="C219" s="9"/>
      <c r="D219" s="9"/>
      <c r="E219" s="9"/>
      <c r="F219" s="9"/>
      <c r="G219" s="9"/>
      <c r="H219" s="9"/>
      <c r="I219" s="9"/>
      <c r="J219" s="9"/>
      <c r="K219" s="9"/>
      <c r="AN219" s="3"/>
    </row>
    <row r="220" spans="1:40" s="17" customFormat="1" ht="11.1" customHeight="1" x14ac:dyDescent="0.25">
      <c r="A220" s="2"/>
      <c r="C220" s="9"/>
      <c r="D220" s="9"/>
      <c r="E220" s="9"/>
      <c r="F220" s="9"/>
      <c r="G220" s="9"/>
      <c r="H220" s="9"/>
      <c r="I220" s="9"/>
      <c r="J220" s="9"/>
      <c r="K220" s="9"/>
      <c r="AN220" s="3"/>
    </row>
    <row r="221" spans="1:40" s="17" customFormat="1" ht="11.1" customHeight="1" x14ac:dyDescent="0.25">
      <c r="A221" s="2"/>
      <c r="C221" s="9"/>
      <c r="D221" s="9"/>
      <c r="E221" s="9"/>
      <c r="F221" s="9"/>
      <c r="G221" s="9"/>
      <c r="H221" s="9"/>
      <c r="I221" s="9"/>
      <c r="J221" s="9"/>
      <c r="K221" s="9"/>
      <c r="AN221" s="3"/>
    </row>
    <row r="222" spans="1:40" s="17" customFormat="1" ht="11.1" customHeight="1" x14ac:dyDescent="0.25">
      <c r="A222" s="2"/>
      <c r="C222" s="9"/>
      <c r="D222" s="9"/>
      <c r="E222" s="9"/>
      <c r="F222" s="9"/>
      <c r="G222" s="9"/>
      <c r="H222" s="9"/>
      <c r="I222" s="9"/>
      <c r="J222" s="9"/>
      <c r="K222" s="9"/>
      <c r="AN222" s="3"/>
    </row>
    <row r="223" spans="1:40" s="17" customFormat="1" ht="11.1" customHeight="1" x14ac:dyDescent="0.25">
      <c r="A223" s="2"/>
      <c r="C223" s="9"/>
      <c r="D223" s="9"/>
      <c r="E223" s="9"/>
      <c r="F223" s="9"/>
      <c r="G223" s="9"/>
      <c r="H223" s="9"/>
      <c r="I223" s="9"/>
      <c r="J223" s="9"/>
      <c r="K223" s="9"/>
      <c r="AN223" s="3"/>
    </row>
    <row r="224" spans="1:40" s="17" customFormat="1" ht="11.1" customHeight="1" x14ac:dyDescent="0.25">
      <c r="A224" s="2"/>
      <c r="C224" s="9"/>
      <c r="D224" s="9"/>
      <c r="E224" s="9"/>
      <c r="F224" s="9"/>
      <c r="G224" s="9"/>
      <c r="H224" s="9"/>
      <c r="I224" s="9"/>
      <c r="J224" s="9"/>
      <c r="K224" s="9"/>
      <c r="AN224" s="3"/>
    </row>
    <row r="225" spans="1:40" s="17" customFormat="1" ht="11.1" customHeight="1" x14ac:dyDescent="0.25">
      <c r="A225" s="2"/>
      <c r="C225" s="9"/>
      <c r="D225" s="9"/>
      <c r="E225" s="9"/>
      <c r="F225" s="9"/>
      <c r="G225" s="9"/>
      <c r="H225" s="9"/>
      <c r="I225" s="9"/>
      <c r="J225" s="9"/>
      <c r="K225" s="9"/>
      <c r="AN225" s="3"/>
    </row>
    <row r="226" spans="1:40" s="17" customFormat="1" ht="11.1" customHeight="1" x14ac:dyDescent="0.25">
      <c r="A226" s="2"/>
      <c r="C226" s="9"/>
      <c r="D226" s="9"/>
      <c r="E226" s="9"/>
      <c r="F226" s="9"/>
      <c r="G226" s="9"/>
      <c r="H226" s="9"/>
      <c r="I226" s="9"/>
      <c r="J226" s="9"/>
      <c r="K226" s="9"/>
      <c r="AN226" s="3"/>
    </row>
    <row r="227" spans="1:40" s="17" customFormat="1" ht="11.1" customHeight="1" x14ac:dyDescent="0.25">
      <c r="A227" s="2"/>
      <c r="C227" s="9"/>
      <c r="D227" s="9"/>
      <c r="E227" s="9"/>
      <c r="F227" s="9"/>
      <c r="G227" s="9"/>
      <c r="H227" s="9"/>
      <c r="I227" s="9"/>
      <c r="J227" s="9"/>
      <c r="K227" s="9"/>
      <c r="AN227" s="3"/>
    </row>
    <row r="228" spans="1:40" s="17" customFormat="1" ht="11.1" customHeight="1" x14ac:dyDescent="0.25">
      <c r="A228" s="2"/>
      <c r="C228" s="9"/>
      <c r="D228" s="9"/>
      <c r="E228" s="9"/>
      <c r="F228" s="9"/>
      <c r="G228" s="9"/>
      <c r="H228" s="9"/>
      <c r="I228" s="9"/>
      <c r="J228" s="9"/>
      <c r="K228" s="9"/>
      <c r="AN228" s="3"/>
    </row>
    <row r="229" spans="1:40" s="17" customFormat="1" ht="11.1" customHeight="1" x14ac:dyDescent="0.25">
      <c r="A229" s="2"/>
      <c r="C229" s="9"/>
      <c r="D229" s="9"/>
      <c r="E229" s="9"/>
      <c r="F229" s="9"/>
      <c r="G229" s="9"/>
      <c r="H229" s="9"/>
      <c r="I229" s="9"/>
      <c r="J229" s="9"/>
      <c r="K229" s="9"/>
      <c r="AN229" s="3"/>
    </row>
    <row r="230" spans="1:40" s="17" customFormat="1" ht="11.1" customHeight="1" x14ac:dyDescent="0.25">
      <c r="A230" s="2"/>
      <c r="C230" s="9"/>
      <c r="D230" s="9"/>
      <c r="E230" s="9"/>
      <c r="F230" s="9"/>
      <c r="G230" s="9"/>
      <c r="H230" s="9"/>
      <c r="I230" s="9"/>
      <c r="J230" s="9"/>
      <c r="K230" s="9"/>
      <c r="AN230" s="3"/>
    </row>
    <row r="231" spans="1:40" s="17" customFormat="1" ht="11.1" customHeight="1" x14ac:dyDescent="0.25">
      <c r="A231" s="2"/>
      <c r="C231" s="9"/>
      <c r="D231" s="9"/>
      <c r="E231" s="9"/>
      <c r="F231" s="9"/>
      <c r="G231" s="9"/>
      <c r="H231" s="9"/>
      <c r="I231" s="9"/>
      <c r="J231" s="9"/>
      <c r="K231" s="9"/>
      <c r="AN231" s="3"/>
    </row>
    <row r="232" spans="1:40" s="17" customFormat="1" ht="11.1" customHeight="1" x14ac:dyDescent="0.25">
      <c r="A232" s="2"/>
      <c r="C232" s="9"/>
      <c r="D232" s="9"/>
      <c r="E232" s="9"/>
      <c r="F232" s="9"/>
      <c r="G232" s="9"/>
      <c r="H232" s="9"/>
      <c r="I232" s="9"/>
      <c r="J232" s="9"/>
      <c r="K232" s="9"/>
      <c r="AN232" s="3"/>
    </row>
    <row r="233" spans="1:40" s="17" customFormat="1" ht="11.1" customHeight="1" x14ac:dyDescent="0.25">
      <c r="A233" s="2"/>
      <c r="C233" s="9"/>
      <c r="D233" s="9"/>
      <c r="E233" s="9"/>
      <c r="F233" s="9"/>
      <c r="G233" s="9"/>
      <c r="H233" s="9"/>
      <c r="I233" s="9"/>
      <c r="J233" s="9"/>
      <c r="K233" s="9"/>
      <c r="AN233" s="3"/>
    </row>
    <row r="234" spans="1:40" s="17" customFormat="1" ht="11.1" customHeight="1" x14ac:dyDescent="0.25">
      <c r="A234" s="2"/>
      <c r="C234" s="9"/>
      <c r="D234" s="9"/>
      <c r="E234" s="9"/>
      <c r="F234" s="9"/>
      <c r="G234" s="9"/>
      <c r="H234" s="9"/>
      <c r="I234" s="9"/>
      <c r="J234" s="9"/>
      <c r="K234" s="9"/>
      <c r="AN234" s="3"/>
    </row>
    <row r="235" spans="1:40" s="17" customFormat="1" ht="11.1" customHeight="1" x14ac:dyDescent="0.25">
      <c r="A235" s="2"/>
      <c r="C235" s="9"/>
      <c r="D235" s="9"/>
      <c r="E235" s="9"/>
      <c r="F235" s="9"/>
      <c r="G235" s="9"/>
      <c r="H235" s="9"/>
      <c r="I235" s="9"/>
      <c r="J235" s="9"/>
      <c r="K235" s="9"/>
      <c r="AN235" s="3"/>
    </row>
    <row r="236" spans="1:40" s="17" customFormat="1" ht="11.1" customHeight="1" x14ac:dyDescent="0.25">
      <c r="A236" s="2"/>
      <c r="C236" s="9"/>
      <c r="D236" s="9"/>
      <c r="E236" s="9"/>
      <c r="F236" s="9"/>
      <c r="G236" s="9"/>
      <c r="H236" s="9"/>
      <c r="I236" s="9"/>
      <c r="J236" s="9"/>
      <c r="K236" s="9"/>
      <c r="AN236" s="3"/>
    </row>
    <row r="237" spans="1:40" s="17" customFormat="1" ht="11.1" customHeight="1" x14ac:dyDescent="0.25">
      <c r="A237" s="2"/>
      <c r="C237" s="9"/>
      <c r="D237" s="9"/>
      <c r="E237" s="9"/>
      <c r="F237" s="9"/>
      <c r="G237" s="9"/>
      <c r="H237" s="9"/>
      <c r="I237" s="9"/>
      <c r="J237" s="9"/>
      <c r="K237" s="9"/>
      <c r="AN237" s="3"/>
    </row>
    <row r="238" spans="1:40" s="17" customFormat="1" ht="11.1" customHeight="1" x14ac:dyDescent="0.25">
      <c r="A238" s="2"/>
      <c r="C238" s="9"/>
      <c r="D238" s="9"/>
      <c r="E238" s="9"/>
      <c r="F238" s="9"/>
      <c r="G238" s="9"/>
      <c r="H238" s="9"/>
      <c r="I238" s="9"/>
      <c r="J238" s="9"/>
      <c r="K238" s="9"/>
      <c r="AN238" s="3"/>
    </row>
    <row r="239" spans="1:40" s="17" customFormat="1" ht="11.1" customHeight="1" x14ac:dyDescent="0.25">
      <c r="A239" s="2"/>
      <c r="C239" s="9"/>
      <c r="D239" s="9"/>
      <c r="E239" s="9"/>
      <c r="F239" s="9"/>
      <c r="G239" s="9"/>
      <c r="H239" s="9"/>
      <c r="I239" s="9"/>
      <c r="J239" s="9"/>
      <c r="K239" s="9"/>
      <c r="AN239" s="3"/>
    </row>
    <row r="240" spans="1:40" s="17" customFormat="1" ht="11.1" customHeight="1" x14ac:dyDescent="0.25">
      <c r="A240" s="2"/>
      <c r="C240" s="9"/>
      <c r="D240" s="9"/>
      <c r="E240" s="9"/>
      <c r="F240" s="9"/>
      <c r="G240" s="9"/>
      <c r="H240" s="9"/>
      <c r="I240" s="9"/>
      <c r="J240" s="9"/>
      <c r="K240" s="9"/>
      <c r="AN240" s="3"/>
    </row>
    <row r="241" spans="1:40" s="17" customFormat="1" ht="11.1" customHeight="1" x14ac:dyDescent="0.25">
      <c r="A241" s="2"/>
      <c r="C241" s="9"/>
      <c r="D241" s="9"/>
      <c r="E241" s="9"/>
      <c r="F241" s="9"/>
      <c r="G241" s="9"/>
      <c r="H241" s="9"/>
      <c r="I241" s="9"/>
      <c r="J241" s="9"/>
      <c r="K241" s="9"/>
      <c r="AN241" s="3"/>
    </row>
    <row r="242" spans="1:40" s="17" customFormat="1" ht="11.1" customHeight="1" x14ac:dyDescent="0.25">
      <c r="A242" s="2"/>
      <c r="C242" s="9"/>
      <c r="D242" s="9"/>
      <c r="E242" s="9"/>
      <c r="F242" s="9"/>
      <c r="G242" s="9"/>
      <c r="H242" s="9"/>
      <c r="I242" s="9"/>
      <c r="J242" s="9"/>
      <c r="K242" s="9"/>
      <c r="AN242" s="3"/>
    </row>
    <row r="243" spans="1:40" s="17" customFormat="1" ht="11.1" customHeight="1" x14ac:dyDescent="0.25">
      <c r="A243" s="2"/>
      <c r="C243" s="9"/>
      <c r="D243" s="9"/>
      <c r="E243" s="9"/>
      <c r="F243" s="9"/>
      <c r="G243" s="9"/>
      <c r="H243" s="9"/>
      <c r="I243" s="9"/>
      <c r="J243" s="9"/>
      <c r="K243" s="9"/>
      <c r="AN243" s="3"/>
    </row>
    <row r="244" spans="1:40" s="17" customFormat="1" ht="11.1" customHeight="1" x14ac:dyDescent="0.25">
      <c r="A244" s="2"/>
      <c r="C244" s="9"/>
      <c r="D244" s="9"/>
      <c r="E244" s="9"/>
      <c r="F244" s="9"/>
      <c r="G244" s="9"/>
      <c r="H244" s="9"/>
      <c r="I244" s="9"/>
      <c r="J244" s="9"/>
      <c r="K244" s="9"/>
      <c r="AN244" s="3"/>
    </row>
    <row r="245" spans="1:40" s="17" customFormat="1" ht="11.1" customHeight="1" x14ac:dyDescent="0.25">
      <c r="A245" s="2"/>
      <c r="C245" s="9"/>
      <c r="D245" s="9"/>
      <c r="E245" s="9"/>
      <c r="F245" s="9"/>
      <c r="G245" s="9"/>
      <c r="H245" s="9"/>
      <c r="I245" s="9"/>
      <c r="J245" s="9"/>
      <c r="K245" s="9"/>
      <c r="AN245" s="3"/>
    </row>
    <row r="246" spans="1:40" s="17" customFormat="1" ht="11.1" customHeight="1" x14ac:dyDescent="0.25">
      <c r="A246" s="2"/>
      <c r="C246" s="9"/>
      <c r="D246" s="9"/>
      <c r="E246" s="9"/>
      <c r="F246" s="9"/>
      <c r="G246" s="9"/>
      <c r="H246" s="9"/>
      <c r="I246" s="9"/>
      <c r="J246" s="9"/>
      <c r="K246" s="9"/>
      <c r="AN246" s="3"/>
    </row>
    <row r="247" spans="1:40" s="17" customFormat="1" ht="11.1" customHeight="1" x14ac:dyDescent="0.25">
      <c r="A247" s="2"/>
      <c r="C247" s="9"/>
      <c r="D247" s="9"/>
      <c r="E247" s="9"/>
      <c r="F247" s="9"/>
      <c r="G247" s="9"/>
      <c r="H247" s="9"/>
      <c r="I247" s="9"/>
      <c r="J247" s="9"/>
      <c r="K247" s="9"/>
      <c r="AN247" s="3"/>
    </row>
    <row r="248" spans="1:40" s="17" customFormat="1" ht="11.1" customHeight="1" x14ac:dyDescent="0.25">
      <c r="A248" s="2"/>
      <c r="C248" s="9"/>
      <c r="D248" s="9"/>
      <c r="E248" s="9"/>
      <c r="F248" s="9"/>
      <c r="G248" s="9"/>
      <c r="H248" s="9"/>
      <c r="I248" s="9"/>
      <c r="J248" s="9"/>
      <c r="K248" s="9"/>
      <c r="AN248" s="3"/>
    </row>
    <row r="249" spans="1:40" s="17" customFormat="1" ht="11.1" customHeight="1" x14ac:dyDescent="0.25">
      <c r="A249" s="2"/>
      <c r="C249" s="9"/>
      <c r="D249" s="9"/>
      <c r="E249" s="9"/>
      <c r="F249" s="9"/>
      <c r="G249" s="9"/>
      <c r="H249" s="9"/>
      <c r="I249" s="9"/>
      <c r="J249" s="9"/>
      <c r="K249" s="9"/>
      <c r="AN249" s="3"/>
    </row>
    <row r="250" spans="1:40" s="17" customFormat="1" ht="11.1" customHeight="1" x14ac:dyDescent="0.25">
      <c r="A250" s="2"/>
      <c r="C250" s="9"/>
      <c r="D250" s="9"/>
      <c r="E250" s="9"/>
      <c r="F250" s="9"/>
      <c r="G250" s="9"/>
      <c r="H250" s="9"/>
      <c r="I250" s="9"/>
      <c r="J250" s="9"/>
      <c r="K250" s="9"/>
      <c r="AN250" s="3"/>
    </row>
    <row r="251" spans="1:40" s="17" customFormat="1" ht="11.1" customHeight="1" x14ac:dyDescent="0.25">
      <c r="A251" s="2"/>
      <c r="C251" s="9"/>
      <c r="D251" s="9"/>
      <c r="E251" s="9"/>
      <c r="F251" s="9"/>
      <c r="G251" s="9"/>
      <c r="H251" s="9"/>
      <c r="I251" s="9"/>
      <c r="J251" s="9"/>
      <c r="K251" s="9"/>
      <c r="AN251" s="3"/>
    </row>
    <row r="252" spans="1:40" s="17" customFormat="1" ht="11.1" customHeight="1" x14ac:dyDescent="0.25">
      <c r="A252" s="2"/>
      <c r="C252" s="9"/>
      <c r="D252" s="9"/>
      <c r="E252" s="9"/>
      <c r="F252" s="9"/>
      <c r="G252" s="9"/>
      <c r="H252" s="9"/>
      <c r="I252" s="9"/>
      <c r="J252" s="9"/>
      <c r="K252" s="9"/>
      <c r="AN252" s="3"/>
    </row>
    <row r="253" spans="1:40" s="17" customFormat="1" ht="11.1" customHeight="1" x14ac:dyDescent="0.25">
      <c r="A253" s="2"/>
      <c r="C253" s="9"/>
      <c r="D253" s="9"/>
      <c r="E253" s="9"/>
      <c r="F253" s="9"/>
      <c r="G253" s="9"/>
      <c r="H253" s="9"/>
      <c r="I253" s="9"/>
      <c r="J253" s="9"/>
      <c r="K253" s="9"/>
      <c r="AN253" s="3"/>
    </row>
    <row r="254" spans="1:40" s="17" customFormat="1" ht="11.1" customHeight="1" x14ac:dyDescent="0.25">
      <c r="A254" s="2"/>
      <c r="C254" s="9"/>
      <c r="D254" s="9"/>
      <c r="E254" s="9"/>
      <c r="F254" s="9"/>
      <c r="G254" s="9"/>
      <c r="H254" s="9"/>
      <c r="I254" s="9"/>
      <c r="J254" s="9"/>
      <c r="K254" s="9"/>
      <c r="AN254" s="3"/>
    </row>
    <row r="255" spans="1:40" s="17" customFormat="1" ht="11.1" customHeight="1" x14ac:dyDescent="0.25">
      <c r="A255" s="2"/>
      <c r="C255" s="9"/>
      <c r="D255" s="9"/>
      <c r="E255" s="9"/>
      <c r="F255" s="9"/>
      <c r="G255" s="9"/>
      <c r="H255" s="9"/>
      <c r="I255" s="9"/>
      <c r="J255" s="9"/>
      <c r="K255" s="9"/>
      <c r="AN255" s="3"/>
    </row>
    <row r="256" spans="1:40" s="17" customFormat="1" ht="11.1" customHeight="1" x14ac:dyDescent="0.25">
      <c r="A256" s="2"/>
      <c r="C256" s="9"/>
      <c r="D256" s="9"/>
      <c r="E256" s="9"/>
      <c r="F256" s="9"/>
      <c r="G256" s="9"/>
      <c r="H256" s="9"/>
      <c r="I256" s="9"/>
      <c r="J256" s="9"/>
      <c r="K256" s="9"/>
      <c r="AN256" s="3"/>
    </row>
    <row r="257" spans="1:40" s="17" customFormat="1" ht="11.1" customHeight="1" x14ac:dyDescent="0.25">
      <c r="A257" s="2"/>
      <c r="C257" s="9"/>
      <c r="D257" s="9"/>
      <c r="E257" s="9"/>
      <c r="F257" s="9"/>
      <c r="G257" s="9"/>
      <c r="H257" s="9"/>
      <c r="I257" s="9"/>
      <c r="J257" s="9"/>
      <c r="K257" s="9"/>
      <c r="AN257" s="3"/>
    </row>
    <row r="258" spans="1:40" s="17" customFormat="1" ht="11.1" customHeight="1" x14ac:dyDescent="0.25">
      <c r="A258" s="2"/>
      <c r="C258" s="9"/>
      <c r="D258" s="9"/>
      <c r="E258" s="9"/>
      <c r="F258" s="9"/>
      <c r="G258" s="9"/>
      <c r="H258" s="9"/>
      <c r="I258" s="9"/>
      <c r="J258" s="9"/>
      <c r="K258" s="9"/>
      <c r="AN258" s="3"/>
    </row>
    <row r="259" spans="1:40" s="17" customFormat="1" ht="11.1" customHeight="1" x14ac:dyDescent="0.25">
      <c r="A259" s="2"/>
      <c r="C259" s="9"/>
      <c r="D259" s="9"/>
      <c r="E259" s="9"/>
      <c r="F259" s="9"/>
      <c r="G259" s="9"/>
      <c r="H259" s="9"/>
      <c r="I259" s="9"/>
      <c r="J259" s="9"/>
      <c r="K259" s="9"/>
      <c r="AN259" s="3"/>
    </row>
    <row r="260" spans="1:40" s="17" customFormat="1" ht="11.1" customHeight="1" x14ac:dyDescent="0.25">
      <c r="A260" s="2"/>
      <c r="C260" s="9"/>
      <c r="D260" s="9"/>
      <c r="E260" s="9"/>
      <c r="F260" s="9"/>
      <c r="G260" s="9"/>
      <c r="H260" s="9"/>
      <c r="I260" s="9"/>
      <c r="J260" s="9"/>
      <c r="K260" s="9"/>
      <c r="AN260" s="3"/>
    </row>
    <row r="261" spans="1:40" s="17" customFormat="1" ht="11.1" customHeight="1" x14ac:dyDescent="0.25">
      <c r="A261" s="2"/>
      <c r="C261" s="9"/>
      <c r="D261" s="9"/>
      <c r="E261" s="9"/>
      <c r="F261" s="9"/>
      <c r="G261" s="9"/>
      <c r="H261" s="9"/>
      <c r="I261" s="9"/>
      <c r="J261" s="9"/>
      <c r="K261" s="9"/>
      <c r="AN261" s="3"/>
    </row>
    <row r="262" spans="1:40" s="17" customFormat="1" ht="11.1" customHeight="1" x14ac:dyDescent="0.25">
      <c r="A262" s="2"/>
      <c r="C262" s="9"/>
      <c r="D262" s="9"/>
      <c r="E262" s="9"/>
      <c r="F262" s="9"/>
      <c r="G262" s="9"/>
      <c r="H262" s="9"/>
      <c r="I262" s="9"/>
      <c r="J262" s="9"/>
      <c r="K262" s="9"/>
      <c r="AN262" s="3"/>
    </row>
    <row r="263" spans="1:40" s="17" customFormat="1" ht="11.1" customHeight="1" x14ac:dyDescent="0.25">
      <c r="A263" s="2"/>
      <c r="C263" s="9"/>
      <c r="D263" s="9"/>
      <c r="E263" s="9"/>
      <c r="F263" s="9"/>
      <c r="G263" s="9"/>
      <c r="H263" s="9"/>
      <c r="I263" s="9"/>
      <c r="J263" s="9"/>
      <c r="K263" s="9"/>
      <c r="AN263" s="3"/>
    </row>
    <row r="264" spans="1:40" s="17" customFormat="1" ht="11.1" customHeight="1" x14ac:dyDescent="0.25">
      <c r="A264" s="2"/>
      <c r="C264" s="9"/>
      <c r="D264" s="9"/>
      <c r="E264" s="9"/>
      <c r="F264" s="9"/>
      <c r="G264" s="9"/>
      <c r="H264" s="9"/>
      <c r="I264" s="9"/>
      <c r="J264" s="9"/>
      <c r="K264" s="9"/>
      <c r="AN264" s="3"/>
    </row>
    <row r="265" spans="1:40" s="17" customFormat="1" ht="11.1" customHeight="1" x14ac:dyDescent="0.25">
      <c r="A265" s="2"/>
      <c r="C265" s="9"/>
      <c r="D265" s="9"/>
      <c r="E265" s="9"/>
      <c r="F265" s="9"/>
      <c r="G265" s="9"/>
      <c r="H265" s="9"/>
      <c r="I265" s="9"/>
      <c r="J265" s="9"/>
      <c r="K265" s="9"/>
      <c r="AN265" s="3"/>
    </row>
    <row r="266" spans="1:40" s="17" customFormat="1" ht="11.1" customHeight="1" x14ac:dyDescent="0.25">
      <c r="A266" s="2"/>
      <c r="C266" s="9"/>
      <c r="D266" s="9"/>
      <c r="E266" s="9"/>
      <c r="F266" s="9"/>
      <c r="G266" s="9"/>
      <c r="H266" s="9"/>
      <c r="I266" s="9"/>
      <c r="J266" s="9"/>
      <c r="K266" s="9"/>
      <c r="AN266" s="3"/>
    </row>
    <row r="267" spans="1:40" s="17" customFormat="1" ht="11.1" customHeight="1" x14ac:dyDescent="0.25">
      <c r="A267" s="2"/>
      <c r="C267" s="9"/>
      <c r="D267" s="9"/>
      <c r="E267" s="9"/>
      <c r="F267" s="9"/>
      <c r="G267" s="9"/>
      <c r="H267" s="9"/>
      <c r="I267" s="9"/>
      <c r="J267" s="9"/>
      <c r="K267" s="9"/>
      <c r="AN267" s="3"/>
    </row>
    <row r="268" spans="1:40" s="17" customFormat="1" ht="11.1" customHeight="1" x14ac:dyDescent="0.25">
      <c r="A268" s="2"/>
      <c r="C268" s="9"/>
      <c r="D268" s="9"/>
      <c r="E268" s="9"/>
      <c r="F268" s="9"/>
      <c r="G268" s="9"/>
      <c r="H268" s="9"/>
      <c r="I268" s="9"/>
      <c r="J268" s="9"/>
      <c r="K268" s="9"/>
      <c r="AN268" s="3"/>
    </row>
    <row r="269" spans="1:40" s="17" customFormat="1" ht="11.1" customHeight="1" x14ac:dyDescent="0.25">
      <c r="A269" s="2"/>
      <c r="C269" s="9"/>
      <c r="D269" s="9"/>
      <c r="E269" s="9"/>
      <c r="F269" s="9"/>
      <c r="G269" s="9"/>
      <c r="H269" s="9"/>
      <c r="I269" s="9"/>
      <c r="J269" s="9"/>
      <c r="K269" s="9"/>
      <c r="AN269" s="3"/>
    </row>
    <row r="270" spans="1:40" s="17" customFormat="1" ht="11.1" customHeight="1" x14ac:dyDescent="0.25">
      <c r="A270" s="2"/>
      <c r="C270" s="9"/>
      <c r="D270" s="9"/>
      <c r="E270" s="9"/>
      <c r="F270" s="9"/>
      <c r="G270" s="9"/>
      <c r="H270" s="9"/>
      <c r="I270" s="9"/>
      <c r="J270" s="9"/>
      <c r="K270" s="9"/>
      <c r="AN270" s="3"/>
    </row>
    <row r="271" spans="1:40" s="17" customFormat="1" ht="11.1" customHeight="1" x14ac:dyDescent="0.25">
      <c r="A271" s="2"/>
      <c r="C271" s="9"/>
      <c r="D271" s="9"/>
      <c r="E271" s="9"/>
      <c r="F271" s="9"/>
      <c r="G271" s="9"/>
      <c r="H271" s="9"/>
      <c r="I271" s="9"/>
      <c r="J271" s="9"/>
      <c r="K271" s="9"/>
      <c r="AN271" s="3"/>
    </row>
    <row r="272" spans="1:40" s="17" customFormat="1" ht="11.1" customHeight="1" x14ac:dyDescent="0.25">
      <c r="A272" s="2"/>
      <c r="AN272" s="3"/>
    </row>
    <row r="273" spans="1:40" s="17" customFormat="1" ht="11.1" customHeight="1" x14ac:dyDescent="0.25">
      <c r="A273" s="2"/>
      <c r="AN273" s="3"/>
    </row>
    <row r="274" spans="1:40" s="17" customFormat="1" ht="11.1" customHeight="1" x14ac:dyDescent="0.25">
      <c r="A274" s="2"/>
      <c r="AN274" s="3"/>
    </row>
    <row r="443" spans="1:40" s="18" customFormat="1" ht="9" customHeight="1" x14ac:dyDescent="0.15">
      <c r="A443" s="35"/>
      <c r="E443" s="37"/>
      <c r="F443" s="37"/>
      <c r="G443" s="37"/>
      <c r="H443" s="37"/>
      <c r="I443" s="37"/>
      <c r="J443" s="37"/>
      <c r="AN443" s="36"/>
    </row>
    <row r="444" spans="1:40" s="17" customFormat="1" ht="9" customHeight="1" x14ac:dyDescent="0.2">
      <c r="A444" s="2"/>
      <c r="B444" s="1"/>
      <c r="E444" s="12"/>
      <c r="F444" s="1"/>
      <c r="G444" s="1"/>
      <c r="H444" s="12"/>
      <c r="I444" s="12"/>
      <c r="J444" s="12"/>
      <c r="AN444" s="3"/>
    </row>
    <row r="445" spans="1:40" s="17" customFormat="1" ht="9" customHeight="1" x14ac:dyDescent="0.2">
      <c r="A445" s="2"/>
      <c r="B445" s="1"/>
      <c r="E445" s="12"/>
      <c r="F445" s="1"/>
      <c r="G445" s="1"/>
      <c r="H445" s="12"/>
      <c r="I445" s="12"/>
      <c r="J445" s="12"/>
      <c r="AN445" s="3"/>
    </row>
    <row r="446" spans="1:40" s="17" customFormat="1" ht="9" customHeight="1" x14ac:dyDescent="0.2">
      <c r="A446" s="2"/>
      <c r="B446" s="1"/>
      <c r="E446" s="12"/>
      <c r="F446" s="1"/>
      <c r="G446" s="1"/>
      <c r="H446" s="12"/>
      <c r="I446" s="12"/>
      <c r="J446" s="12"/>
      <c r="AN446" s="3"/>
    </row>
    <row r="447" spans="1:40" s="17" customFormat="1" ht="9" customHeight="1" x14ac:dyDescent="0.2">
      <c r="A447" s="2"/>
      <c r="B447" s="1"/>
      <c r="E447" s="12"/>
      <c r="F447" s="1"/>
      <c r="G447" s="1"/>
      <c r="H447" s="12"/>
      <c r="I447" s="12"/>
      <c r="J447" s="12"/>
      <c r="AN447" s="3"/>
    </row>
    <row r="448" spans="1:40" s="17" customFormat="1" ht="9" customHeight="1" x14ac:dyDescent="0.2">
      <c r="A448" s="2"/>
      <c r="B448" s="1"/>
      <c r="E448" s="12"/>
      <c r="F448" s="1"/>
      <c r="G448" s="1"/>
      <c r="H448" s="12"/>
      <c r="I448" s="12"/>
      <c r="J448" s="12"/>
      <c r="AN448" s="3"/>
    </row>
    <row r="449" spans="1:40" s="17" customFormat="1" ht="9" customHeight="1" x14ac:dyDescent="0.2">
      <c r="A449" s="2"/>
      <c r="B449" s="1"/>
      <c r="E449" s="12"/>
      <c r="F449" s="1"/>
      <c r="G449" s="1"/>
      <c r="H449" s="12"/>
      <c r="I449" s="12"/>
      <c r="J449" s="12"/>
      <c r="AN449" s="3"/>
    </row>
    <row r="450" spans="1:40" s="17" customFormat="1" ht="9" customHeight="1" x14ac:dyDescent="0.2">
      <c r="A450" s="2"/>
      <c r="B450" s="1"/>
      <c r="E450" s="12"/>
      <c r="F450" s="1"/>
      <c r="G450" s="1"/>
      <c r="H450" s="12"/>
      <c r="I450" s="12"/>
      <c r="J450" s="12"/>
      <c r="AN450" s="3"/>
    </row>
    <row r="451" spans="1:40" s="17" customFormat="1" ht="9" customHeight="1" x14ac:dyDescent="0.2">
      <c r="A451" s="2"/>
      <c r="E451" s="1"/>
      <c r="F451" s="1"/>
      <c r="G451" s="1"/>
      <c r="H451" s="12"/>
      <c r="I451" s="12"/>
      <c r="J451" s="12"/>
      <c r="AN451" s="3"/>
    </row>
    <row r="452" spans="1:40" s="17" customFormat="1" ht="9" customHeight="1" x14ac:dyDescent="0.2">
      <c r="A452" s="2"/>
      <c r="B452" s="1"/>
      <c r="E452" s="1"/>
      <c r="F452" s="1"/>
      <c r="G452" s="1"/>
      <c r="H452" s="12"/>
      <c r="I452" s="12"/>
      <c r="J452" s="12"/>
      <c r="K452" s="12"/>
      <c r="L452" s="12"/>
      <c r="M452" s="12"/>
      <c r="N452" s="12"/>
      <c r="O452" s="12"/>
      <c r="AN452" s="3"/>
    </row>
    <row r="453" spans="1:40" s="17" customFormat="1" ht="9" customHeight="1" x14ac:dyDescent="0.2">
      <c r="A453" s="2"/>
      <c r="B453" s="1"/>
      <c r="E453" s="1"/>
      <c r="F453" s="1"/>
      <c r="G453" s="1"/>
      <c r="H453" s="12"/>
      <c r="I453" s="12"/>
      <c r="J453" s="12"/>
      <c r="K453" s="12"/>
      <c r="L453" s="12"/>
      <c r="M453" s="12"/>
      <c r="N453" s="12"/>
      <c r="O453" s="12"/>
      <c r="AN453" s="3"/>
    </row>
    <row r="454" spans="1:40" s="17" customFormat="1" ht="9" customHeight="1" x14ac:dyDescent="0.2">
      <c r="A454" s="2"/>
      <c r="E454" s="12"/>
      <c r="F454" s="1"/>
      <c r="G454" s="1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AN454" s="3"/>
    </row>
    <row r="455" spans="1:40" s="17" customFormat="1" ht="9" customHeight="1" x14ac:dyDescent="0.2">
      <c r="A455" s="2"/>
      <c r="B455" s="1"/>
      <c r="E455" s="12"/>
      <c r="F455" s="1"/>
      <c r="G455" s="1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AN455" s="3"/>
    </row>
    <row r="456" spans="1:40" s="17" customFormat="1" ht="9" customHeight="1" x14ac:dyDescent="0.2">
      <c r="A456" s="2"/>
      <c r="C456" s="7"/>
      <c r="D456" s="1"/>
      <c r="E456" s="12"/>
      <c r="F456" s="1"/>
      <c r="G456" s="1"/>
      <c r="H456" s="12"/>
      <c r="I456" s="12"/>
      <c r="J456" s="12"/>
      <c r="AN456" s="3"/>
    </row>
    <row r="457" spans="1:40" s="17" customFormat="1" ht="9" customHeight="1" x14ac:dyDescent="0.25">
      <c r="A457" s="2"/>
      <c r="B457" s="1"/>
      <c r="C457" s="7"/>
      <c r="D457" s="1"/>
      <c r="F457" s="1"/>
      <c r="G457" s="1"/>
      <c r="H457" s="7"/>
      <c r="I457" s="7"/>
      <c r="AN457" s="3"/>
    </row>
    <row r="458" spans="1:40" ht="9" customHeight="1" x14ac:dyDescent="0.2">
      <c r="A458" s="38"/>
      <c r="B458" s="1"/>
      <c r="C458" s="7"/>
      <c r="D458" s="1"/>
      <c r="E458" s="17"/>
      <c r="F458" s="1"/>
      <c r="G458" s="39"/>
      <c r="H458" s="7"/>
      <c r="I458" s="7"/>
      <c r="J458" s="17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40"/>
    </row>
    <row r="459" spans="1:40" ht="9" customHeight="1" x14ac:dyDescent="0.2">
      <c r="A459" s="38"/>
      <c r="B459" s="8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40"/>
    </row>
    <row r="460" spans="1:40" ht="9" customHeight="1" x14ac:dyDescent="0.2">
      <c r="A460" s="38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40"/>
    </row>
    <row r="461" spans="1:40" ht="9" customHeight="1" x14ac:dyDescent="0.2">
      <c r="A461" s="38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40"/>
    </row>
    <row r="462" spans="1:40" ht="9" customHeight="1" x14ac:dyDescent="0.2">
      <c r="A462" s="38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40"/>
    </row>
    <row r="463" spans="1:40" ht="9" customHeight="1" thickBot="1" x14ac:dyDescent="0.25">
      <c r="A463" s="38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40"/>
    </row>
    <row r="464" spans="1:40" s="1" customFormat="1" ht="9" customHeight="1" x14ac:dyDescent="0.15">
      <c r="A464" s="15"/>
      <c r="B464" s="7"/>
      <c r="L464" s="83" t="s">
        <v>51</v>
      </c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  <c r="AA464" s="84"/>
      <c r="AB464" s="85"/>
      <c r="AC464" s="89" t="s">
        <v>37</v>
      </c>
      <c r="AD464" s="90"/>
      <c r="AE464" s="90"/>
      <c r="AF464" s="90"/>
      <c r="AG464" s="90"/>
      <c r="AH464" s="90"/>
      <c r="AI464" s="90" t="s">
        <v>32</v>
      </c>
      <c r="AJ464" s="90"/>
      <c r="AK464" s="90"/>
      <c r="AL464" s="90"/>
      <c r="AM464" s="90"/>
      <c r="AN464" s="91"/>
    </row>
    <row r="465" spans="1:40" s="1" customFormat="1" ht="9" customHeight="1" x14ac:dyDescent="0.25">
      <c r="A465" s="4"/>
      <c r="B465" s="10"/>
      <c r="L465" s="86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  <c r="AA465" s="87"/>
      <c r="AB465" s="88"/>
      <c r="AC465" s="74" t="s">
        <v>38</v>
      </c>
      <c r="AD465" s="75"/>
      <c r="AE465" s="75"/>
      <c r="AF465" s="75"/>
      <c r="AG465" s="75"/>
      <c r="AH465" s="75"/>
      <c r="AI465" s="75"/>
      <c r="AJ465" s="75"/>
      <c r="AK465" s="75"/>
      <c r="AL465" s="75"/>
      <c r="AM465" s="75"/>
      <c r="AN465" s="76"/>
    </row>
    <row r="466" spans="1:40" s="1" customFormat="1" ht="9" customHeight="1" x14ac:dyDescent="0.2">
      <c r="A466" s="4"/>
      <c r="B466" s="7"/>
      <c r="L466" s="86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  <c r="AA466" s="87"/>
      <c r="AB466" s="88"/>
      <c r="AC466" s="81" t="s">
        <v>17</v>
      </c>
      <c r="AD466" s="82"/>
      <c r="AE466" s="82"/>
      <c r="AF466" s="82"/>
      <c r="AG466" s="73" t="s">
        <v>39</v>
      </c>
      <c r="AH466" s="73"/>
      <c r="AI466" s="73"/>
      <c r="AJ466" s="73"/>
      <c r="AK466" s="73"/>
      <c r="AL466" s="63"/>
      <c r="AM466" s="63"/>
      <c r="AN466" s="64"/>
    </row>
    <row r="467" spans="1:40" s="1" customFormat="1" ht="9" customHeight="1" x14ac:dyDescent="0.25">
      <c r="A467" s="4"/>
      <c r="B467" s="8"/>
      <c r="C467" s="17"/>
      <c r="D467" s="17"/>
      <c r="E467" s="17"/>
      <c r="F467" s="17"/>
      <c r="G467" s="17"/>
      <c r="H467" s="17"/>
      <c r="I467" s="17"/>
      <c r="J467" s="17"/>
      <c r="K467" s="17"/>
      <c r="L467" s="86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  <c r="AA467" s="87"/>
      <c r="AB467" s="88"/>
      <c r="AC467" s="74" t="s">
        <v>33</v>
      </c>
      <c r="AD467" s="75"/>
      <c r="AE467" s="75"/>
      <c r="AF467" s="75"/>
      <c r="AG467" s="75"/>
      <c r="AH467" s="75"/>
      <c r="AI467" s="75"/>
      <c r="AJ467" s="75"/>
      <c r="AK467" s="75"/>
      <c r="AL467" s="75"/>
      <c r="AM467" s="75"/>
      <c r="AN467" s="76"/>
    </row>
    <row r="468" spans="1:40" s="1" customFormat="1" ht="9" customHeight="1" x14ac:dyDescent="0.25">
      <c r="A468" s="4"/>
      <c r="B468" s="8"/>
      <c r="C468" s="17"/>
      <c r="D468" s="17"/>
      <c r="E468" s="17"/>
      <c r="F468" s="17"/>
      <c r="G468" s="17"/>
      <c r="H468" s="17"/>
      <c r="I468" s="17"/>
      <c r="L468" s="86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  <c r="AA468" s="87"/>
      <c r="AB468" s="88"/>
      <c r="AC468" s="77" t="s">
        <v>36</v>
      </c>
      <c r="AD468" s="77"/>
      <c r="AE468" s="77"/>
      <c r="AF468" s="77"/>
      <c r="AG468" s="77"/>
      <c r="AH468" s="77"/>
      <c r="AI468" s="77"/>
      <c r="AJ468" s="77"/>
      <c r="AK468" s="77"/>
      <c r="AL468" s="77"/>
      <c r="AM468" s="77"/>
      <c r="AN468" s="78"/>
    </row>
    <row r="469" spans="1:40" s="1" customFormat="1" ht="9" customHeight="1" x14ac:dyDescent="0.25">
      <c r="A469" s="4"/>
      <c r="B469" s="8"/>
      <c r="C469" s="17"/>
      <c r="D469" s="17"/>
      <c r="E469" s="17"/>
      <c r="F469" s="17"/>
      <c r="G469" s="17"/>
      <c r="H469" s="17"/>
      <c r="I469" s="17"/>
      <c r="L469" s="86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  <c r="AA469" s="87"/>
      <c r="AB469" s="88"/>
      <c r="AC469" s="79"/>
      <c r="AD469" s="79"/>
      <c r="AE469" s="79"/>
      <c r="AF469" s="79"/>
      <c r="AG469" s="79"/>
      <c r="AH469" s="79"/>
      <c r="AI469" s="79"/>
      <c r="AJ469" s="79"/>
      <c r="AK469" s="79"/>
      <c r="AL469" s="79"/>
      <c r="AM469" s="79"/>
      <c r="AN469" s="80"/>
    </row>
    <row r="470" spans="1:40" s="1" customFormat="1" ht="9" customHeight="1" x14ac:dyDescent="0.2">
      <c r="A470" s="4"/>
      <c r="B470" s="8"/>
      <c r="C470" s="17"/>
      <c r="D470" s="17"/>
      <c r="E470" s="17"/>
      <c r="F470" s="17"/>
      <c r="G470" s="17"/>
      <c r="H470" s="17"/>
      <c r="I470" s="17"/>
      <c r="L470" s="86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  <c r="AA470" s="87"/>
      <c r="AB470" s="88"/>
      <c r="AC470" s="81" t="s">
        <v>17</v>
      </c>
      <c r="AD470" s="82"/>
      <c r="AE470" s="82"/>
      <c r="AF470" s="82"/>
      <c r="AG470" s="73" t="s">
        <v>40</v>
      </c>
      <c r="AH470" s="73"/>
      <c r="AI470" s="73"/>
      <c r="AJ470" s="73"/>
      <c r="AK470" s="73"/>
      <c r="AL470" s="63"/>
      <c r="AM470" s="63"/>
      <c r="AN470" s="64"/>
    </row>
    <row r="471" spans="1:40" s="1" customFormat="1" ht="9" customHeight="1" x14ac:dyDescent="0.25">
      <c r="A471" s="4"/>
      <c r="L471" s="86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  <c r="AA471" s="87"/>
      <c r="AB471" s="88"/>
      <c r="AC471" s="59" t="s">
        <v>24</v>
      </c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60"/>
    </row>
    <row r="472" spans="1:40" s="1" customFormat="1" ht="9" customHeight="1" x14ac:dyDescent="0.2">
      <c r="A472" s="4"/>
      <c r="L472" s="86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  <c r="AA472" s="87"/>
      <c r="AB472" s="88"/>
      <c r="AC472" s="61" t="s">
        <v>18</v>
      </c>
      <c r="AD472" s="62"/>
      <c r="AE472" s="62"/>
      <c r="AF472" s="62"/>
      <c r="AG472" s="62"/>
      <c r="AH472" s="62"/>
      <c r="AI472" s="62"/>
      <c r="AJ472" s="63"/>
      <c r="AK472" s="63"/>
      <c r="AL472" s="63"/>
      <c r="AM472" s="63"/>
      <c r="AN472" s="64"/>
    </row>
    <row r="473" spans="1:40" s="1" customFormat="1" ht="9" customHeight="1" x14ac:dyDescent="0.15">
      <c r="A473" s="31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65" t="s">
        <v>52</v>
      </c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7"/>
      <c r="AC473" s="68" t="s">
        <v>19</v>
      </c>
      <c r="AD473" s="69"/>
      <c r="AE473" s="69"/>
      <c r="AF473" s="69"/>
      <c r="AG473" s="69" t="s">
        <v>34</v>
      </c>
      <c r="AH473" s="69"/>
      <c r="AI473" s="69"/>
      <c r="AJ473" s="69" t="s">
        <v>1</v>
      </c>
      <c r="AK473" s="69"/>
      <c r="AL473" s="69" t="s">
        <v>20</v>
      </c>
      <c r="AM473" s="69"/>
      <c r="AN473" s="70"/>
    </row>
    <row r="474" spans="1:40" s="1" customFormat="1" ht="9" customHeight="1" thickBot="1" x14ac:dyDescent="0.2">
      <c r="A474" s="33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98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100"/>
      <c r="AC474" s="101" t="s">
        <v>21</v>
      </c>
      <c r="AD474" s="102"/>
      <c r="AE474" s="102"/>
      <c r="AF474" s="102"/>
      <c r="AG474" s="102"/>
      <c r="AH474" s="102"/>
      <c r="AI474" s="102"/>
      <c r="AJ474" s="102">
        <v>6</v>
      </c>
      <c r="AK474" s="102"/>
      <c r="AL474" s="102">
        <v>37</v>
      </c>
      <c r="AM474" s="102"/>
      <c r="AN474" s="103"/>
    </row>
    <row r="475" spans="1:40" s="1" customFormat="1" ht="9" customHeight="1" thickBot="1" x14ac:dyDescent="0.3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3"/>
    </row>
    <row r="476" spans="1:40" s="1" customFormat="1" ht="9" customHeight="1" x14ac:dyDescent="0.25">
      <c r="A476" s="4"/>
      <c r="B476" s="55" t="s">
        <v>3</v>
      </c>
      <c r="C476" s="57" t="s">
        <v>55</v>
      </c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 t="s">
        <v>4</v>
      </c>
      <c r="U476" s="57"/>
      <c r="V476" s="57"/>
      <c r="W476" s="57"/>
      <c r="X476" s="57"/>
      <c r="Y476" s="57"/>
      <c r="Z476" s="57"/>
      <c r="AA476" s="57" t="s">
        <v>5</v>
      </c>
      <c r="AB476" s="57"/>
      <c r="AC476" s="57"/>
      <c r="AD476" s="57" t="s">
        <v>56</v>
      </c>
      <c r="AE476" s="57"/>
      <c r="AF476" s="57"/>
      <c r="AG476" s="57"/>
      <c r="AH476" s="57" t="s">
        <v>6</v>
      </c>
      <c r="AI476" s="57"/>
      <c r="AJ476" s="57"/>
      <c r="AK476" s="57"/>
      <c r="AL476" s="57"/>
      <c r="AM476" s="71"/>
      <c r="AN476" s="16"/>
    </row>
    <row r="477" spans="1:40" s="1" customFormat="1" ht="9" customHeight="1" thickBot="1" x14ac:dyDescent="0.3">
      <c r="A477" s="4"/>
      <c r="B477" s="56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K477" s="58"/>
      <c r="AL477" s="58"/>
      <c r="AM477" s="72"/>
      <c r="AN477" s="16"/>
    </row>
    <row r="478" spans="1:40" s="1" customFormat="1" ht="9" customHeight="1" x14ac:dyDescent="0.25">
      <c r="A478" s="4"/>
      <c r="B478" s="13">
        <v>1</v>
      </c>
      <c r="C478" s="92" t="s">
        <v>57</v>
      </c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3" t="s">
        <v>41</v>
      </c>
      <c r="U478" s="94"/>
      <c r="V478" s="94"/>
      <c r="W478" s="94"/>
      <c r="X478" s="94"/>
      <c r="Y478" s="94"/>
      <c r="Z478" s="94"/>
      <c r="AA478" s="95" t="s">
        <v>2</v>
      </c>
      <c r="AB478" s="95"/>
      <c r="AC478" s="95"/>
      <c r="AD478" s="95">
        <v>1</v>
      </c>
      <c r="AE478" s="95"/>
      <c r="AF478" s="95"/>
      <c r="AG478" s="95"/>
      <c r="AH478" s="96" t="s">
        <v>30</v>
      </c>
      <c r="AI478" s="96"/>
      <c r="AJ478" s="96"/>
      <c r="AK478" s="96"/>
      <c r="AL478" s="96"/>
      <c r="AM478" s="97"/>
      <c r="AN478" s="16"/>
    </row>
    <row r="479" spans="1:40" s="1" customFormat="1" ht="9" customHeight="1" x14ac:dyDescent="0.25">
      <c r="A479" s="4"/>
      <c r="B479" s="13">
        <v>2</v>
      </c>
      <c r="C479" s="92" t="s">
        <v>58</v>
      </c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3" t="s">
        <v>42</v>
      </c>
      <c r="U479" s="94"/>
      <c r="V479" s="94"/>
      <c r="W479" s="94"/>
      <c r="X479" s="94"/>
      <c r="Y479" s="94"/>
      <c r="Z479" s="94"/>
      <c r="AA479" s="95" t="s">
        <v>2</v>
      </c>
      <c r="AB479" s="95"/>
      <c r="AC479" s="95"/>
      <c r="AD479" s="95">
        <v>1</v>
      </c>
      <c r="AE479" s="95"/>
      <c r="AF479" s="95"/>
      <c r="AG479" s="95"/>
      <c r="AH479" s="96" t="s">
        <v>30</v>
      </c>
      <c r="AI479" s="96"/>
      <c r="AJ479" s="96"/>
      <c r="AK479" s="96"/>
      <c r="AL479" s="96"/>
      <c r="AM479" s="97"/>
      <c r="AN479" s="16"/>
    </row>
    <row r="480" spans="1:40" s="1" customFormat="1" ht="9" customHeight="1" x14ac:dyDescent="0.25">
      <c r="A480" s="4"/>
      <c r="B480" s="13">
        <v>3</v>
      </c>
      <c r="C480" s="92" t="s">
        <v>59</v>
      </c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4" t="s">
        <v>7</v>
      </c>
      <c r="U480" s="94"/>
      <c r="V480" s="94"/>
      <c r="W480" s="94"/>
      <c r="X480" s="94"/>
      <c r="Y480" s="94"/>
      <c r="Z480" s="94"/>
      <c r="AA480" s="95" t="s">
        <v>2</v>
      </c>
      <c r="AB480" s="95"/>
      <c r="AC480" s="95"/>
      <c r="AD480" s="95">
        <v>1</v>
      </c>
      <c r="AE480" s="95"/>
      <c r="AF480" s="95"/>
      <c r="AG480" s="95"/>
      <c r="AH480" s="96"/>
      <c r="AI480" s="96"/>
      <c r="AJ480" s="96"/>
      <c r="AK480" s="96"/>
      <c r="AL480" s="96"/>
      <c r="AM480" s="97"/>
      <c r="AN480" s="16"/>
    </row>
    <row r="481" spans="1:40" s="1" customFormat="1" ht="9" customHeight="1" x14ac:dyDescent="0.25">
      <c r="A481" s="4"/>
      <c r="B481" s="14">
        <v>4</v>
      </c>
      <c r="C481" s="104" t="s">
        <v>60</v>
      </c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5" t="s">
        <v>27</v>
      </c>
      <c r="U481" s="105"/>
      <c r="V481" s="105"/>
      <c r="W481" s="105"/>
      <c r="X481" s="105"/>
      <c r="Y481" s="105"/>
      <c r="Z481" s="105"/>
      <c r="AA481" s="106" t="s">
        <v>2</v>
      </c>
      <c r="AB481" s="106"/>
      <c r="AC481" s="106"/>
      <c r="AD481" s="106">
        <v>2</v>
      </c>
      <c r="AE481" s="106"/>
      <c r="AF481" s="106"/>
      <c r="AG481" s="106"/>
      <c r="AH481" s="107" t="s">
        <v>43</v>
      </c>
      <c r="AI481" s="107"/>
      <c r="AJ481" s="107"/>
      <c r="AK481" s="107"/>
      <c r="AL481" s="107"/>
      <c r="AM481" s="108"/>
      <c r="AN481" s="16"/>
    </row>
    <row r="482" spans="1:40" s="1" customFormat="1" ht="9" customHeight="1" x14ac:dyDescent="0.25">
      <c r="A482" s="4"/>
      <c r="B482" s="13">
        <v>5</v>
      </c>
      <c r="C482" s="104" t="s">
        <v>61</v>
      </c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5" t="s">
        <v>27</v>
      </c>
      <c r="U482" s="105"/>
      <c r="V482" s="105"/>
      <c r="W482" s="105"/>
      <c r="X482" s="105"/>
      <c r="Y482" s="105"/>
      <c r="Z482" s="105"/>
      <c r="AA482" s="106" t="s">
        <v>2</v>
      </c>
      <c r="AB482" s="106"/>
      <c r="AC482" s="106"/>
      <c r="AD482" s="106">
        <v>2</v>
      </c>
      <c r="AE482" s="106"/>
      <c r="AF482" s="106"/>
      <c r="AG482" s="106"/>
      <c r="AH482" s="107" t="s">
        <v>44</v>
      </c>
      <c r="AI482" s="107"/>
      <c r="AJ482" s="107"/>
      <c r="AK482" s="107"/>
      <c r="AL482" s="107"/>
      <c r="AM482" s="108"/>
      <c r="AN482" s="16"/>
    </row>
    <row r="483" spans="1:40" s="1" customFormat="1" ht="9" customHeight="1" x14ac:dyDescent="0.25">
      <c r="A483" s="4"/>
      <c r="B483" s="14">
        <v>6</v>
      </c>
      <c r="C483" s="104" t="s">
        <v>62</v>
      </c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5" t="s">
        <v>27</v>
      </c>
      <c r="U483" s="105"/>
      <c r="V483" s="105"/>
      <c r="W483" s="105"/>
      <c r="X483" s="105"/>
      <c r="Y483" s="105"/>
      <c r="Z483" s="105"/>
      <c r="AA483" s="106" t="s">
        <v>2</v>
      </c>
      <c r="AB483" s="106"/>
      <c r="AC483" s="106"/>
      <c r="AD483" s="106">
        <v>8</v>
      </c>
      <c r="AE483" s="106"/>
      <c r="AF483" s="106"/>
      <c r="AG483" s="106"/>
      <c r="AH483" s="107" t="s">
        <v>45</v>
      </c>
      <c r="AI483" s="107"/>
      <c r="AJ483" s="107"/>
      <c r="AK483" s="107"/>
      <c r="AL483" s="107"/>
      <c r="AM483" s="108"/>
      <c r="AN483" s="16"/>
    </row>
    <row r="484" spans="1:40" s="1" customFormat="1" ht="9" customHeight="1" x14ac:dyDescent="0.25">
      <c r="A484" s="4"/>
      <c r="B484" s="13">
        <v>7</v>
      </c>
      <c r="C484" s="104" t="s">
        <v>63</v>
      </c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5" t="s">
        <v>50</v>
      </c>
      <c r="U484" s="105"/>
      <c r="V484" s="105"/>
      <c r="W484" s="105"/>
      <c r="X484" s="105"/>
      <c r="Y484" s="105"/>
      <c r="Z484" s="105"/>
      <c r="AA484" s="106" t="s">
        <v>2</v>
      </c>
      <c r="AB484" s="106"/>
      <c r="AC484" s="106"/>
      <c r="AD484" s="106">
        <v>93</v>
      </c>
      <c r="AE484" s="106"/>
      <c r="AF484" s="106"/>
      <c r="AG484" s="106"/>
      <c r="AH484" s="107"/>
      <c r="AI484" s="107"/>
      <c r="AJ484" s="107"/>
      <c r="AK484" s="107"/>
      <c r="AL484" s="107"/>
      <c r="AM484" s="108"/>
      <c r="AN484" s="16"/>
    </row>
    <row r="485" spans="1:40" s="1" customFormat="1" ht="9" customHeight="1" x14ac:dyDescent="0.25">
      <c r="A485" s="4"/>
      <c r="B485" s="14">
        <v>8</v>
      </c>
      <c r="C485" s="104" t="s">
        <v>64</v>
      </c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5" t="s">
        <v>27</v>
      </c>
      <c r="U485" s="105"/>
      <c r="V485" s="105"/>
      <c r="W485" s="105"/>
      <c r="X485" s="105"/>
      <c r="Y485" s="105"/>
      <c r="Z485" s="105"/>
      <c r="AA485" s="106" t="s">
        <v>2</v>
      </c>
      <c r="AB485" s="106"/>
      <c r="AC485" s="106"/>
      <c r="AD485" s="106">
        <v>2</v>
      </c>
      <c r="AE485" s="106"/>
      <c r="AF485" s="106"/>
      <c r="AG485" s="106"/>
      <c r="AH485" s="107" t="s">
        <v>46</v>
      </c>
      <c r="AI485" s="107"/>
      <c r="AJ485" s="107"/>
      <c r="AK485" s="107"/>
      <c r="AL485" s="107"/>
      <c r="AM485" s="108"/>
      <c r="AN485" s="16"/>
    </row>
    <row r="486" spans="1:40" s="1" customFormat="1" ht="9" customHeight="1" x14ac:dyDescent="0.25">
      <c r="A486" s="4"/>
      <c r="B486" s="13">
        <v>9</v>
      </c>
      <c r="C486" s="104" t="s">
        <v>65</v>
      </c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5" t="s">
        <v>7</v>
      </c>
      <c r="U486" s="105"/>
      <c r="V486" s="105"/>
      <c r="W486" s="105"/>
      <c r="X486" s="105"/>
      <c r="Y486" s="105"/>
      <c r="Z486" s="105"/>
      <c r="AA486" s="106" t="s">
        <v>2</v>
      </c>
      <c r="AB486" s="106"/>
      <c r="AC486" s="106"/>
      <c r="AD486" s="106">
        <v>1</v>
      </c>
      <c r="AE486" s="106"/>
      <c r="AF486" s="106"/>
      <c r="AG486" s="106"/>
      <c r="AH486" s="107" t="s">
        <v>47</v>
      </c>
      <c r="AI486" s="107"/>
      <c r="AJ486" s="107"/>
      <c r="AK486" s="107"/>
      <c r="AL486" s="107"/>
      <c r="AM486" s="108"/>
      <c r="AN486" s="16"/>
    </row>
    <row r="487" spans="1:40" s="1" customFormat="1" ht="9" customHeight="1" x14ac:dyDescent="0.25">
      <c r="A487" s="4"/>
      <c r="B487" s="14">
        <v>10</v>
      </c>
      <c r="C487" s="104" t="s">
        <v>66</v>
      </c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5" t="s">
        <v>7</v>
      </c>
      <c r="U487" s="105"/>
      <c r="V487" s="105"/>
      <c r="W487" s="105"/>
      <c r="X487" s="105"/>
      <c r="Y487" s="105"/>
      <c r="Z487" s="105"/>
      <c r="AA487" s="106" t="s">
        <v>2</v>
      </c>
      <c r="AB487" s="106"/>
      <c r="AC487" s="106"/>
      <c r="AD487" s="106">
        <v>4</v>
      </c>
      <c r="AE487" s="106"/>
      <c r="AF487" s="106"/>
      <c r="AG487" s="106"/>
      <c r="AH487" s="107" t="s">
        <v>47</v>
      </c>
      <c r="AI487" s="107"/>
      <c r="AJ487" s="107"/>
      <c r="AK487" s="107"/>
      <c r="AL487" s="107"/>
      <c r="AM487" s="108"/>
      <c r="AN487" s="16"/>
    </row>
    <row r="488" spans="1:40" s="1" customFormat="1" ht="9" customHeight="1" x14ac:dyDescent="0.25">
      <c r="A488" s="4"/>
      <c r="B488" s="13">
        <v>11</v>
      </c>
      <c r="C488" s="104" t="s">
        <v>67</v>
      </c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5" t="s">
        <v>14</v>
      </c>
      <c r="U488" s="105"/>
      <c r="V488" s="105"/>
      <c r="W488" s="105"/>
      <c r="X488" s="105"/>
      <c r="Y488" s="105"/>
      <c r="Z488" s="105"/>
      <c r="AA488" s="106" t="s">
        <v>2</v>
      </c>
      <c r="AB488" s="106"/>
      <c r="AC488" s="106"/>
      <c r="AD488" s="106">
        <v>93</v>
      </c>
      <c r="AE488" s="106"/>
      <c r="AF488" s="106"/>
      <c r="AG488" s="106"/>
      <c r="AH488" s="107" t="s">
        <v>25</v>
      </c>
      <c r="AI488" s="107"/>
      <c r="AJ488" s="107"/>
      <c r="AK488" s="107"/>
      <c r="AL488" s="107"/>
      <c r="AM488" s="108"/>
      <c r="AN488" s="16"/>
    </row>
    <row r="489" spans="1:40" s="1" customFormat="1" ht="9" customHeight="1" x14ac:dyDescent="0.25">
      <c r="A489" s="4"/>
      <c r="B489" s="14">
        <v>12</v>
      </c>
      <c r="C489" s="104" t="s">
        <v>68</v>
      </c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5" t="s">
        <v>7</v>
      </c>
      <c r="U489" s="105"/>
      <c r="V489" s="105"/>
      <c r="W489" s="105"/>
      <c r="X489" s="105"/>
      <c r="Y489" s="105"/>
      <c r="Z489" s="105"/>
      <c r="AA489" s="106" t="s">
        <v>23</v>
      </c>
      <c r="AB489" s="106"/>
      <c r="AC489" s="106"/>
      <c r="AD489" s="106">
        <v>1</v>
      </c>
      <c r="AE489" s="106"/>
      <c r="AF489" s="106"/>
      <c r="AG489" s="106"/>
      <c r="AH489" s="107" t="s">
        <v>48</v>
      </c>
      <c r="AI489" s="107"/>
      <c r="AJ489" s="107"/>
      <c r="AK489" s="107"/>
      <c r="AL489" s="107"/>
      <c r="AM489" s="108"/>
      <c r="AN489" s="16"/>
    </row>
    <row r="490" spans="1:40" s="1" customFormat="1" ht="9" customHeight="1" x14ac:dyDescent="0.25">
      <c r="A490" s="4"/>
      <c r="B490" s="13">
        <v>13</v>
      </c>
      <c r="C490" s="104" t="s">
        <v>69</v>
      </c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11" t="s">
        <v>29</v>
      </c>
      <c r="U490" s="111"/>
      <c r="V490" s="111"/>
      <c r="W490" s="111"/>
      <c r="X490" s="111"/>
      <c r="Y490" s="111"/>
      <c r="Z490" s="111"/>
      <c r="AA490" s="106" t="s">
        <v>23</v>
      </c>
      <c r="AB490" s="106"/>
      <c r="AC490" s="106"/>
      <c r="AD490" s="106">
        <v>9</v>
      </c>
      <c r="AE490" s="106"/>
      <c r="AF490" s="106"/>
      <c r="AG490" s="106"/>
      <c r="AH490" s="107" t="s">
        <v>48</v>
      </c>
      <c r="AI490" s="107"/>
      <c r="AJ490" s="107"/>
      <c r="AK490" s="107"/>
      <c r="AL490" s="107"/>
      <c r="AM490" s="108"/>
      <c r="AN490" s="16"/>
    </row>
    <row r="491" spans="1:40" s="1" customFormat="1" ht="9" customHeight="1" x14ac:dyDescent="0.25">
      <c r="A491" s="4"/>
      <c r="B491" s="14">
        <v>14</v>
      </c>
      <c r="C491" s="104" t="s">
        <v>70</v>
      </c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5" t="s">
        <v>7</v>
      </c>
      <c r="U491" s="105"/>
      <c r="V491" s="105"/>
      <c r="W491" s="105"/>
      <c r="X491" s="105"/>
      <c r="Y491" s="105"/>
      <c r="Z491" s="105"/>
      <c r="AA491" s="106" t="s">
        <v>23</v>
      </c>
      <c r="AB491" s="106"/>
      <c r="AC491" s="106"/>
      <c r="AD491" s="106">
        <v>1</v>
      </c>
      <c r="AE491" s="106"/>
      <c r="AF491" s="106"/>
      <c r="AG491" s="106"/>
      <c r="AH491" s="109"/>
      <c r="AI491" s="109"/>
      <c r="AJ491" s="109"/>
      <c r="AK491" s="109"/>
      <c r="AL491" s="109"/>
      <c r="AM491" s="110"/>
      <c r="AN491" s="16"/>
    </row>
    <row r="492" spans="1:40" s="1" customFormat="1" ht="9" customHeight="1" x14ac:dyDescent="0.25">
      <c r="A492" s="4"/>
      <c r="B492" s="13">
        <v>15</v>
      </c>
      <c r="C492" s="104" t="s">
        <v>71</v>
      </c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11" t="s">
        <v>29</v>
      </c>
      <c r="U492" s="111"/>
      <c r="V492" s="111"/>
      <c r="W492" s="111"/>
      <c r="X492" s="111"/>
      <c r="Y492" s="111"/>
      <c r="Z492" s="111"/>
      <c r="AA492" s="106" t="s">
        <v>23</v>
      </c>
      <c r="AB492" s="106"/>
      <c r="AC492" s="106"/>
      <c r="AD492" s="106">
        <v>1</v>
      </c>
      <c r="AE492" s="106"/>
      <c r="AF492" s="106"/>
      <c r="AG492" s="106"/>
      <c r="AH492" s="107"/>
      <c r="AI492" s="107"/>
      <c r="AJ492" s="107"/>
      <c r="AK492" s="107"/>
      <c r="AL492" s="107"/>
      <c r="AM492" s="108"/>
      <c r="AN492" s="16"/>
    </row>
    <row r="493" spans="1:40" s="1" customFormat="1" ht="9" customHeight="1" x14ac:dyDescent="0.25">
      <c r="A493" s="4"/>
      <c r="B493" s="14">
        <v>16</v>
      </c>
      <c r="C493" s="104" t="s">
        <v>72</v>
      </c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5" t="s">
        <v>26</v>
      </c>
      <c r="U493" s="105"/>
      <c r="V493" s="105"/>
      <c r="W493" s="105"/>
      <c r="X493" s="105"/>
      <c r="Y493" s="105"/>
      <c r="Z493" s="105"/>
      <c r="AA493" s="106" t="s">
        <v>0</v>
      </c>
      <c r="AB493" s="106"/>
      <c r="AC493" s="106"/>
      <c r="AD493" s="106">
        <v>24</v>
      </c>
      <c r="AE493" s="106"/>
      <c r="AF493" s="106"/>
      <c r="AG493" s="106"/>
      <c r="AH493" s="105"/>
      <c r="AI493" s="105"/>
      <c r="AJ493" s="105"/>
      <c r="AK493" s="105"/>
      <c r="AL493" s="105"/>
      <c r="AM493" s="112"/>
      <c r="AN493" s="16"/>
    </row>
    <row r="494" spans="1:40" s="1" customFormat="1" ht="9" customHeight="1" x14ac:dyDescent="0.25">
      <c r="A494" s="4"/>
      <c r="B494" s="13">
        <v>17</v>
      </c>
      <c r="C494" s="104" t="s">
        <v>73</v>
      </c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5" t="s">
        <v>26</v>
      </c>
      <c r="U494" s="105"/>
      <c r="V494" s="105"/>
      <c r="W494" s="105"/>
      <c r="X494" s="105"/>
      <c r="Y494" s="105"/>
      <c r="Z494" s="105"/>
      <c r="AA494" s="106" t="s">
        <v>0</v>
      </c>
      <c r="AB494" s="106"/>
      <c r="AC494" s="106"/>
      <c r="AD494" s="106">
        <v>156</v>
      </c>
      <c r="AE494" s="106"/>
      <c r="AF494" s="106"/>
      <c r="AG494" s="106"/>
      <c r="AH494" s="105"/>
      <c r="AI494" s="105"/>
      <c r="AJ494" s="105"/>
      <c r="AK494" s="105"/>
      <c r="AL494" s="105"/>
      <c r="AM494" s="112"/>
      <c r="AN494" s="16"/>
    </row>
    <row r="495" spans="1:40" s="1" customFormat="1" ht="9" customHeight="1" x14ac:dyDescent="0.25">
      <c r="A495" s="4"/>
      <c r="B495" s="14">
        <v>18</v>
      </c>
      <c r="C495" s="104" t="s">
        <v>74</v>
      </c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5" t="s">
        <v>26</v>
      </c>
      <c r="U495" s="105"/>
      <c r="V495" s="105"/>
      <c r="W495" s="105"/>
      <c r="X495" s="105"/>
      <c r="Y495" s="105"/>
      <c r="Z495" s="105"/>
      <c r="AA495" s="106" t="s">
        <v>0</v>
      </c>
      <c r="AB495" s="106"/>
      <c r="AC495" s="106"/>
      <c r="AD495" s="106">
        <v>80</v>
      </c>
      <c r="AE495" s="106"/>
      <c r="AF495" s="106"/>
      <c r="AG495" s="106"/>
      <c r="AH495" s="105"/>
      <c r="AI495" s="105"/>
      <c r="AJ495" s="105"/>
      <c r="AK495" s="105"/>
      <c r="AL495" s="105"/>
      <c r="AM495" s="112"/>
      <c r="AN495" s="16"/>
    </row>
    <row r="496" spans="1:40" s="1" customFormat="1" ht="9" customHeight="1" x14ac:dyDescent="0.25">
      <c r="A496" s="4"/>
      <c r="B496" s="13">
        <v>19</v>
      </c>
      <c r="C496" s="104" t="s">
        <v>75</v>
      </c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5" t="s">
        <v>26</v>
      </c>
      <c r="U496" s="105"/>
      <c r="V496" s="105"/>
      <c r="W496" s="105"/>
      <c r="X496" s="105"/>
      <c r="Y496" s="105"/>
      <c r="Z496" s="105"/>
      <c r="AA496" s="106" t="s">
        <v>0</v>
      </c>
      <c r="AB496" s="106"/>
      <c r="AC496" s="106"/>
      <c r="AD496" s="106">
        <v>130</v>
      </c>
      <c r="AE496" s="106"/>
      <c r="AF496" s="106"/>
      <c r="AG496" s="106"/>
      <c r="AH496" s="105"/>
      <c r="AI496" s="105"/>
      <c r="AJ496" s="105"/>
      <c r="AK496" s="105"/>
      <c r="AL496" s="105"/>
      <c r="AM496" s="112"/>
      <c r="AN496" s="16"/>
    </row>
    <row r="497" spans="1:40" s="1" customFormat="1" ht="9" customHeight="1" x14ac:dyDescent="0.25">
      <c r="A497" s="4"/>
      <c r="B497" s="14">
        <v>20</v>
      </c>
      <c r="C497" s="104" t="s">
        <v>76</v>
      </c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5" t="s">
        <v>26</v>
      </c>
      <c r="U497" s="105"/>
      <c r="V497" s="105"/>
      <c r="W497" s="105"/>
      <c r="X497" s="105"/>
      <c r="Y497" s="105"/>
      <c r="Z497" s="105"/>
      <c r="AA497" s="106" t="s">
        <v>0</v>
      </c>
      <c r="AB497" s="106"/>
      <c r="AC497" s="106"/>
      <c r="AD497" s="106">
        <v>258</v>
      </c>
      <c r="AE497" s="106"/>
      <c r="AF497" s="106"/>
      <c r="AG497" s="106"/>
      <c r="AH497" s="111"/>
      <c r="AI497" s="111"/>
      <c r="AJ497" s="111"/>
      <c r="AK497" s="111"/>
      <c r="AL497" s="111"/>
      <c r="AM497" s="113"/>
      <c r="AN497" s="16"/>
    </row>
    <row r="498" spans="1:40" s="1" customFormat="1" ht="9" customHeight="1" x14ac:dyDescent="0.25">
      <c r="A498" s="4"/>
      <c r="B498" s="13">
        <v>21</v>
      </c>
      <c r="C498" s="104" t="s">
        <v>77</v>
      </c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5" t="s">
        <v>26</v>
      </c>
      <c r="U498" s="105"/>
      <c r="V498" s="105"/>
      <c r="W498" s="105"/>
      <c r="X498" s="105"/>
      <c r="Y498" s="105"/>
      <c r="Z498" s="105"/>
      <c r="AA498" s="106" t="s">
        <v>0</v>
      </c>
      <c r="AB498" s="106"/>
      <c r="AC498" s="106"/>
      <c r="AD498" s="106">
        <v>116</v>
      </c>
      <c r="AE498" s="106"/>
      <c r="AF498" s="106"/>
      <c r="AG498" s="106"/>
      <c r="AH498" s="111"/>
      <c r="AI498" s="111"/>
      <c r="AJ498" s="111"/>
      <c r="AK498" s="111"/>
      <c r="AL498" s="111"/>
      <c r="AM498" s="113"/>
      <c r="AN498" s="16"/>
    </row>
    <row r="499" spans="1:40" s="1" customFormat="1" ht="9" customHeight="1" x14ac:dyDescent="0.25">
      <c r="A499" s="4"/>
      <c r="B499" s="14">
        <v>22</v>
      </c>
      <c r="C499" s="104" t="s">
        <v>78</v>
      </c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5" t="s">
        <v>26</v>
      </c>
      <c r="U499" s="105"/>
      <c r="V499" s="105"/>
      <c r="W499" s="105"/>
      <c r="X499" s="105"/>
      <c r="Y499" s="105"/>
      <c r="Z499" s="105"/>
      <c r="AA499" s="106" t="s">
        <v>0</v>
      </c>
      <c r="AB499" s="106"/>
      <c r="AC499" s="106"/>
      <c r="AD499" s="106">
        <v>122</v>
      </c>
      <c r="AE499" s="106"/>
      <c r="AF499" s="106"/>
      <c r="AG499" s="106"/>
      <c r="AH499" s="111"/>
      <c r="AI499" s="111"/>
      <c r="AJ499" s="111"/>
      <c r="AK499" s="111"/>
      <c r="AL499" s="111"/>
      <c r="AM499" s="113"/>
      <c r="AN499" s="16"/>
    </row>
    <row r="500" spans="1:40" s="1" customFormat="1" ht="9" customHeight="1" x14ac:dyDescent="0.25">
      <c r="A500" s="4"/>
      <c r="B500" s="13">
        <v>23</v>
      </c>
      <c r="C500" s="114" t="s">
        <v>79</v>
      </c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6"/>
      <c r="T500" s="117" t="s">
        <v>8</v>
      </c>
      <c r="U500" s="118"/>
      <c r="V500" s="118"/>
      <c r="W500" s="118"/>
      <c r="X500" s="118"/>
      <c r="Y500" s="118"/>
      <c r="Z500" s="119"/>
      <c r="AA500" s="120" t="s">
        <v>0</v>
      </c>
      <c r="AB500" s="121"/>
      <c r="AC500" s="122"/>
      <c r="AD500" s="120">
        <f>93*32</f>
        <v>2976</v>
      </c>
      <c r="AE500" s="121"/>
      <c r="AF500" s="121"/>
      <c r="AG500" s="122"/>
      <c r="AH500" s="123"/>
      <c r="AI500" s="124"/>
      <c r="AJ500" s="124"/>
      <c r="AK500" s="124"/>
      <c r="AL500" s="124"/>
      <c r="AM500" s="125"/>
      <c r="AN500" s="16"/>
    </row>
    <row r="501" spans="1:40" s="1" customFormat="1" ht="9" customHeight="1" x14ac:dyDescent="0.25">
      <c r="A501" s="4"/>
      <c r="B501" s="14">
        <v>24</v>
      </c>
      <c r="C501" s="104" t="s">
        <v>80</v>
      </c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5" t="s">
        <v>8</v>
      </c>
      <c r="U501" s="105"/>
      <c r="V501" s="105"/>
      <c r="W501" s="105"/>
      <c r="X501" s="105"/>
      <c r="Y501" s="105"/>
      <c r="Z501" s="105"/>
      <c r="AA501" s="106" t="s">
        <v>0</v>
      </c>
      <c r="AB501" s="106"/>
      <c r="AC501" s="106"/>
      <c r="AD501" s="106">
        <f>93*54</f>
        <v>5022</v>
      </c>
      <c r="AE501" s="106"/>
      <c r="AF501" s="106"/>
      <c r="AG501" s="106"/>
      <c r="AH501" s="107"/>
      <c r="AI501" s="107"/>
      <c r="AJ501" s="107"/>
      <c r="AK501" s="107"/>
      <c r="AL501" s="107"/>
      <c r="AM501" s="108"/>
      <c r="AN501" s="16"/>
    </row>
    <row r="502" spans="1:40" s="1" customFormat="1" ht="9" customHeight="1" x14ac:dyDescent="0.25">
      <c r="A502" s="4"/>
      <c r="B502" s="13">
        <v>25</v>
      </c>
      <c r="C502" s="104" t="s">
        <v>81</v>
      </c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5" t="s">
        <v>8</v>
      </c>
      <c r="U502" s="105"/>
      <c r="V502" s="105"/>
      <c r="W502" s="105"/>
      <c r="X502" s="105"/>
      <c r="Y502" s="105"/>
      <c r="Z502" s="105"/>
      <c r="AA502" s="106" t="s">
        <v>0</v>
      </c>
      <c r="AB502" s="106"/>
      <c r="AC502" s="106"/>
      <c r="AD502" s="106">
        <v>687</v>
      </c>
      <c r="AE502" s="106"/>
      <c r="AF502" s="106"/>
      <c r="AG502" s="106"/>
      <c r="AH502" s="107"/>
      <c r="AI502" s="107"/>
      <c r="AJ502" s="107"/>
      <c r="AK502" s="107"/>
      <c r="AL502" s="107"/>
      <c r="AM502" s="108"/>
      <c r="AN502" s="16"/>
    </row>
    <row r="503" spans="1:40" s="1" customFormat="1" ht="9" customHeight="1" x14ac:dyDescent="0.25">
      <c r="A503" s="4"/>
      <c r="B503" s="14">
        <v>26</v>
      </c>
      <c r="C503" s="104" t="s">
        <v>82</v>
      </c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5" t="s">
        <v>8</v>
      </c>
      <c r="U503" s="105"/>
      <c r="V503" s="105"/>
      <c r="W503" s="105"/>
      <c r="X503" s="105"/>
      <c r="Y503" s="105"/>
      <c r="Z503" s="105"/>
      <c r="AA503" s="106" t="s">
        <v>0</v>
      </c>
      <c r="AB503" s="106"/>
      <c r="AC503" s="106"/>
      <c r="AD503" s="106">
        <f>93*64</f>
        <v>5952</v>
      </c>
      <c r="AE503" s="106"/>
      <c r="AF503" s="106"/>
      <c r="AG503" s="106"/>
      <c r="AH503" s="107"/>
      <c r="AI503" s="107"/>
      <c r="AJ503" s="107"/>
      <c r="AK503" s="107"/>
      <c r="AL503" s="107"/>
      <c r="AM503" s="108"/>
      <c r="AN503" s="16"/>
    </row>
    <row r="504" spans="1:40" s="1" customFormat="1" ht="9" customHeight="1" x14ac:dyDescent="0.25">
      <c r="A504" s="4"/>
      <c r="B504" s="13">
        <v>27</v>
      </c>
      <c r="C504" s="104" t="s">
        <v>83</v>
      </c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5" t="s">
        <v>31</v>
      </c>
      <c r="U504" s="105"/>
      <c r="V504" s="105"/>
      <c r="W504" s="105"/>
      <c r="X504" s="105"/>
      <c r="Y504" s="105"/>
      <c r="Z504" s="105"/>
      <c r="AA504" s="106" t="s">
        <v>0</v>
      </c>
      <c r="AB504" s="106"/>
      <c r="AC504" s="106"/>
      <c r="AD504" s="106">
        <v>16</v>
      </c>
      <c r="AE504" s="106"/>
      <c r="AF504" s="106"/>
      <c r="AG504" s="106"/>
      <c r="AH504" s="111"/>
      <c r="AI504" s="111"/>
      <c r="AJ504" s="111"/>
      <c r="AK504" s="111"/>
      <c r="AL504" s="111"/>
      <c r="AM504" s="113"/>
      <c r="AN504" s="16"/>
    </row>
    <row r="505" spans="1:40" s="1" customFormat="1" ht="9" customHeight="1" x14ac:dyDescent="0.25">
      <c r="A505" s="4"/>
      <c r="B505" s="14">
        <v>28</v>
      </c>
      <c r="C505" s="104" t="s">
        <v>83</v>
      </c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5" t="s">
        <v>22</v>
      </c>
      <c r="U505" s="105"/>
      <c r="V505" s="105"/>
      <c r="W505" s="105"/>
      <c r="X505" s="105"/>
      <c r="Y505" s="105"/>
      <c r="Z505" s="105"/>
      <c r="AA505" s="106" t="s">
        <v>0</v>
      </c>
      <c r="AB505" s="106"/>
      <c r="AC505" s="106"/>
      <c r="AD505" s="106">
        <v>10</v>
      </c>
      <c r="AE505" s="106"/>
      <c r="AF505" s="106"/>
      <c r="AG505" s="106"/>
      <c r="AH505" s="111"/>
      <c r="AI505" s="111"/>
      <c r="AJ505" s="111"/>
      <c r="AK505" s="111"/>
      <c r="AL505" s="111"/>
      <c r="AM505" s="113"/>
      <c r="AN505" s="16"/>
    </row>
    <row r="506" spans="1:40" s="1" customFormat="1" ht="9" customHeight="1" x14ac:dyDescent="0.25">
      <c r="A506" s="4"/>
      <c r="B506" s="13">
        <v>29</v>
      </c>
      <c r="C506" s="104" t="s">
        <v>84</v>
      </c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5" t="s">
        <v>9</v>
      </c>
      <c r="U506" s="105"/>
      <c r="V506" s="105"/>
      <c r="W506" s="105"/>
      <c r="X506" s="105"/>
      <c r="Y506" s="105"/>
      <c r="Z506" s="105"/>
      <c r="AA506" s="106" t="s">
        <v>2</v>
      </c>
      <c r="AB506" s="106"/>
      <c r="AC506" s="106"/>
      <c r="AD506" s="106">
        <f>93*4</f>
        <v>372</v>
      </c>
      <c r="AE506" s="106"/>
      <c r="AF506" s="106"/>
      <c r="AG506" s="106"/>
      <c r="AH506" s="107"/>
      <c r="AI506" s="107"/>
      <c r="AJ506" s="107"/>
      <c r="AK506" s="107"/>
      <c r="AL506" s="107"/>
      <c r="AM506" s="108"/>
      <c r="AN506" s="16"/>
    </row>
    <row r="507" spans="1:40" s="1" customFormat="1" ht="9" customHeight="1" x14ac:dyDescent="0.25">
      <c r="A507" s="4"/>
      <c r="B507" s="14">
        <v>30</v>
      </c>
      <c r="C507" s="104" t="s">
        <v>85</v>
      </c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5" t="s">
        <v>15</v>
      </c>
      <c r="U507" s="105"/>
      <c r="V507" s="105"/>
      <c r="W507" s="105"/>
      <c r="X507" s="105"/>
      <c r="Y507" s="105"/>
      <c r="Z507" s="105"/>
      <c r="AA507" s="106" t="s">
        <v>2</v>
      </c>
      <c r="AB507" s="106"/>
      <c r="AC507" s="106"/>
      <c r="AD507" s="106">
        <f>93*8</f>
        <v>744</v>
      </c>
      <c r="AE507" s="106"/>
      <c r="AF507" s="106"/>
      <c r="AG507" s="106"/>
      <c r="AH507" s="107"/>
      <c r="AI507" s="107"/>
      <c r="AJ507" s="107"/>
      <c r="AK507" s="107"/>
      <c r="AL507" s="107"/>
      <c r="AM507" s="108"/>
      <c r="AN507" s="16"/>
    </row>
    <row r="508" spans="1:40" s="1" customFormat="1" ht="9" customHeight="1" x14ac:dyDescent="0.25">
      <c r="A508" s="4"/>
      <c r="B508" s="13">
        <v>31</v>
      </c>
      <c r="C508" s="104" t="s">
        <v>86</v>
      </c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5" t="s">
        <v>7</v>
      </c>
      <c r="U508" s="105"/>
      <c r="V508" s="105"/>
      <c r="W508" s="105"/>
      <c r="X508" s="105"/>
      <c r="Y508" s="105"/>
      <c r="Z508" s="105"/>
      <c r="AA508" s="106" t="s">
        <v>2</v>
      </c>
      <c r="AB508" s="106"/>
      <c r="AC508" s="106"/>
      <c r="AD508" s="106">
        <v>188</v>
      </c>
      <c r="AE508" s="106"/>
      <c r="AF508" s="106"/>
      <c r="AG508" s="106"/>
      <c r="AH508" s="107"/>
      <c r="AI508" s="107"/>
      <c r="AJ508" s="107"/>
      <c r="AK508" s="107"/>
      <c r="AL508" s="107"/>
      <c r="AM508" s="108"/>
      <c r="AN508" s="16"/>
    </row>
    <row r="509" spans="1:40" s="1" customFormat="1" ht="9" customHeight="1" x14ac:dyDescent="0.25">
      <c r="A509" s="4"/>
      <c r="B509" s="14">
        <v>32</v>
      </c>
      <c r="C509" s="104" t="s">
        <v>87</v>
      </c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5" t="s">
        <v>7</v>
      </c>
      <c r="U509" s="105"/>
      <c r="V509" s="105"/>
      <c r="W509" s="105"/>
      <c r="X509" s="105"/>
      <c r="Y509" s="105"/>
      <c r="Z509" s="105"/>
      <c r="AA509" s="106" t="s">
        <v>2</v>
      </c>
      <c r="AB509" s="106"/>
      <c r="AC509" s="106"/>
      <c r="AD509" s="106">
        <v>102</v>
      </c>
      <c r="AE509" s="106"/>
      <c r="AF509" s="106"/>
      <c r="AG509" s="106"/>
      <c r="AH509" s="107"/>
      <c r="AI509" s="107"/>
      <c r="AJ509" s="107"/>
      <c r="AK509" s="107"/>
      <c r="AL509" s="107"/>
      <c r="AM509" s="108"/>
      <c r="AN509" s="16"/>
    </row>
    <row r="510" spans="1:40" s="1" customFormat="1" ht="9" customHeight="1" x14ac:dyDescent="0.25">
      <c r="A510" s="4"/>
      <c r="B510" s="13">
        <v>33</v>
      </c>
      <c r="C510" s="104" t="s">
        <v>88</v>
      </c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5" t="s">
        <v>7</v>
      </c>
      <c r="U510" s="105"/>
      <c r="V510" s="105"/>
      <c r="W510" s="105"/>
      <c r="X510" s="105"/>
      <c r="Y510" s="105"/>
      <c r="Z510" s="105"/>
      <c r="AA510" s="106" t="s">
        <v>2</v>
      </c>
      <c r="AB510" s="106"/>
      <c r="AC510" s="106"/>
      <c r="AD510" s="126" t="s">
        <v>7</v>
      </c>
      <c r="AE510" s="126"/>
      <c r="AF510" s="126"/>
      <c r="AG510" s="126"/>
      <c r="AH510" s="107"/>
      <c r="AI510" s="107"/>
      <c r="AJ510" s="107"/>
      <c r="AK510" s="107"/>
      <c r="AL510" s="107"/>
      <c r="AM510" s="108"/>
      <c r="AN510" s="16"/>
    </row>
    <row r="511" spans="1:40" s="1" customFormat="1" ht="9" customHeight="1" x14ac:dyDescent="0.25">
      <c r="A511" s="4"/>
      <c r="B511" s="14">
        <v>34</v>
      </c>
      <c r="C511" s="104" t="s">
        <v>89</v>
      </c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5" t="s">
        <v>16</v>
      </c>
      <c r="U511" s="105"/>
      <c r="V511" s="105"/>
      <c r="W511" s="105"/>
      <c r="X511" s="105"/>
      <c r="Y511" s="105"/>
      <c r="Z511" s="105"/>
      <c r="AA511" s="106" t="s">
        <v>2</v>
      </c>
      <c r="AB511" s="106"/>
      <c r="AC511" s="106"/>
      <c r="AD511" s="106">
        <v>558</v>
      </c>
      <c r="AE511" s="106"/>
      <c r="AF511" s="106"/>
      <c r="AG511" s="106"/>
      <c r="AH511" s="107" t="s">
        <v>35</v>
      </c>
      <c r="AI511" s="107"/>
      <c r="AJ511" s="107"/>
      <c r="AK511" s="107"/>
      <c r="AL511" s="107"/>
      <c r="AM511" s="108"/>
      <c r="AN511" s="16"/>
    </row>
    <row r="512" spans="1:40" s="1" customFormat="1" ht="9" customHeight="1" x14ac:dyDescent="0.25">
      <c r="A512" s="4"/>
      <c r="B512" s="13">
        <v>35</v>
      </c>
      <c r="C512" s="104" t="s">
        <v>89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5" t="s">
        <v>28</v>
      </c>
      <c r="U512" s="105"/>
      <c r="V512" s="105"/>
      <c r="W512" s="105"/>
      <c r="X512" s="105"/>
      <c r="Y512" s="105"/>
      <c r="Z512" s="105"/>
      <c r="AA512" s="106" t="s">
        <v>2</v>
      </c>
      <c r="AB512" s="106"/>
      <c r="AC512" s="106"/>
      <c r="AD512" s="106">
        <f>238/0.7</f>
        <v>340</v>
      </c>
      <c r="AE512" s="106"/>
      <c r="AF512" s="106"/>
      <c r="AG512" s="106"/>
      <c r="AH512" s="107"/>
      <c r="AI512" s="107"/>
      <c r="AJ512" s="107"/>
      <c r="AK512" s="107"/>
      <c r="AL512" s="107"/>
      <c r="AM512" s="108"/>
      <c r="AN512" s="16"/>
    </row>
    <row r="513" spans="1:40" s="1" customFormat="1" ht="9" customHeight="1" x14ac:dyDescent="0.25">
      <c r="A513" s="4"/>
      <c r="B513" s="14">
        <v>36</v>
      </c>
      <c r="C513" s="104" t="s">
        <v>90</v>
      </c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5" t="s">
        <v>10</v>
      </c>
      <c r="U513" s="105"/>
      <c r="V513" s="105"/>
      <c r="W513" s="105"/>
      <c r="X513" s="105"/>
      <c r="Y513" s="105"/>
      <c r="Z513" s="105"/>
      <c r="AA513" s="106" t="s">
        <v>0</v>
      </c>
      <c r="AB513" s="106"/>
      <c r="AC513" s="106"/>
      <c r="AD513" s="106">
        <v>3</v>
      </c>
      <c r="AE513" s="106"/>
      <c r="AF513" s="106"/>
      <c r="AG513" s="106"/>
      <c r="AH513" s="107" t="s">
        <v>35</v>
      </c>
      <c r="AI513" s="107"/>
      <c r="AJ513" s="107"/>
      <c r="AK513" s="107"/>
      <c r="AL513" s="107"/>
      <c r="AM513" s="108"/>
      <c r="AN513" s="16"/>
    </row>
    <row r="514" spans="1:40" s="1" customFormat="1" ht="9" customHeight="1" x14ac:dyDescent="0.25">
      <c r="A514" s="4"/>
      <c r="B514" s="13">
        <v>37</v>
      </c>
      <c r="C514" s="104" t="s">
        <v>91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5" t="s">
        <v>11</v>
      </c>
      <c r="U514" s="105"/>
      <c r="V514" s="105"/>
      <c r="W514" s="105"/>
      <c r="X514" s="105"/>
      <c r="Y514" s="105"/>
      <c r="Z514" s="105"/>
      <c r="AA514" s="106" t="s">
        <v>2</v>
      </c>
      <c r="AB514" s="106"/>
      <c r="AC514" s="106"/>
      <c r="AD514" s="106">
        <v>62</v>
      </c>
      <c r="AE514" s="106"/>
      <c r="AF514" s="106"/>
      <c r="AG514" s="106"/>
      <c r="AH514" s="107" t="s">
        <v>35</v>
      </c>
      <c r="AI514" s="107"/>
      <c r="AJ514" s="107"/>
      <c r="AK514" s="107"/>
      <c r="AL514" s="107"/>
      <c r="AM514" s="108"/>
      <c r="AN514" s="16"/>
    </row>
    <row r="515" spans="1:40" s="1" customFormat="1" ht="9" customHeight="1" thickBot="1" x14ac:dyDescent="0.3">
      <c r="A515" s="4"/>
      <c r="B515" s="14">
        <v>38</v>
      </c>
      <c r="C515" s="127" t="s">
        <v>92</v>
      </c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8" t="s">
        <v>12</v>
      </c>
      <c r="U515" s="128"/>
      <c r="V515" s="128"/>
      <c r="W515" s="128"/>
      <c r="X515" s="128"/>
      <c r="Y515" s="128"/>
      <c r="Z515" s="128"/>
      <c r="AA515" s="129" t="s">
        <v>13</v>
      </c>
      <c r="AB515" s="129"/>
      <c r="AC515" s="129"/>
      <c r="AD515" s="129">
        <v>50</v>
      </c>
      <c r="AE515" s="129"/>
      <c r="AF515" s="129"/>
      <c r="AG515" s="129"/>
      <c r="AH515" s="129"/>
      <c r="AI515" s="129"/>
      <c r="AJ515" s="129"/>
      <c r="AK515" s="129"/>
      <c r="AL515" s="129"/>
      <c r="AM515" s="130"/>
      <c r="AN515" s="16"/>
    </row>
    <row r="516" spans="1:40" s="1" customFormat="1" ht="9" customHeight="1" x14ac:dyDescent="0.25">
      <c r="A516" s="4"/>
      <c r="AN516" s="16"/>
    </row>
    <row r="517" spans="1:40" s="1" customFormat="1" ht="9" customHeight="1" x14ac:dyDescent="0.25">
      <c r="A517" s="4"/>
      <c r="AN517" s="16"/>
    </row>
    <row r="518" spans="1:40" s="1" customFormat="1" ht="9" customHeight="1" thickBot="1" x14ac:dyDescent="0.3">
      <c r="A518" s="4"/>
      <c r="AN518" s="16"/>
    </row>
    <row r="519" spans="1:40" s="1" customFormat="1" ht="9" customHeight="1" x14ac:dyDescent="0.15">
      <c r="A519" s="15"/>
      <c r="B519" s="7"/>
      <c r="L519" s="83" t="s">
        <v>51</v>
      </c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  <c r="AA519" s="84"/>
      <c r="AB519" s="85"/>
      <c r="AC519" s="89" t="s">
        <v>37</v>
      </c>
      <c r="AD519" s="90"/>
      <c r="AE519" s="90"/>
      <c r="AF519" s="90"/>
      <c r="AG519" s="90"/>
      <c r="AH519" s="90"/>
      <c r="AI519" s="90" t="s">
        <v>32</v>
      </c>
      <c r="AJ519" s="90"/>
      <c r="AK519" s="90"/>
      <c r="AL519" s="90"/>
      <c r="AM519" s="90"/>
      <c r="AN519" s="91"/>
    </row>
    <row r="520" spans="1:40" s="1" customFormat="1" ht="9" customHeight="1" x14ac:dyDescent="0.25">
      <c r="A520" s="4"/>
      <c r="B520" s="10"/>
      <c r="L520" s="86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  <c r="AA520" s="87"/>
      <c r="AB520" s="88"/>
      <c r="AC520" s="74" t="s">
        <v>38</v>
      </c>
      <c r="AD520" s="75"/>
      <c r="AE520" s="75"/>
      <c r="AF520" s="75"/>
      <c r="AG520" s="75"/>
      <c r="AH520" s="75"/>
      <c r="AI520" s="75"/>
      <c r="AJ520" s="75"/>
      <c r="AK520" s="75"/>
      <c r="AL520" s="75"/>
      <c r="AM520" s="75"/>
      <c r="AN520" s="76"/>
    </row>
    <row r="521" spans="1:40" s="1" customFormat="1" ht="9" customHeight="1" x14ac:dyDescent="0.2">
      <c r="A521" s="4"/>
      <c r="B521" s="7"/>
      <c r="L521" s="86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  <c r="AA521" s="87"/>
      <c r="AB521" s="88"/>
      <c r="AC521" s="81" t="s">
        <v>17</v>
      </c>
      <c r="AD521" s="82"/>
      <c r="AE521" s="82"/>
      <c r="AF521" s="82"/>
      <c r="AG521" s="73" t="s">
        <v>39</v>
      </c>
      <c r="AH521" s="73"/>
      <c r="AI521" s="73"/>
      <c r="AJ521" s="73"/>
      <c r="AK521" s="73"/>
      <c r="AL521" s="63"/>
      <c r="AM521" s="63"/>
      <c r="AN521" s="64"/>
    </row>
    <row r="522" spans="1:40" s="1" customFormat="1" ht="9" customHeight="1" x14ac:dyDescent="0.25">
      <c r="A522" s="4"/>
      <c r="B522" s="8"/>
      <c r="C522" s="17"/>
      <c r="D522" s="17"/>
      <c r="E522" s="17"/>
      <c r="F522" s="17"/>
      <c r="G522" s="17"/>
      <c r="H522" s="17"/>
      <c r="I522" s="17"/>
      <c r="J522" s="17"/>
      <c r="K522" s="17"/>
      <c r="L522" s="86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  <c r="AA522" s="87"/>
      <c r="AB522" s="88"/>
      <c r="AC522" s="74" t="s">
        <v>33</v>
      </c>
      <c r="AD522" s="75"/>
      <c r="AE522" s="75"/>
      <c r="AF522" s="75"/>
      <c r="AG522" s="75"/>
      <c r="AH522" s="75"/>
      <c r="AI522" s="75"/>
      <c r="AJ522" s="75"/>
      <c r="AK522" s="75"/>
      <c r="AL522" s="75"/>
      <c r="AM522" s="75"/>
      <c r="AN522" s="76"/>
    </row>
    <row r="523" spans="1:40" s="1" customFormat="1" ht="9" customHeight="1" x14ac:dyDescent="0.25">
      <c r="A523" s="4"/>
      <c r="B523" s="8"/>
      <c r="C523" s="17"/>
      <c r="D523" s="17"/>
      <c r="E523" s="17"/>
      <c r="F523" s="17"/>
      <c r="G523" s="17"/>
      <c r="H523" s="17"/>
      <c r="I523" s="17"/>
      <c r="L523" s="86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  <c r="AA523" s="87"/>
      <c r="AB523" s="88"/>
      <c r="AC523" s="77" t="s">
        <v>36</v>
      </c>
      <c r="AD523" s="77"/>
      <c r="AE523" s="77"/>
      <c r="AF523" s="77"/>
      <c r="AG523" s="77"/>
      <c r="AH523" s="77"/>
      <c r="AI523" s="77"/>
      <c r="AJ523" s="77"/>
      <c r="AK523" s="77"/>
      <c r="AL523" s="77"/>
      <c r="AM523" s="77"/>
      <c r="AN523" s="78"/>
    </row>
    <row r="524" spans="1:40" s="1" customFormat="1" ht="9" customHeight="1" x14ac:dyDescent="0.25">
      <c r="A524" s="4"/>
      <c r="B524" s="8"/>
      <c r="C524" s="17"/>
      <c r="D524" s="17"/>
      <c r="E524" s="17"/>
      <c r="F524" s="17"/>
      <c r="G524" s="17"/>
      <c r="H524" s="17"/>
      <c r="I524" s="17"/>
      <c r="L524" s="86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  <c r="AA524" s="87"/>
      <c r="AB524" s="88"/>
      <c r="AC524" s="79"/>
      <c r="AD524" s="79"/>
      <c r="AE524" s="79"/>
      <c r="AF524" s="79"/>
      <c r="AG524" s="79"/>
      <c r="AH524" s="79"/>
      <c r="AI524" s="79"/>
      <c r="AJ524" s="79"/>
      <c r="AK524" s="79"/>
      <c r="AL524" s="79"/>
      <c r="AM524" s="79"/>
      <c r="AN524" s="80"/>
    </row>
    <row r="525" spans="1:40" s="1" customFormat="1" ht="9" customHeight="1" x14ac:dyDescent="0.2">
      <c r="A525" s="4"/>
      <c r="B525" s="8"/>
      <c r="C525" s="17"/>
      <c r="D525" s="17"/>
      <c r="E525" s="17"/>
      <c r="F525" s="17"/>
      <c r="G525" s="17"/>
      <c r="H525" s="17"/>
      <c r="I525" s="17"/>
      <c r="L525" s="86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  <c r="AA525" s="87"/>
      <c r="AB525" s="88"/>
      <c r="AC525" s="81" t="s">
        <v>17</v>
      </c>
      <c r="AD525" s="82"/>
      <c r="AE525" s="82"/>
      <c r="AF525" s="82"/>
      <c r="AG525" s="73" t="s">
        <v>40</v>
      </c>
      <c r="AH525" s="73"/>
      <c r="AI525" s="73"/>
      <c r="AJ525" s="73"/>
      <c r="AK525" s="73"/>
      <c r="AL525" s="63"/>
      <c r="AM525" s="63"/>
      <c r="AN525" s="64"/>
    </row>
    <row r="526" spans="1:40" s="1" customFormat="1" ht="9" customHeight="1" x14ac:dyDescent="0.25">
      <c r="A526" s="4"/>
      <c r="L526" s="86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  <c r="AA526" s="87"/>
      <c r="AB526" s="88"/>
      <c r="AC526" s="59" t="s">
        <v>49</v>
      </c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60"/>
    </row>
    <row r="527" spans="1:40" s="1" customFormat="1" ht="9" customHeight="1" x14ac:dyDescent="0.2">
      <c r="A527" s="4"/>
      <c r="L527" s="86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  <c r="AA527" s="87"/>
      <c r="AB527" s="88"/>
      <c r="AC527" s="61" t="s">
        <v>18</v>
      </c>
      <c r="AD527" s="62"/>
      <c r="AE527" s="62"/>
      <c r="AF527" s="62"/>
      <c r="AG527" s="62"/>
      <c r="AH527" s="62"/>
      <c r="AI527" s="62"/>
      <c r="AJ527" s="63"/>
      <c r="AK527" s="63"/>
      <c r="AL527" s="63"/>
      <c r="AM527" s="63"/>
      <c r="AN527" s="64"/>
    </row>
    <row r="528" spans="1:40" s="1" customFormat="1" ht="9" customHeight="1" x14ac:dyDescent="0.15">
      <c r="A528" s="31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65" t="s">
        <v>52</v>
      </c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7"/>
      <c r="AC528" s="68" t="s">
        <v>19</v>
      </c>
      <c r="AD528" s="69"/>
      <c r="AE528" s="69"/>
      <c r="AF528" s="69"/>
      <c r="AG528" s="69" t="s">
        <v>34</v>
      </c>
      <c r="AH528" s="69"/>
      <c r="AI528" s="69"/>
      <c r="AJ528" s="69" t="s">
        <v>1</v>
      </c>
      <c r="AK528" s="69"/>
      <c r="AL528" s="69" t="s">
        <v>20</v>
      </c>
      <c r="AM528" s="69"/>
      <c r="AN528" s="70"/>
    </row>
    <row r="529" spans="1:40" s="1" customFormat="1" ht="9" customHeight="1" thickBot="1" x14ac:dyDescent="0.2">
      <c r="A529" s="33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98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  <c r="AA529" s="99"/>
      <c r="AB529" s="100"/>
      <c r="AC529" s="101" t="s">
        <v>21</v>
      </c>
      <c r="AD529" s="102"/>
      <c r="AE529" s="102"/>
      <c r="AF529" s="102"/>
      <c r="AG529" s="102"/>
      <c r="AH529" s="102"/>
      <c r="AI529" s="102"/>
      <c r="AJ529" s="102">
        <v>7</v>
      </c>
      <c r="AK529" s="102"/>
      <c r="AL529" s="102">
        <v>37</v>
      </c>
      <c r="AM529" s="102"/>
      <c r="AN529" s="103"/>
    </row>
    <row r="530" spans="1:40" s="1" customFormat="1" ht="9" customHeight="1" x14ac:dyDescent="0.25">
      <c r="A530" s="4"/>
    </row>
    <row r="531" spans="1:40" ht="9" customHeight="1" x14ac:dyDescent="0.2"/>
    <row r="532" spans="1:40" ht="9" customHeight="1" x14ac:dyDescent="0.2"/>
    <row r="533" spans="1:40" ht="9" customHeight="1" x14ac:dyDescent="0.2"/>
    <row r="534" spans="1:40" ht="9" customHeight="1" x14ac:dyDescent="0.2"/>
    <row r="535" spans="1:40" ht="9" customHeight="1" x14ac:dyDescent="0.2"/>
    <row r="536" spans="1:40" ht="9" customHeight="1" x14ac:dyDescent="0.2"/>
    <row r="537" spans="1:40" ht="9" customHeight="1" x14ac:dyDescent="0.2"/>
    <row r="538" spans="1:40" ht="9" customHeight="1" x14ac:dyDescent="0.2"/>
    <row r="539" spans="1:40" ht="9" customHeight="1" x14ac:dyDescent="0.2"/>
    <row r="540" spans="1:40" ht="9" customHeight="1" x14ac:dyDescent="0.2"/>
    <row r="541" spans="1:40" ht="9" customHeight="1" x14ac:dyDescent="0.2"/>
    <row r="542" spans="1:40" ht="9" customHeight="1" x14ac:dyDescent="0.2"/>
    <row r="543" spans="1:40" ht="9" customHeight="1" x14ac:dyDescent="0.2"/>
    <row r="544" spans="1:40" ht="9" customHeight="1" x14ac:dyDescent="0.2"/>
    <row r="545" ht="9" customHeight="1" x14ac:dyDescent="0.2"/>
    <row r="546" ht="9" customHeight="1" x14ac:dyDescent="0.2"/>
    <row r="547" ht="9" customHeight="1" x14ac:dyDescent="0.2"/>
    <row r="548" ht="9" customHeight="1" x14ac:dyDescent="0.2"/>
    <row r="549" ht="9" customHeight="1" x14ac:dyDescent="0.2"/>
    <row r="550" ht="9" customHeight="1" x14ac:dyDescent="0.2"/>
    <row r="551" ht="9" customHeight="1" x14ac:dyDescent="0.2"/>
    <row r="552" ht="9" customHeight="1" x14ac:dyDescent="0.2"/>
    <row r="553" ht="9" customHeight="1" x14ac:dyDescent="0.2"/>
    <row r="554" ht="9" customHeight="1" x14ac:dyDescent="0.2"/>
    <row r="555" ht="9" customHeight="1" x14ac:dyDescent="0.2"/>
    <row r="556" ht="9" customHeight="1" x14ac:dyDescent="0.2"/>
    <row r="557" ht="9" customHeight="1" x14ac:dyDescent="0.2"/>
    <row r="558" ht="9" customHeight="1" x14ac:dyDescent="0.2"/>
    <row r="559" ht="9" customHeight="1" x14ac:dyDescent="0.2"/>
    <row r="560" ht="9" customHeight="1" x14ac:dyDescent="0.2"/>
    <row r="561" ht="9" customHeight="1" x14ac:dyDescent="0.2"/>
    <row r="562" ht="9" customHeight="1" x14ac:dyDescent="0.2"/>
    <row r="563" ht="9" customHeight="1" x14ac:dyDescent="0.2"/>
    <row r="564" ht="9" customHeight="1" x14ac:dyDescent="0.2"/>
    <row r="565" ht="9" customHeight="1" x14ac:dyDescent="0.2"/>
    <row r="566" ht="9" customHeight="1" x14ac:dyDescent="0.2"/>
    <row r="567" ht="9" customHeight="1" x14ac:dyDescent="0.2"/>
    <row r="568" ht="9" customHeight="1" x14ac:dyDescent="0.2"/>
    <row r="569" ht="9" customHeight="1" x14ac:dyDescent="0.2"/>
    <row r="570" ht="9" customHeight="1" x14ac:dyDescent="0.2"/>
    <row r="571" ht="9" customHeight="1" x14ac:dyDescent="0.2"/>
    <row r="572" ht="9" customHeight="1" x14ac:dyDescent="0.2"/>
    <row r="573" ht="9" customHeight="1" x14ac:dyDescent="0.2"/>
    <row r="574" ht="9" customHeight="1" x14ac:dyDescent="0.2"/>
    <row r="575" ht="9" customHeight="1" x14ac:dyDescent="0.2"/>
    <row r="576" ht="9" customHeight="1" x14ac:dyDescent="0.2"/>
    <row r="577" ht="9" customHeight="1" x14ac:dyDescent="0.2"/>
    <row r="578" ht="9" customHeight="1" x14ac:dyDescent="0.2"/>
    <row r="579" ht="9" customHeight="1" x14ac:dyDescent="0.2"/>
    <row r="580" ht="9" customHeight="1" x14ac:dyDescent="0.2"/>
    <row r="581" ht="9" customHeight="1" x14ac:dyDescent="0.2"/>
    <row r="582" ht="9" customHeight="1" x14ac:dyDescent="0.2"/>
    <row r="583" ht="9" customHeight="1" x14ac:dyDescent="0.2"/>
    <row r="584" ht="9" customHeight="1" x14ac:dyDescent="0.2"/>
    <row r="585" ht="9" customHeight="1" x14ac:dyDescent="0.2"/>
    <row r="586" ht="9" customHeight="1" x14ac:dyDescent="0.2"/>
    <row r="587" ht="9" customHeight="1" x14ac:dyDescent="0.2"/>
    <row r="588" ht="9" customHeight="1" x14ac:dyDescent="0.2"/>
    <row r="589" ht="9" customHeight="1" x14ac:dyDescent="0.2"/>
    <row r="590" ht="9" customHeight="1" x14ac:dyDescent="0.2"/>
    <row r="591" ht="9" customHeight="1" x14ac:dyDescent="0.2"/>
    <row r="592" ht="9" customHeight="1" x14ac:dyDescent="0.2"/>
    <row r="593" ht="9" customHeight="1" x14ac:dyDescent="0.2"/>
    <row r="594" ht="9" customHeight="1" x14ac:dyDescent="0.2"/>
    <row r="595" ht="9" customHeight="1" x14ac:dyDescent="0.2"/>
    <row r="596" ht="9" customHeight="1" x14ac:dyDescent="0.2"/>
    <row r="597" ht="9" customHeight="1" x14ac:dyDescent="0.2"/>
  </sheetData>
  <mergeCells count="527">
    <mergeCell ref="C88:W88"/>
    <mergeCell ref="X88:AB88"/>
    <mergeCell ref="AC88:AF88"/>
    <mergeCell ref="AG88:AI88"/>
    <mergeCell ref="AJ88:AM88"/>
    <mergeCell ref="A2:AN2"/>
    <mergeCell ref="AJ19:AK19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X69:AB69"/>
    <mergeCell ref="AC69:AF69"/>
    <mergeCell ref="AG69:AI69"/>
    <mergeCell ref="AJ69:AM69"/>
    <mergeCell ref="C70:W70"/>
    <mergeCell ref="X70:AB70"/>
    <mergeCell ref="AC70:AF70"/>
    <mergeCell ref="C75:W75"/>
    <mergeCell ref="X75:AB75"/>
    <mergeCell ref="AC47:AF47"/>
    <mergeCell ref="AG47:AI47"/>
    <mergeCell ref="AJ47:AM47"/>
    <mergeCell ref="AC60:AF60"/>
    <mergeCell ref="AJ20:AK20"/>
    <mergeCell ref="AJ29:AK29"/>
    <mergeCell ref="AJ30:AK30"/>
    <mergeCell ref="C73:W73"/>
    <mergeCell ref="X73:AB73"/>
    <mergeCell ref="AC73:AF73"/>
    <mergeCell ref="AG73:AI73"/>
    <mergeCell ref="AJ73:AM73"/>
    <mergeCell ref="AJ46:AM46"/>
    <mergeCell ref="AW29:AX29"/>
    <mergeCell ref="AW30:AX30"/>
    <mergeCell ref="AG31:AH31"/>
    <mergeCell ref="AG32:AH32"/>
    <mergeCell ref="C64:W64"/>
    <mergeCell ref="X64:AB64"/>
    <mergeCell ref="AC64:AF64"/>
    <mergeCell ref="AG64:AI64"/>
    <mergeCell ref="AJ64:AM64"/>
    <mergeCell ref="AG60:AI60"/>
    <mergeCell ref="AJ60:AM60"/>
    <mergeCell ref="C61:W61"/>
    <mergeCell ref="X61:AB61"/>
    <mergeCell ref="AC61:AF61"/>
    <mergeCell ref="AG61:AI61"/>
    <mergeCell ref="AJ61:AM61"/>
    <mergeCell ref="C62:W62"/>
    <mergeCell ref="X62:AB62"/>
    <mergeCell ref="AC62:AF62"/>
    <mergeCell ref="AG62:AI62"/>
    <mergeCell ref="AJ62:AM62"/>
    <mergeCell ref="C47:W47"/>
    <mergeCell ref="X47:AB47"/>
    <mergeCell ref="C89:W89"/>
    <mergeCell ref="X89:AB89"/>
    <mergeCell ref="AC89:AF89"/>
    <mergeCell ref="AG89:AI89"/>
    <mergeCell ref="C44:W44"/>
    <mergeCell ref="X44:AB44"/>
    <mergeCell ref="AC44:AF44"/>
    <mergeCell ref="AG44:AI44"/>
    <mergeCell ref="AJ44:AM44"/>
    <mergeCell ref="C45:W45"/>
    <mergeCell ref="X45:AB45"/>
    <mergeCell ref="AC45:AF45"/>
    <mergeCell ref="AG45:AI45"/>
    <mergeCell ref="AJ45:AM45"/>
    <mergeCell ref="C56:W56"/>
    <mergeCell ref="X56:AB56"/>
    <mergeCell ref="AC56:AF56"/>
    <mergeCell ref="AG56:AI56"/>
    <mergeCell ref="AJ56:AM56"/>
    <mergeCell ref="C63:W63"/>
    <mergeCell ref="X63:AB63"/>
    <mergeCell ref="AC63:AF63"/>
    <mergeCell ref="AG63:AI63"/>
    <mergeCell ref="AJ63:AM63"/>
    <mergeCell ref="C85:W85"/>
    <mergeCell ref="X85:AB85"/>
    <mergeCell ref="AC85:AF85"/>
    <mergeCell ref="AG85:AI85"/>
    <mergeCell ref="AJ85:AM85"/>
    <mergeCell ref="C86:W86"/>
    <mergeCell ref="X86:AB86"/>
    <mergeCell ref="AC86:AF86"/>
    <mergeCell ref="AG86:AI86"/>
    <mergeCell ref="AJ86:AM86"/>
    <mergeCell ref="AC74:AF74"/>
    <mergeCell ref="AG74:AI74"/>
    <mergeCell ref="AJ74:AM74"/>
    <mergeCell ref="C81:W81"/>
    <mergeCell ref="X81:AB81"/>
    <mergeCell ref="AC81:AF81"/>
    <mergeCell ref="AG81:AI81"/>
    <mergeCell ref="AJ81:AM81"/>
    <mergeCell ref="C84:W84"/>
    <mergeCell ref="X84:AB84"/>
    <mergeCell ref="AC84:AF84"/>
    <mergeCell ref="AG84:AI84"/>
    <mergeCell ref="AJ84:AM84"/>
    <mergeCell ref="AC75:AF75"/>
    <mergeCell ref="AG75:AI75"/>
    <mergeCell ref="AJ75:AM75"/>
    <mergeCell ref="C60:W60"/>
    <mergeCell ref="X60:AB60"/>
    <mergeCell ref="C72:W72"/>
    <mergeCell ref="X72:AB72"/>
    <mergeCell ref="AC72:AF72"/>
    <mergeCell ref="AG72:AI72"/>
    <mergeCell ref="AJ72:AM72"/>
    <mergeCell ref="X68:AB68"/>
    <mergeCell ref="AC68:AF68"/>
    <mergeCell ref="AG68:AI68"/>
    <mergeCell ref="AJ68:AM68"/>
    <mergeCell ref="C69:W69"/>
    <mergeCell ref="X71:AB71"/>
    <mergeCell ref="AC71:AF71"/>
    <mergeCell ref="AG71:AI71"/>
    <mergeCell ref="AJ71:AM71"/>
    <mergeCell ref="C51:W51"/>
    <mergeCell ref="X51:AB51"/>
    <mergeCell ref="AC51:AF51"/>
    <mergeCell ref="AG51:AI51"/>
    <mergeCell ref="AJ51:AM51"/>
    <mergeCell ref="C52:W52"/>
    <mergeCell ref="X52:AB52"/>
    <mergeCell ref="AC52:AF52"/>
    <mergeCell ref="AG52:AI52"/>
    <mergeCell ref="AJ52:AM52"/>
    <mergeCell ref="C49:W49"/>
    <mergeCell ref="X49:AB49"/>
    <mergeCell ref="AC49:AF49"/>
    <mergeCell ref="AG49:AI49"/>
    <mergeCell ref="AJ49:AM49"/>
    <mergeCell ref="C50:W50"/>
    <mergeCell ref="X50:AB50"/>
    <mergeCell ref="AC50:AF50"/>
    <mergeCell ref="AG50:AI50"/>
    <mergeCell ref="AJ50:AM50"/>
    <mergeCell ref="C77:W77"/>
    <mergeCell ref="X77:AB77"/>
    <mergeCell ref="AC77:AF77"/>
    <mergeCell ref="AG77:AI77"/>
    <mergeCell ref="AJ77:AM77"/>
    <mergeCell ref="C79:W79"/>
    <mergeCell ref="X79:AB79"/>
    <mergeCell ref="AC79:AF79"/>
    <mergeCell ref="AG79:AI79"/>
    <mergeCell ref="AJ79:AM79"/>
    <mergeCell ref="C48:W48"/>
    <mergeCell ref="X48:AB48"/>
    <mergeCell ref="AC48:AF48"/>
    <mergeCell ref="AG48:AI48"/>
    <mergeCell ref="AJ48:AM48"/>
    <mergeCell ref="C36:W37"/>
    <mergeCell ref="X36:AB37"/>
    <mergeCell ref="AC36:AF37"/>
    <mergeCell ref="AG36:AI37"/>
    <mergeCell ref="AJ36:AM37"/>
    <mergeCell ref="C42:W42"/>
    <mergeCell ref="X42:AB42"/>
    <mergeCell ref="AC42:AF42"/>
    <mergeCell ref="AG42:AI42"/>
    <mergeCell ref="AJ42:AM42"/>
    <mergeCell ref="C43:W43"/>
    <mergeCell ref="X43:AB43"/>
    <mergeCell ref="AC43:AF43"/>
    <mergeCell ref="AG43:AI43"/>
    <mergeCell ref="AJ43:AM43"/>
    <mergeCell ref="C46:W46"/>
    <mergeCell ref="X46:AB46"/>
    <mergeCell ref="AC46:AF46"/>
    <mergeCell ref="AG46:AI46"/>
    <mergeCell ref="C38:W39"/>
    <mergeCell ref="X38:AB39"/>
    <mergeCell ref="AC38:AF39"/>
    <mergeCell ref="AG38:AI39"/>
    <mergeCell ref="AJ38:AM39"/>
    <mergeCell ref="C40:W41"/>
    <mergeCell ref="X40:AB41"/>
    <mergeCell ref="AC40:AF41"/>
    <mergeCell ref="AG40:AI41"/>
    <mergeCell ref="AJ40:AM41"/>
    <mergeCell ref="L529:AB529"/>
    <mergeCell ref="AC529:AF529"/>
    <mergeCell ref="AG529:AI529"/>
    <mergeCell ref="AJ529:AK529"/>
    <mergeCell ref="AL529:AN529"/>
    <mergeCell ref="AC526:AN526"/>
    <mergeCell ref="AC527:AI527"/>
    <mergeCell ref="AJ527:AN527"/>
    <mergeCell ref="L528:AB528"/>
    <mergeCell ref="AC528:AF528"/>
    <mergeCell ref="AG528:AI528"/>
    <mergeCell ref="AJ528:AK528"/>
    <mergeCell ref="AL528:AN528"/>
    <mergeCell ref="C513:S513"/>
    <mergeCell ref="T513:Z513"/>
    <mergeCell ref="AA513:AC513"/>
    <mergeCell ref="AD513:AG513"/>
    <mergeCell ref="AH513:AM513"/>
    <mergeCell ref="C514:S514"/>
    <mergeCell ref="T514:Z514"/>
    <mergeCell ref="AA514:AC514"/>
    <mergeCell ref="AD514:AG514"/>
    <mergeCell ref="AH514:AM514"/>
    <mergeCell ref="C515:S515"/>
    <mergeCell ref="T515:Z515"/>
    <mergeCell ref="AA515:AC515"/>
    <mergeCell ref="AD515:AG515"/>
    <mergeCell ref="AH515:AM515"/>
    <mergeCell ref="L519:AB527"/>
    <mergeCell ref="AC519:AH519"/>
    <mergeCell ref="AI519:AN519"/>
    <mergeCell ref="AC520:AN520"/>
    <mergeCell ref="AC521:AF521"/>
    <mergeCell ref="AG521:AK521"/>
    <mergeCell ref="AL521:AN521"/>
    <mergeCell ref="AC522:AN522"/>
    <mergeCell ref="AC523:AN524"/>
    <mergeCell ref="AC525:AF525"/>
    <mergeCell ref="AG525:AK525"/>
    <mergeCell ref="AL525:AN525"/>
    <mergeCell ref="C509:S509"/>
    <mergeCell ref="T509:Z509"/>
    <mergeCell ref="AA509:AC509"/>
    <mergeCell ref="AD509:AG509"/>
    <mergeCell ref="AH509:AM509"/>
    <mergeCell ref="C510:S510"/>
    <mergeCell ref="T510:Z510"/>
    <mergeCell ref="AA510:AC510"/>
    <mergeCell ref="AD510:AG510"/>
    <mergeCell ref="AH510:AM510"/>
    <mergeCell ref="C511:S511"/>
    <mergeCell ref="T511:Z511"/>
    <mergeCell ref="AA511:AC511"/>
    <mergeCell ref="AD511:AG511"/>
    <mergeCell ref="AH511:AM511"/>
    <mergeCell ref="C512:S512"/>
    <mergeCell ref="T512:Z512"/>
    <mergeCell ref="AA512:AC512"/>
    <mergeCell ref="AD512:AG512"/>
    <mergeCell ref="AH512:AM512"/>
    <mergeCell ref="C505:S505"/>
    <mergeCell ref="T505:Z505"/>
    <mergeCell ref="AA505:AC505"/>
    <mergeCell ref="AD505:AG505"/>
    <mergeCell ref="AH505:AM505"/>
    <mergeCell ref="C506:S506"/>
    <mergeCell ref="T506:Z506"/>
    <mergeCell ref="AA506:AC506"/>
    <mergeCell ref="AD506:AG506"/>
    <mergeCell ref="AH506:AM506"/>
    <mergeCell ref="C507:S507"/>
    <mergeCell ref="T507:Z507"/>
    <mergeCell ref="AA507:AC507"/>
    <mergeCell ref="AD507:AG507"/>
    <mergeCell ref="AH507:AM507"/>
    <mergeCell ref="C508:S508"/>
    <mergeCell ref="T508:Z508"/>
    <mergeCell ref="AA508:AC508"/>
    <mergeCell ref="AD508:AG508"/>
    <mergeCell ref="AH508:AM508"/>
    <mergeCell ref="C501:S501"/>
    <mergeCell ref="T501:Z501"/>
    <mergeCell ref="AA501:AC501"/>
    <mergeCell ref="AD501:AG501"/>
    <mergeCell ref="AH501:AM501"/>
    <mergeCell ref="C502:S502"/>
    <mergeCell ref="T502:Z502"/>
    <mergeCell ref="AA502:AC502"/>
    <mergeCell ref="AD502:AG502"/>
    <mergeCell ref="AH502:AM502"/>
    <mergeCell ref="C503:S503"/>
    <mergeCell ref="T503:Z503"/>
    <mergeCell ref="AA503:AC503"/>
    <mergeCell ref="AD503:AG503"/>
    <mergeCell ref="AH503:AM503"/>
    <mergeCell ref="C504:S504"/>
    <mergeCell ref="T504:Z504"/>
    <mergeCell ref="AA504:AC504"/>
    <mergeCell ref="AD504:AG504"/>
    <mergeCell ref="AH504:AM504"/>
    <mergeCell ref="C497:S497"/>
    <mergeCell ref="T497:Z497"/>
    <mergeCell ref="AA497:AC497"/>
    <mergeCell ref="AD497:AG497"/>
    <mergeCell ref="AH497:AM497"/>
    <mergeCell ref="C498:S498"/>
    <mergeCell ref="T498:Z498"/>
    <mergeCell ref="AA498:AC498"/>
    <mergeCell ref="AD498:AG498"/>
    <mergeCell ref="AH498:AM498"/>
    <mergeCell ref="C499:S499"/>
    <mergeCell ref="T499:Z499"/>
    <mergeCell ref="AA499:AC499"/>
    <mergeCell ref="AD499:AG499"/>
    <mergeCell ref="AH499:AM499"/>
    <mergeCell ref="C500:S500"/>
    <mergeCell ref="T500:Z500"/>
    <mergeCell ref="AA500:AC500"/>
    <mergeCell ref="AD500:AG500"/>
    <mergeCell ref="AH500:AM500"/>
    <mergeCell ref="C493:S493"/>
    <mergeCell ref="T493:Z493"/>
    <mergeCell ref="AA493:AC493"/>
    <mergeCell ref="AD493:AG493"/>
    <mergeCell ref="AH493:AM493"/>
    <mergeCell ref="C494:S494"/>
    <mergeCell ref="T494:Z494"/>
    <mergeCell ref="AA494:AC494"/>
    <mergeCell ref="AD494:AG494"/>
    <mergeCell ref="AH494:AM494"/>
    <mergeCell ref="C495:S495"/>
    <mergeCell ref="T495:Z495"/>
    <mergeCell ref="AA495:AC495"/>
    <mergeCell ref="AD495:AG495"/>
    <mergeCell ref="AH495:AM495"/>
    <mergeCell ref="C496:S496"/>
    <mergeCell ref="T496:Z496"/>
    <mergeCell ref="AA496:AC496"/>
    <mergeCell ref="AD496:AG496"/>
    <mergeCell ref="AH496:AM496"/>
    <mergeCell ref="C489:S489"/>
    <mergeCell ref="T489:Z489"/>
    <mergeCell ref="AA489:AC489"/>
    <mergeCell ref="AD489:AG489"/>
    <mergeCell ref="AH489:AM489"/>
    <mergeCell ref="C490:S490"/>
    <mergeCell ref="T490:Z490"/>
    <mergeCell ref="AA490:AC490"/>
    <mergeCell ref="AD490:AG490"/>
    <mergeCell ref="AH490:AM490"/>
    <mergeCell ref="C491:S491"/>
    <mergeCell ref="T491:Z491"/>
    <mergeCell ref="AA491:AC491"/>
    <mergeCell ref="AD491:AG491"/>
    <mergeCell ref="AH491:AM491"/>
    <mergeCell ref="C492:S492"/>
    <mergeCell ref="T492:Z492"/>
    <mergeCell ref="AA492:AC492"/>
    <mergeCell ref="AD492:AG492"/>
    <mergeCell ref="AH492:AM492"/>
    <mergeCell ref="C485:S485"/>
    <mergeCell ref="T485:Z485"/>
    <mergeCell ref="AA485:AC485"/>
    <mergeCell ref="AD485:AG485"/>
    <mergeCell ref="AH485:AM485"/>
    <mergeCell ref="C486:S486"/>
    <mergeCell ref="T486:Z486"/>
    <mergeCell ref="AA486:AC486"/>
    <mergeCell ref="AD486:AG486"/>
    <mergeCell ref="AH486:AM486"/>
    <mergeCell ref="C487:S487"/>
    <mergeCell ref="T487:Z487"/>
    <mergeCell ref="AA487:AC487"/>
    <mergeCell ref="AD487:AG487"/>
    <mergeCell ref="AH487:AM487"/>
    <mergeCell ref="C488:S488"/>
    <mergeCell ref="T488:Z488"/>
    <mergeCell ref="AA488:AC488"/>
    <mergeCell ref="AD488:AG488"/>
    <mergeCell ref="AH488:AM488"/>
    <mergeCell ref="C481:S481"/>
    <mergeCell ref="T481:Z481"/>
    <mergeCell ref="AA481:AC481"/>
    <mergeCell ref="AD481:AG481"/>
    <mergeCell ref="AH481:AM481"/>
    <mergeCell ref="C482:S482"/>
    <mergeCell ref="T482:Z482"/>
    <mergeCell ref="AA482:AC482"/>
    <mergeCell ref="AD482:AG482"/>
    <mergeCell ref="AH482:AM482"/>
    <mergeCell ref="C483:S483"/>
    <mergeCell ref="T483:Z483"/>
    <mergeCell ref="AA483:AC483"/>
    <mergeCell ref="AD483:AG483"/>
    <mergeCell ref="AH483:AM483"/>
    <mergeCell ref="C484:S484"/>
    <mergeCell ref="T484:Z484"/>
    <mergeCell ref="AA484:AC484"/>
    <mergeCell ref="AD484:AG484"/>
    <mergeCell ref="AH484:AM484"/>
    <mergeCell ref="C480:S480"/>
    <mergeCell ref="T480:Z480"/>
    <mergeCell ref="AA480:AC480"/>
    <mergeCell ref="AD480:AG480"/>
    <mergeCell ref="AH480:AM480"/>
    <mergeCell ref="C478:S478"/>
    <mergeCell ref="T478:Z478"/>
    <mergeCell ref="AA478:AC478"/>
    <mergeCell ref="AD478:AG478"/>
    <mergeCell ref="AH478:AM478"/>
    <mergeCell ref="AC470:AF470"/>
    <mergeCell ref="AG470:AK470"/>
    <mergeCell ref="AL470:AN470"/>
    <mergeCell ref="L464:AB472"/>
    <mergeCell ref="AC464:AH464"/>
    <mergeCell ref="AI464:AN464"/>
    <mergeCell ref="AC465:AN465"/>
    <mergeCell ref="AC466:AF466"/>
    <mergeCell ref="C479:S479"/>
    <mergeCell ref="T479:Z479"/>
    <mergeCell ref="AA479:AC479"/>
    <mergeCell ref="AD479:AG479"/>
    <mergeCell ref="AH479:AM479"/>
    <mergeCell ref="L474:AB474"/>
    <mergeCell ref="AC474:AF474"/>
    <mergeCell ref="AG474:AI474"/>
    <mergeCell ref="AJ474:AK474"/>
    <mergeCell ref="AL474:AN474"/>
    <mergeCell ref="AJ57:AM57"/>
    <mergeCell ref="C58:W58"/>
    <mergeCell ref="X58:AB58"/>
    <mergeCell ref="AC58:AF58"/>
    <mergeCell ref="AG58:AI58"/>
    <mergeCell ref="AJ58:AM58"/>
    <mergeCell ref="B476:B477"/>
    <mergeCell ref="C476:S477"/>
    <mergeCell ref="T476:Z477"/>
    <mergeCell ref="AA476:AC477"/>
    <mergeCell ref="AD476:AG477"/>
    <mergeCell ref="AC471:AN471"/>
    <mergeCell ref="AC472:AI472"/>
    <mergeCell ref="AJ472:AN472"/>
    <mergeCell ref="L473:AB473"/>
    <mergeCell ref="AC473:AF473"/>
    <mergeCell ref="AG473:AI473"/>
    <mergeCell ref="AJ473:AK473"/>
    <mergeCell ref="AL473:AN473"/>
    <mergeCell ref="AH476:AM477"/>
    <mergeCell ref="AG466:AK466"/>
    <mergeCell ref="AL466:AN466"/>
    <mergeCell ref="AC467:AN467"/>
    <mergeCell ref="AC468:AN469"/>
    <mergeCell ref="C76:W76"/>
    <mergeCell ref="X76:AB76"/>
    <mergeCell ref="AC76:AF76"/>
    <mergeCell ref="AG76:AI76"/>
    <mergeCell ref="AJ76:AM76"/>
    <mergeCell ref="C65:W65"/>
    <mergeCell ref="X65:AB65"/>
    <mergeCell ref="AC65:AF65"/>
    <mergeCell ref="AG65:AI65"/>
    <mergeCell ref="AJ65:AM65"/>
    <mergeCell ref="C66:W66"/>
    <mergeCell ref="X66:AB66"/>
    <mergeCell ref="AC66:AF66"/>
    <mergeCell ref="AG66:AI66"/>
    <mergeCell ref="AJ66:AM66"/>
    <mergeCell ref="C67:W67"/>
    <mergeCell ref="X67:AB67"/>
    <mergeCell ref="AC67:AF67"/>
    <mergeCell ref="AG67:AI67"/>
    <mergeCell ref="AJ67:AM67"/>
    <mergeCell ref="C68:W68"/>
    <mergeCell ref="C71:W71"/>
    <mergeCell ref="C74:W74"/>
    <mergeCell ref="X74:AB74"/>
    <mergeCell ref="AC82:AF82"/>
    <mergeCell ref="AG82:AI82"/>
    <mergeCell ref="AJ82:AM82"/>
    <mergeCell ref="C83:W83"/>
    <mergeCell ref="X83:AB83"/>
    <mergeCell ref="AC83:AF83"/>
    <mergeCell ref="AG83:AI83"/>
    <mergeCell ref="AJ83:AM83"/>
    <mergeCell ref="C78:W78"/>
    <mergeCell ref="X78:AB78"/>
    <mergeCell ref="AC78:AF78"/>
    <mergeCell ref="AG78:AI78"/>
    <mergeCell ref="AJ78:AM78"/>
    <mergeCell ref="AJ89:AM89"/>
    <mergeCell ref="C87:W87"/>
    <mergeCell ref="X87:AB87"/>
    <mergeCell ref="AC87:AF87"/>
    <mergeCell ref="AG87:AI87"/>
    <mergeCell ref="AJ87:AM87"/>
    <mergeCell ref="C53:W53"/>
    <mergeCell ref="X53:AB53"/>
    <mergeCell ref="AC53:AF53"/>
    <mergeCell ref="AG53:AI53"/>
    <mergeCell ref="C54:W54"/>
    <mergeCell ref="X54:AB54"/>
    <mergeCell ref="AC54:AF54"/>
    <mergeCell ref="AG54:AI54"/>
    <mergeCell ref="C55:W55"/>
    <mergeCell ref="X55:AB55"/>
    <mergeCell ref="AC55:AF55"/>
    <mergeCell ref="AG55:AI55"/>
    <mergeCell ref="C57:W57"/>
    <mergeCell ref="X57:AB57"/>
    <mergeCell ref="AC57:AF57"/>
    <mergeCell ref="AG57:AI57"/>
    <mergeCell ref="C82:W82"/>
    <mergeCell ref="X82:AB82"/>
    <mergeCell ref="B34:B35"/>
    <mergeCell ref="C34:W35"/>
    <mergeCell ref="X34:AB35"/>
    <mergeCell ref="AC34:AF35"/>
    <mergeCell ref="AG34:AI35"/>
    <mergeCell ref="AJ34:AM35"/>
    <mergeCell ref="AG70:AI70"/>
    <mergeCell ref="AJ70:AM70"/>
    <mergeCell ref="C80:W80"/>
    <mergeCell ref="X80:AB80"/>
    <mergeCell ref="AC80:AF80"/>
    <mergeCell ref="AG80:AI80"/>
    <mergeCell ref="AJ80:AM80"/>
    <mergeCell ref="B36:B37"/>
    <mergeCell ref="B38:B39"/>
    <mergeCell ref="B40:B41"/>
    <mergeCell ref="C59:W59"/>
    <mergeCell ref="X59:AB59"/>
    <mergeCell ref="AC59:AF59"/>
    <mergeCell ref="AG59:AI59"/>
    <mergeCell ref="AJ59:AM59"/>
    <mergeCell ref="AJ53:AM53"/>
    <mergeCell ref="AJ54:AM54"/>
    <mergeCell ref="AJ55:AM55"/>
  </mergeCells>
  <pageMargins left="0.48" right="0.16" top="0.38" bottom="0.23" header="0.3" footer="0.1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amiran</dc:creator>
  <cp:lastModifiedBy>Levan Tsiklauri</cp:lastModifiedBy>
  <cp:lastPrinted>2018-08-10T10:06:14Z</cp:lastPrinted>
  <dcterms:created xsi:type="dcterms:W3CDTF">2010-08-21T06:11:46Z</dcterms:created>
  <dcterms:modified xsi:type="dcterms:W3CDTF">2018-08-13T11:47:24Z</dcterms:modified>
</cp:coreProperties>
</file>