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71-BID-18 კაბელის შეცვლის მომსახურეობა\"/>
    </mc:Choice>
  </mc:AlternateContent>
  <bookViews>
    <workbookView xWindow="0" yWindow="0" windowWidth="28800" windowHeight="12330"/>
  </bookViews>
  <sheets>
    <sheet name="საერთო" sheetId="1" r:id="rId1"/>
    <sheet name="N1" sheetId="2" r:id="rId2"/>
    <sheet name="N1 (2)" sheetId="3" r:id="rId3"/>
    <sheet name="N1 (3)" sheetId="4" r:id="rId4"/>
    <sheet name="N1 (4)" sheetId="5" r:id="rId5"/>
    <sheet name="N1 (5)" sheetId="6" r:id="rId6"/>
    <sheet name="N1 (6)" sheetId="7" r:id="rId7"/>
    <sheet name="N1 (7)" sheetId="8" r:id="rId8"/>
    <sheet name="N1 (8)" sheetId="9" r:id="rId9"/>
    <sheet name="N1 (9)" sheetId="10" r:id="rId10"/>
    <sheet name="N1 (10)" sheetId="11" r:id="rId11"/>
    <sheet name="N1 (11)" sheetId="12" r:id="rId12"/>
    <sheet name="N1 (12)" sheetId="13" r:id="rId13"/>
    <sheet name="N1 (13)" sheetId="14" r:id="rId14"/>
  </sheets>
  <definedNames>
    <definedName name="_xlnm._FilterDatabase" localSheetId="1" hidden="1">'N1'!$A$6:$K$23</definedName>
    <definedName name="_xlnm._FilterDatabase" localSheetId="10" hidden="1">'N1 (10)'!$A$6:$K$18</definedName>
    <definedName name="_xlnm._FilterDatabase" localSheetId="11" hidden="1">'N1 (11)'!$A$6:$K$18</definedName>
    <definedName name="_xlnm._FilterDatabase" localSheetId="12" hidden="1">'N1 (12)'!$A$6:$K$16</definedName>
    <definedName name="_xlnm._FilterDatabase" localSheetId="13" hidden="1">'N1 (13)'!$A$6:$K$16</definedName>
    <definedName name="_xlnm._FilterDatabase" localSheetId="2" hidden="1">'N1 (2)'!$A$6:$K$6</definedName>
    <definedName name="_xlnm._FilterDatabase" localSheetId="3" hidden="1">'N1 (3)'!$A$7:$K$14</definedName>
    <definedName name="_xlnm._FilterDatabase" localSheetId="4" hidden="1">'N1 (4)'!$A$6:$K$13</definedName>
    <definedName name="_xlnm._FilterDatabase" localSheetId="5" hidden="1">'N1 (5)'!$A$6:$K$14</definedName>
    <definedName name="_xlnm._FilterDatabase" localSheetId="6" hidden="1">'N1 (6)'!$A$6:$K$14</definedName>
    <definedName name="_xlnm._FilterDatabase" localSheetId="7" hidden="1">'N1 (7)'!$A$6:$K$14</definedName>
    <definedName name="_xlnm._FilterDatabase" localSheetId="8" hidden="1">'N1 (8)'!$A$6:$K$15</definedName>
    <definedName name="_xlnm._FilterDatabase" localSheetId="9" hidden="1">'N1 (9)'!$A$6:$K$18</definedName>
    <definedName name="_xlnm.Print_Area" localSheetId="1">'N1'!$A$1:$K$23</definedName>
    <definedName name="_xlnm.Print_Area" localSheetId="10">'N1 (10)'!$A$1:$K$19</definedName>
    <definedName name="_xlnm.Print_Area" localSheetId="11">'N1 (11)'!$A$1:$K$18</definedName>
    <definedName name="_xlnm.Print_Area" localSheetId="12">'N1 (12)'!$A$1:$K$22</definedName>
    <definedName name="_xlnm.Print_Area" localSheetId="13">'N1 (13)'!$A$1:$K$17</definedName>
    <definedName name="_xlnm.Print_Area" localSheetId="2">'N1 (2)'!$A$1:$K$14</definedName>
    <definedName name="_xlnm.Print_Area" localSheetId="3">'N1 (3)'!$A$1:$K$15</definedName>
    <definedName name="_xlnm.Print_Area" localSheetId="4">'N1 (4)'!$A$1:$K$19</definedName>
    <definedName name="_xlnm.Print_Area" localSheetId="5">'N1 (5)'!$A$1:$K$20</definedName>
    <definedName name="_xlnm.Print_Area" localSheetId="6">'N1 (6)'!$A$1:$K$15</definedName>
    <definedName name="_xlnm.Print_Area" localSheetId="7">'N1 (7)'!$A$1:$K$15</definedName>
    <definedName name="_xlnm.Print_Area" localSheetId="8">'N1 (8)'!$A$1:$K$16</definedName>
    <definedName name="_xlnm.Print_Area" localSheetId="9">'N1 (9)'!$A$1:$K$18</definedName>
    <definedName name="_xlnm.Print_Titles" localSheetId="1">'N1'!$4:$6</definedName>
    <definedName name="_xlnm.Print_Titles" localSheetId="10">'N1 (10)'!$6:$6</definedName>
    <definedName name="_xlnm.Print_Titles" localSheetId="11">'N1 (11)'!$6:$6</definedName>
    <definedName name="_xlnm.Print_Titles" localSheetId="12">'N1 (12)'!$6:$6</definedName>
    <definedName name="_xlnm.Print_Titles" localSheetId="13">'N1 (13)'!$6:$6</definedName>
    <definedName name="_xlnm.Print_Titles" localSheetId="2">'N1 (2)'!$6:$6</definedName>
    <definedName name="_xlnm.Print_Titles" localSheetId="3">'N1 (3)'!$7:$7</definedName>
    <definedName name="_xlnm.Print_Titles" localSheetId="4">'N1 (4)'!$6:$6</definedName>
    <definedName name="_xlnm.Print_Titles" localSheetId="5">'N1 (5)'!$6:$6</definedName>
    <definedName name="_xlnm.Print_Titles" localSheetId="6">'N1 (6)'!$6:$6</definedName>
    <definedName name="_xlnm.Print_Titles" localSheetId="7">'N1 (7)'!$6:$6</definedName>
    <definedName name="_xlnm.Print_Titles" localSheetId="8">'N1 (8)'!$6:$6</definedName>
    <definedName name="_xlnm.Print_Titles" localSheetId="9">'N1 (9)'!$6:$6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9" l="1"/>
</calcChain>
</file>

<file path=xl/sharedStrings.xml><?xml version="1.0" encoding="utf-8"?>
<sst xmlns="http://schemas.openxmlformats.org/spreadsheetml/2006/main" count="536" uniqueCount="126">
  <si>
    <t>ზაჰეს1-ის წყალმიმღები კამერის ელმომარაგება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</si>
  <si>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</si>
  <si>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</si>
  <si>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</si>
  <si>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</si>
  <si>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</si>
  <si>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</si>
  <si>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</si>
  <si>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</si>
  <si>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</si>
  <si>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</si>
  <si>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</si>
  <si>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</si>
  <si>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VI კატ. გრუნტის დამუშავება პნევმოჩაქუჩით, გვერდზე დაყრა</t>
  </si>
  <si>
    <t>მ3</t>
  </si>
  <si>
    <t>ზედმეტი გრუნტის ადგილზე მოსწორება, დატკეპნა</t>
  </si>
  <si>
    <t>ბეტონის წერტილოვანი საძირკვლების მოწყობა, ბეტონის მარკა მარკა B-22.5 (მ-300) (15 ცალი)</t>
  </si>
  <si>
    <t>თვითმზიდი კაბელისთვის ლითონის სვეტების მოწყობა (15 ცალი)</t>
  </si>
  <si>
    <t>ტ</t>
  </si>
  <si>
    <t>ლითონის სვეტი დ=102/4 მმ (15 ცალი)</t>
  </si>
  <si>
    <t>მ</t>
  </si>
  <si>
    <t>ლითონის სვეტი დ=89/4 მმ (15 ცალი)</t>
  </si>
  <si>
    <r>
      <t>ფოლადის ფურცელი 200</t>
    </r>
    <r>
      <rPr>
        <sz val="12"/>
        <rFont val="Arial"/>
        <family val="2"/>
        <charset val="204"/>
      </rPr>
      <t>X</t>
    </r>
    <r>
      <rPr>
        <sz val="12"/>
        <rFont val="Sylfaen"/>
        <family val="1"/>
        <charset val="204"/>
      </rPr>
      <t>200X10 მმ</t>
    </r>
  </si>
  <si>
    <r>
      <t>ფოლადის ფურცელი 95</t>
    </r>
    <r>
      <rPr>
        <sz val="12"/>
        <rFont val="Arial"/>
        <family val="2"/>
        <charset val="204"/>
      </rPr>
      <t>X</t>
    </r>
    <r>
      <rPr>
        <sz val="12"/>
        <rFont val="Sylfaen"/>
        <family val="1"/>
        <charset val="204"/>
      </rPr>
      <t>95X4 მმ</t>
    </r>
  </si>
  <si>
    <t>არმატურა დ=22 მმ</t>
  </si>
  <si>
    <t>არმატურა დ=18 მმ</t>
  </si>
  <si>
    <t>თვითმზიდი იზოლირებული გამტარის საყრდენებზე სამაგრი აქსესუარების (ცალუღი, დამჭერი, დამჭიმი და სხვა) მოწყობა</t>
  </si>
  <si>
    <t>კომპ</t>
  </si>
  <si>
    <t>მაღალი ძაბვის მილაკები გამტარისათვის საყრდენებზე დამაგრების ადგილაზე</t>
  </si>
  <si>
    <t>ც</t>
  </si>
  <si>
    <t>მაღალი ძაბვის მილაკში კაბელი გაძვრენა</t>
  </si>
  <si>
    <t>გალვანიზირებული ფოლადის გლინულა დ=12 მმ, L=2.5 მ</t>
  </si>
  <si>
    <r>
      <t>გალვანიზირებული ზოლოვანას (4</t>
    </r>
    <r>
      <rPr>
        <sz val="12"/>
        <rFont val="Arial"/>
        <family val="2"/>
        <charset val="204"/>
      </rPr>
      <t>X</t>
    </r>
    <r>
      <rPr>
        <sz val="12"/>
        <rFont val="Sylfaen"/>
        <family val="1"/>
        <charset val="204"/>
      </rPr>
      <t>40)მმ მოწყობა</t>
    </r>
  </si>
  <si>
    <r>
      <t>თვითმზიდი იზოლირებული გამტარის მოწყობა (კვ. 3</t>
    </r>
    <r>
      <rPr>
        <sz val="12"/>
        <rFont val="Arial"/>
        <family val="2"/>
        <charset val="204"/>
      </rPr>
      <t>X</t>
    </r>
    <r>
      <rPr>
        <sz val="12"/>
        <rFont val="Sylfaen"/>
        <family val="1"/>
        <charset val="204"/>
      </rPr>
      <t>25)მმ2</t>
    </r>
  </si>
  <si>
    <t>გამანაწილებელი კოლოფის მოწყობა განშტოების ადგილას</t>
  </si>
  <si>
    <t>სულ პირდაპირი ხარჯი</t>
  </si>
  <si>
    <t>დღგ:      18 %</t>
  </si>
  <si>
    <t>%</t>
  </si>
  <si>
    <t>სულ ხარჯთაღრიცხვით</t>
  </si>
  <si>
    <t>ისნის რაიონში, ბერი გაბრიელ სალოსის ქ. 153ბ არსებული წნევის გამაძლიერებელი სატუმბო სადგურის მკვებავი კაბელის შეცვლა</t>
  </si>
  <si>
    <r>
      <t xml:space="preserve">ისნის რაიონში, ბერი გაბრიელ სალოსის ქ.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53ბ არსებული წნევის გამაძლიერებელი სატუმბო სადგურის მკვებავი კაბელის შეცვლა</t>
    </r>
  </si>
  <si>
    <t>III კატ. მიწის მოჭრა ტრანშეი-                                                სთვის ხელით, ერთი კაბელი-                                                   სათვის  გვერძე დაყრით                                 (L=50 მ;  h=0.7მ  )</t>
  </si>
  <si>
    <r>
      <t>მ</t>
    </r>
    <r>
      <rPr>
        <vertAlign val="superscript"/>
        <sz val="12"/>
        <rFont val="Sylfaen"/>
        <family val="1"/>
      </rPr>
      <t>3</t>
    </r>
  </si>
  <si>
    <t>თხრილის შევსება  ადგილობრივი გრუნტით, ხელით  დატკეპნა</t>
  </si>
  <si>
    <t>ზედმეტი გრუნტის მოსწორება ადგილზე  ხელით</t>
  </si>
  <si>
    <r>
      <t>ქვიშ ის ფენის მოწყობა, კაბელის ქვეშ (3.0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</si>
  <si>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>სამფაზა  ავტომატური ამომრთველების 100 ა, 380 ვ.  შეძენა და მონტაჟი</t>
  </si>
  <si>
    <r>
      <t>ალ.  ძარღვებიანი კაბელის შეძენა და მონტაჟი  კვეთით: (5X25)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</si>
  <si>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ალ. საკაბელო დამაბოლოებელი ბუნუკის  შეძენა და მონტაჟი  კვეთით:   25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</si>
  <si>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t>ცალი</t>
  </si>
  <si>
    <t xml:space="preserve">სასიგნალო ლენტის შეძენა და მოწყობა ტრანშეაში </t>
  </si>
  <si>
    <t>ისნის რაიონში, ჭრელაშვილის ქ. 14-ში  არსებული წნევის გამაძლიერებელი სატუმბო სადგურის მკვებავი კაბელის შეცვლა</t>
  </si>
  <si>
    <r>
      <t xml:space="preserve">ისნის რაიონში, ჭრელაშვილის ქ.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</rPr>
      <t>4-ში  არსებული წნევის გამაძლიერებელი სატუმბო სადგურის მკვებავი კაბელის შეცვლა</t>
    </r>
  </si>
  <si>
    <t xml:space="preserve">ფოლადის მილის  საყრდენის  h=(9 მ)  0.4 კვ. შეძენა აწყობა და დაყენება. (ფოლადის მილი d=150 მმ;) (ფოლადის ფურცელი:  (155X155X4) მმ)  (20 ცალი)        </t>
  </si>
  <si>
    <t xml:space="preserve"> საყრდენების  შეღებვა ანტიკოროზიული საღებავით</t>
  </si>
  <si>
    <t>გრუნტში საყრდენების ჩაბეტონება ბეტონით მ-100 ბეტონის მარკა B-7.5</t>
  </si>
  <si>
    <r>
      <t>ალუმინის ძარღვიანი კაბელის СИП შეძენა და მონტაჟი  კვეთით: (5X25)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</si>
  <si>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ალუმინის საკაბელო დამაბოლოებელი ბუნუკის  შეძენა და მონტაჟი  კვეთით:   25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</si>
  <si>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t>თვითმზიდი იზოლირებული გამტარის ლითონის საყრდენზე სამაგრი აქსესუარები</t>
  </si>
  <si>
    <r>
      <t xml:space="preserve">ქ. თბილისში, ლილოს დასახლება, II მიკრ. რაიონი კორპუს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10-ში არსებული წნევის გამაძლიერებელი სატუმბო სადგურის მკვებავი კაბელის შეცვლა</t>
    </r>
  </si>
  <si>
    <t>III კატ. მიწის მოჭრა ტრანშეი-                                                სთვის ხელით, ერთი კაბელი-                                                   სათვის  გვერძე დაყრით                                 (L=150 მ;  h=0.7მ  )</t>
  </si>
  <si>
    <r>
      <t>ქვიშ ის ფენის მოწყობა, კაბელის ქვეშ (9.0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</si>
  <si>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r>
      <t>ალ. ძარღვებიანი კაბელის შეძენა და მონტაჟი  კვეთით: (5X25)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</si>
  <si>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t>ქ. თბილისში მუხიანის II მიკრორაიონში, კორპუს N6-ში არსებული წნევის გამაძლიერებელი სატუმბო სადგურის მკვებავი კაბელის შეცვლა</t>
  </si>
  <si>
    <t>III კატ. მიწის მოჭრა ტრანშეი-                                                სთვის ხელით, ერთი კაბელი-                                                   სათვის  გვერძე დაყრით   (L=100 მ;  h=0.7მ  )</t>
  </si>
  <si>
    <r>
      <t>ქვიშ ის ფენის მოწყობა, კაბელის ქვეშ (6.0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</si>
  <si>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>სამფაზა  ავტომატური ამომრთველების 63 ა, 380 ვ.  შეძენა და მონტაჟი</t>
  </si>
  <si>
    <r>
      <t>ალ. ძარღვებიანი კაბელის შეძენა და მონტაჟი  კვეთით: (5X10)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</si>
  <si>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t>პლასტმასის ორფენიანი                                                                 გოფრირებული მილის შეძენა და მოწყობა   d=32 მმ</t>
  </si>
  <si>
    <t>ქ. თბილისში, მარაბდის ქუჩის ბოლოს (ქობულეთის რეზერვუარი) არსებული რეზერვუარის მკვებავი კაბელის შეცვლა</t>
  </si>
  <si>
    <t>ფოლადის მილის  საყრდენის  h=(9) მ  0.4 კვ. შეძენა აწყობა და დაყენება. (ფოლადის მილი d=150 მმ;) (ფოლადის ფურცელი:  (155X155X4) მმ)                                                                                                                                   (2 ცალი)</t>
  </si>
  <si>
    <t>ერთფაზა  ავტომატური ამომრთველების 63 ა, 220 ვ.  შეძენა და მონტაჟი</t>
  </si>
  <si>
    <r>
      <t>ალუმინის ძარღვიანი კაბელის СИП შეძენა და მონტაჟი  კვეთით: (3X25)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</si>
  <si>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სპილენძის საკაბელო დამაბოლოებელი ბუნუკის  შეძენა და მონტაჟი  კვეთით:   25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</si>
  <si>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 xml:space="preserve">ქ. თბილისში, თოვდორე მღვდლის ქ-ზე 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49 -ში არსებული წნევის გამაძლიერებელი სატუმბო სადგურის მკვებავი კაბელის შეცვლა</t>
    </r>
  </si>
  <si>
    <t xml:space="preserve">ფოლადის მილის  საყრდენის  h=(9) მ  0.4 კვ. შეძენა აწყობა და დაყენება. (ფოლადის მილი d=150 მმ;) (ფოლადის ფურცელი:  (155X155X4) მმ)   (2 ცალი)  </t>
  </si>
  <si>
    <r>
      <t>ალუმინის ძარღვიანი კაბელის СИП შეძენა და მონტაჟი  კვეთით: (5X16)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</si>
  <si>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ალ. საკაბელო დამაბოლოებელი ბუნუკის  შეძენა და მონტაჟი  კვეთით:   16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</si>
  <si>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t>ქ. თბილისში, ნუცუბიძის პლატო V მიკრორაიონი მე-19 კორპუსის მიმდებარედ არსებული რეზერვუარის მკვებავი კაბელის შეცვლა  (ნიშ. 670÷720)</t>
  </si>
  <si>
    <t xml:space="preserve">ფოლადის მილის  საყრდენის  h=(9) მ  0.4 კვ. შეძენა აწყობა და დაყენება. (ფოლადის მილი d=150 მმ;) (ფოლადის ფურცელი:  (155X155X4) მმ)  (2 ცალი)        </t>
  </si>
  <si>
    <t xml:space="preserve">0.22 კვ ელ. გამანაწილებელი კარადა ავტომატური ამომრ-                                  თვე ლებისათვის   6 მოდული-                            ანი შეძენა და მონტაჟი </t>
  </si>
  <si>
    <t xml:space="preserve">ქ. თბილისში, ზემო ფონიჭალის დასახლების თავზე (სამხედრო ნაწილთან) არსებული რეზერვუარის მკვებავი კაბელის შეცვლა </t>
  </si>
  <si>
    <t xml:space="preserve">ფოლადის მილის  საყრდენის  h=(9) მ  0.4 კვ. შეძენა აწყობა და დაყენება. (ფოლადის მილი d=150 მმ;) (ფოლადის ფურცელი:  (155X155X4) მმ)  (4 ცალი)        </t>
  </si>
  <si>
    <t>პლასტმასის ორფენიანი                                                                 გოფრირებული მილის შეძენა და მოწყობა   d=50 მმ</t>
  </si>
  <si>
    <t>პოლიეთილენის კორობის (120X60)მმ ღობის ფილაზე დამაგრება</t>
  </si>
  <si>
    <t xml:space="preserve">პლიეთილენის კორობის სამაგრი დუბელები </t>
  </si>
  <si>
    <t>იზოლირებული სადენის დამჭერი კავები d=50მმ</t>
  </si>
  <si>
    <r>
      <t xml:space="preserve">ქ. თბილისში, გვეტაძის ქ.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10-ში  არსებული წნევის  გამაძლიერებელი სატუმბო სადგურის მკვებავი კაბელის შეცვლა</t>
    </r>
  </si>
  <si>
    <t>ასფალტის საფარის მოხსნა სისქით 10 სმ სანგრევი ჩაქუჩით</t>
  </si>
  <si>
    <t>III კატ. მიწის მოჭრა ტრანშეი-                                                სთვის ხელით, ერთი კაბელი-                                                   სათვის  გვერძე დაყრით                                 (L=70 მ;  h=0.7მ  )</t>
  </si>
  <si>
    <t>ზედმეტი გრუნტის და ასფალტის ნარჩენების                                                                მოსწორება ადგილზე  ხელით</t>
  </si>
  <si>
    <r>
      <t>ქვიშ ის ფენის მოწყობა, კაბელის ქვეშ 4.2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</si>
  <si>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</si>
  <si>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r>
      <t>მ</t>
    </r>
    <r>
      <rPr>
        <vertAlign val="superscript"/>
        <sz val="12"/>
        <rFont val="Sylfaen"/>
        <family val="1"/>
      </rPr>
      <t>2</t>
    </r>
  </si>
  <si>
    <r>
      <t>ალ.  ძარღვებიანი  კაბელის შეძენა და მონტაჟი  კვეთით: (5X25)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</si>
  <si>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t>პლასტმასის სქელკედლიანი მყარი მილის შეძენა და მოწყობა   d=50 მმ</t>
  </si>
  <si>
    <r>
      <t xml:space="preserve">ქ. თბილისში, ნუცუბიძის პლატო, IV მიკრორაიონი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22 კორპუსის მიმდებარედ არსებული წნევის                                                         გამაძლიერებელი სატუმბო სადგურის მკვებავი კაბელის შეცვლა</t>
    </r>
  </si>
  <si>
    <t>IV კატ. მიწის მოჭრა ტრანშეი-                                                სთვის ხელით, ერთი კაბელი-                                                   სათვის  გვერძე დაყრით                                 (L=100 მ;  h=0.7მ  )</t>
  </si>
  <si>
    <r>
      <t>ალ. ძარღვებიანი  კაბელის შეძენა და მონტაჟი  კვეთით: (5X25)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</si>
  <si>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 xml:space="preserve">ქ. თბილისში, ყვარლის ქუჩაზე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64-ში  არსებული წნევის  გამაძლიერებელი სატუმბო სადგურის მკვებავი კაბელის შეცვლა</t>
    </r>
  </si>
  <si>
    <t>III კატ. მიწის მოჭრა ტრანშეი-                                                სთვის ხელით, ერთი კაბელი-                                                   სათვის  გვერძე დაყრით                                 (L=200 მ;  h=0.7მ  )</t>
  </si>
  <si>
    <r>
      <t>ქვიშ ის ფენის მოწყობა, კაბელის ქვეშ (12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</si>
  <si>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r>
      <t>ალუმინის ძარღვებიანი  კაბელის შეძენა და მონტაჟი  კვეთით: (5X10) 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</si>
  <si>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ალ. საკაბელო დამაბოლოებელი ბუნუკის  შეძენა და მონტაჟი  კვეთით:   10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</si>
  <si>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 xml:space="preserve">ქ. თბილისში, ვაზისუბნის დასახლება II მიკრორაიონი კორპუს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  <charset val="204"/>
      </rPr>
      <t>1-ში  არსებული წნევის  გამაძლიერებელი სატუმბო სადგურის მკვებავი კაბელის შეცვლა</t>
    </r>
  </si>
  <si>
    <r>
      <t>ქვიშის ფენის მოწყობა, კაბელის ქვეშ (12.0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</si>
  <si>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>სამფაზა  ავტომატური ამომრთველების 150 ა, 380 ვ.  შეძენა და მონტაჟი</t>
  </si>
  <si>
    <r>
      <t>ალუმინის ძარღვებიანი  კაბელის შეძენა და მონტაჟი  კვეთით: (3X95+1X50)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>0.4 კვ.</t>
    </r>
  </si>
  <si>
    <r>
      <t>ალუმინის  საკაბელო დამაბოლოებელი ბუნუკის  შეძენა და მონტაჟი  კვეთით:   95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</si>
  <si>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t>ლილოს დასახლება, II მიკრ. რაიონი კორპუს 110-ში არსებული წნევის გამაძლიერებელი სატუმბო სადგურის მკვებავი კაბელის შეცვლა</t>
  </si>
  <si>
    <t>მუხიანის II მიკრორაიონში, კორპუს N6-ში არსებული წნევის გამაძლიერებელი სატუმბო სადგურის მკვებავი კაბელის შეცვლა</t>
  </si>
  <si>
    <t>მარაბდის ქუჩის ბოლოს (ქობულეთის რეზერვუარი) არსებული რეზერვუარის მკვებავი კაბელის შეცვლა</t>
  </si>
  <si>
    <t>თოვდორე მღვდლის ქ-ზე  149 -ში არსებული წნევის გამაძლიერებელი სატუმბო სადგურის მკვებავი კაბელის შეცვლა</t>
  </si>
  <si>
    <t>ნუცუბიძის პლატო V მიკრორაიონი მე-19 კორპუსის მიმდებარედ არსებული რეზერვუარის მკვებავი კაბელის შეცვლა  (ნიშ. 670÷720)</t>
  </si>
  <si>
    <t xml:space="preserve">ზემო ფონიჭალის დასახლების თავზე (სამხედრო ნაწილთან) არსებული რეზერვუარის მკვებავი კაბელის შეცვლა </t>
  </si>
  <si>
    <t>გვეტაძის ქ. 110-ში  არსებული წნევის  გამაძლიერებელი სატუმბო სადგურის მკვებავი კაბელის შეცვლა</t>
  </si>
  <si>
    <t>ნუცუბიძის პლატო, IV მიკრორაიონი 122 კორპუსის მიმდებარედ არსებული წნევის გამაძლიერებელი სატუმბო სადგურის მკვებავი კაბელის შეცვლა</t>
  </si>
  <si>
    <t>ყვარლის ქუჩაზე 164-ში  არსებული წნევის  გამაძლიერებელი სატუმბო სადგურის მკვებავი კაბელის შეცვლა</t>
  </si>
  <si>
    <t>ვაზისუბნის დასახლება II მიკრორაიონი კორპუს 11-ში  არსებული წნევის  გამაძლიერებელი სატუმბო სადგურის მკვებავი კაბელის შეცვლა</t>
  </si>
  <si>
    <t>სამუშაოს დასახელება</t>
  </si>
  <si>
    <t>ღირებულება დღგ-ს ჩათვლით (ლარი)</t>
  </si>
  <si>
    <t>ჯამური ღირებულება დღგ-ს ჩათვლით ლარი</t>
  </si>
  <si>
    <t>შესრულების ვადა (კალენდარული დღე)</t>
  </si>
  <si>
    <t>გადახდის პირობა</t>
  </si>
  <si>
    <t>#</t>
  </si>
  <si>
    <t xml:space="preserve">071-BID-18  კონკურსი ჯორჯიან უოთერ ენდ ფაუერის სხვადასხვა ობიექტებზე კაბელის შეცვლის მომსახურების შესყიდვის თაობაზე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</si>
</sst>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cadNusx"/>
    </font>
    <font>
      <sz val="12"/>
      <name val="Sylfaen"/>
      <family val="1"/>
    </font>
    <font>
      <b/>
      <sz val="12"/>
      <name val="# Grigolia"/>
      <family val="2"/>
    </font>
    <font>
      <vertAlign val="superscript"/>
      <sz val="12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152">
    <xf numFmtId="0" fontId="0" fillId="0" borderId="0" xfId="0"/>
    <xf numFmtId="0" fontId="3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2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 wrapText="1"/>
    </xf>
    <xf numFmtId="165" fontId="4" fillId="2" borderId="12" xfId="1" applyNumberFormat="1" applyFont="1" applyFill="1" applyBorder="1" applyAlignment="1">
      <alignment horizontal="center" vertical="center"/>
    </xf>
    <xf numFmtId="166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/>
    </xf>
    <xf numFmtId="1" fontId="6" fillId="2" borderId="12" xfId="1" applyNumberFormat="1" applyFont="1" applyFill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vertical="center" wrapText="1"/>
    </xf>
    <xf numFmtId="0" fontId="3" fillId="2" borderId="15" xfId="1" applyFont="1" applyFill="1" applyBorder="1" applyAlignment="1">
      <alignment horizontal="center" vertical="center"/>
    </xf>
    <xf numFmtId="2" fontId="3" fillId="2" borderId="15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vertical="center"/>
    </xf>
    <xf numFmtId="0" fontId="4" fillId="2" borderId="16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3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 wrapText="1"/>
    </xf>
    <xf numFmtId="0" fontId="8" fillId="2" borderId="12" xfId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1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65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>
      <alignment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165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2" fontId="8" fillId="2" borderId="12" xfId="0" applyNumberFormat="1" applyFont="1" applyFill="1" applyBorder="1" applyAlignment="1" applyProtection="1">
      <alignment horizontal="center" vertical="center"/>
      <protection locked="0"/>
    </xf>
    <xf numFmtId="165" fontId="8" fillId="2" borderId="12" xfId="0" applyNumberFormat="1" applyFont="1" applyFill="1" applyBorder="1" applyAlignment="1" applyProtection="1">
      <alignment horizontal="center" vertical="center"/>
      <protection locked="0"/>
    </xf>
    <xf numFmtId="2" fontId="8" fillId="2" borderId="13" xfId="0" applyNumberFormat="1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11" fillId="3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2" fontId="8" fillId="2" borderId="22" xfId="0" applyNumberFormat="1" applyFont="1" applyFill="1" applyBorder="1" applyAlignment="1">
      <alignment horizontal="center" vertical="center"/>
    </xf>
    <xf numFmtId="2" fontId="8" fillId="2" borderId="23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vertical="center" wrapText="1"/>
    </xf>
    <xf numFmtId="164" fontId="7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0" xfId="0" applyNumberFormat="1" applyFont="1" applyFill="1" applyAlignment="1" applyProtection="1">
      <alignment vertical="center"/>
      <protection locked="0"/>
    </xf>
    <xf numFmtId="165" fontId="8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Alignment="1">
      <alignment vertical="center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2" fontId="11" fillId="2" borderId="0" xfId="0" applyNumberFormat="1" applyFont="1" applyFill="1" applyBorder="1" applyAlignment="1" applyProtection="1">
      <alignment horizontal="center" vertical="center"/>
      <protection locked="0"/>
    </xf>
    <xf numFmtId="165" fontId="11" fillId="2" borderId="0" xfId="0" applyNumberFormat="1" applyFont="1" applyFill="1" applyBorder="1" applyAlignment="1" applyProtection="1">
      <alignment horizontal="center" vertical="center"/>
      <protection locked="0"/>
    </xf>
    <xf numFmtId="1" fontId="11" fillId="2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8" fillId="2" borderId="0" xfId="2" applyFont="1" applyFill="1" applyBorder="1" applyAlignment="1" applyProtection="1">
      <alignment vertical="center" wrapText="1"/>
      <protection locked="0"/>
    </xf>
    <xf numFmtId="2" fontId="8" fillId="2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vertical="center" wrapText="1"/>
      <protection locked="0"/>
    </xf>
    <xf numFmtId="0" fontId="8" fillId="2" borderId="22" xfId="0" applyFont="1" applyFill="1" applyBorder="1" applyAlignment="1" applyProtection="1">
      <alignment horizontal="center" vertical="center"/>
      <protection locked="0"/>
    </xf>
    <xf numFmtId="2" fontId="8" fillId="2" borderId="22" xfId="0" applyNumberFormat="1" applyFont="1" applyFill="1" applyBorder="1" applyAlignment="1" applyProtection="1">
      <alignment horizontal="center" vertical="center"/>
      <protection locked="0"/>
    </xf>
    <xf numFmtId="2" fontId="8" fillId="2" borderId="23" xfId="0" applyNumberFormat="1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>
      <selection activeCell="C24" sqref="C24"/>
    </sheetView>
  </sheetViews>
  <sheetFormatPr defaultRowHeight="15" x14ac:dyDescent="0.25"/>
  <cols>
    <col min="3" max="3" width="130.25" bestFit="1" customWidth="1"/>
    <col min="4" max="4" width="20.875" customWidth="1"/>
  </cols>
  <sheetData>
    <row r="2" spans="2:10" ht="23.25" customHeight="1" x14ac:dyDescent="0.25">
      <c r="B2" s="151" t="s">
        <v>125</v>
      </c>
      <c r="C2" s="151"/>
      <c r="D2" s="151"/>
    </row>
    <row r="3" spans="2:10" ht="30" x14ac:dyDescent="0.25">
      <c r="B3" s="126" t="s">
        <v>124</v>
      </c>
      <c r="C3" s="129" t="s">
        <v>119</v>
      </c>
      <c r="D3" s="128" t="s">
        <v>120</v>
      </c>
      <c r="E3" s="125"/>
      <c r="F3" s="125"/>
      <c r="G3" s="125"/>
      <c r="H3" s="125"/>
      <c r="I3" s="125"/>
      <c r="J3" s="125"/>
    </row>
    <row r="4" spans="2:10" x14ac:dyDescent="0.25">
      <c r="B4" s="126">
        <v>1</v>
      </c>
      <c r="C4" s="127" t="s">
        <v>0</v>
      </c>
      <c r="D4" s="126"/>
    </row>
    <row r="5" spans="2:10" x14ac:dyDescent="0.25">
      <c r="B5" s="126">
        <v>2</v>
      </c>
      <c r="C5" s="127" t="s">
        <v>39</v>
      </c>
      <c r="D5" s="126"/>
    </row>
    <row r="6" spans="2:10" x14ac:dyDescent="0.25">
      <c r="B6" s="126">
        <v>3</v>
      </c>
      <c r="C6" s="127" t="s">
        <v>51</v>
      </c>
      <c r="D6" s="126"/>
    </row>
    <row r="7" spans="2:10" x14ac:dyDescent="0.25">
      <c r="B7" s="126">
        <v>4</v>
      </c>
      <c r="C7" s="127" t="s">
        <v>109</v>
      </c>
      <c r="D7" s="126"/>
    </row>
    <row r="8" spans="2:10" x14ac:dyDescent="0.25">
      <c r="B8" s="126">
        <v>5</v>
      </c>
      <c r="C8" s="127" t="s">
        <v>110</v>
      </c>
      <c r="D8" s="126"/>
    </row>
    <row r="9" spans="2:10" x14ac:dyDescent="0.25">
      <c r="B9" s="126">
        <v>6</v>
      </c>
      <c r="C9" s="127" t="s">
        <v>111</v>
      </c>
      <c r="D9" s="126"/>
    </row>
    <row r="10" spans="2:10" x14ac:dyDescent="0.25">
      <c r="B10" s="126">
        <v>7</v>
      </c>
      <c r="C10" s="127" t="s">
        <v>112</v>
      </c>
      <c r="D10" s="126"/>
    </row>
    <row r="11" spans="2:10" x14ac:dyDescent="0.25">
      <c r="B11" s="126">
        <v>8</v>
      </c>
      <c r="C11" s="127" t="s">
        <v>113</v>
      </c>
      <c r="D11" s="126"/>
    </row>
    <row r="12" spans="2:10" x14ac:dyDescent="0.25">
      <c r="B12" s="126">
        <v>9</v>
      </c>
      <c r="C12" s="127" t="s">
        <v>114</v>
      </c>
      <c r="D12" s="126"/>
    </row>
    <row r="13" spans="2:10" x14ac:dyDescent="0.25">
      <c r="B13" s="126">
        <v>10</v>
      </c>
      <c r="C13" s="127" t="s">
        <v>115</v>
      </c>
      <c r="D13" s="126"/>
    </row>
    <row r="14" spans="2:10" x14ac:dyDescent="0.25">
      <c r="B14" s="126">
        <v>11</v>
      </c>
      <c r="C14" s="127" t="s">
        <v>116</v>
      </c>
      <c r="D14" s="126"/>
    </row>
    <row r="15" spans="2:10" x14ac:dyDescent="0.25">
      <c r="B15" s="126">
        <v>12</v>
      </c>
      <c r="C15" s="127" t="s">
        <v>117</v>
      </c>
      <c r="D15" s="126"/>
    </row>
    <row r="16" spans="2:10" x14ac:dyDescent="0.25">
      <c r="B16" s="126">
        <v>13</v>
      </c>
      <c r="C16" s="127" t="s">
        <v>118</v>
      </c>
      <c r="D16" s="126"/>
    </row>
    <row r="17" spans="2:4" ht="30.75" customHeight="1" x14ac:dyDescent="0.25">
      <c r="B17" s="130" t="s">
        <v>121</v>
      </c>
      <c r="C17" s="131"/>
      <c r="D17" s="126"/>
    </row>
    <row r="18" spans="2:4" ht="29.25" customHeight="1" x14ac:dyDescent="0.25">
      <c r="B18" s="130" t="s">
        <v>122</v>
      </c>
      <c r="C18" s="131"/>
      <c r="D18" s="126"/>
    </row>
    <row r="19" spans="2:4" ht="30" customHeight="1" x14ac:dyDescent="0.25">
      <c r="B19" s="130" t="s">
        <v>123</v>
      </c>
      <c r="C19" s="131"/>
      <c r="D19" s="126"/>
    </row>
  </sheetData>
  <mergeCells count="4">
    <mergeCell ref="B17:C17"/>
    <mergeCell ref="B18:C18"/>
    <mergeCell ref="B19:C19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workbookViewId="0">
      <selection activeCell="A2" sqref="A2:K2"/>
    </sheetView>
  </sheetViews>
  <sheetFormatPr defaultRowHeight="18" x14ac:dyDescent="0.25"/>
  <cols>
    <col min="1" max="1" width="4.125" style="2" customWidth="1"/>
    <col min="2" max="2" width="32.875" style="2" customWidth="1"/>
    <col min="3" max="3" width="7.5" style="2" customWidth="1"/>
    <col min="4" max="4" width="11" style="2" bestFit="1" customWidth="1"/>
    <col min="5" max="5" width="9.875" style="2" customWidth="1"/>
    <col min="6" max="6" width="10.625" style="2" customWidth="1"/>
    <col min="7" max="7" width="9.125" style="2" customWidth="1"/>
    <col min="8" max="8" width="9.75" style="2" customWidth="1"/>
    <col min="9" max="9" width="9" style="2" customWidth="1"/>
    <col min="10" max="10" width="9.625" style="2" customWidth="1"/>
    <col min="11" max="11" width="13" style="2" customWidth="1"/>
    <col min="12" max="256" width="9" style="2"/>
    <col min="257" max="257" width="4.125" style="2" customWidth="1"/>
    <col min="258" max="258" width="32.875" style="2" customWidth="1"/>
    <col min="259" max="259" width="7.5" style="2" customWidth="1"/>
    <col min="260" max="260" width="11" style="2" bestFit="1" customWidth="1"/>
    <col min="261" max="261" width="9.875" style="2" customWidth="1"/>
    <col min="262" max="262" width="10.625" style="2" customWidth="1"/>
    <col min="263" max="263" width="9.125" style="2" customWidth="1"/>
    <col min="264" max="264" width="9.75" style="2" customWidth="1"/>
    <col min="265" max="265" width="9" style="2" customWidth="1"/>
    <col min="266" max="266" width="9.625" style="2" customWidth="1"/>
    <col min="267" max="267" width="13" style="2" customWidth="1"/>
    <col min="268" max="512" width="9" style="2"/>
    <col min="513" max="513" width="4.125" style="2" customWidth="1"/>
    <col min="514" max="514" width="32.875" style="2" customWidth="1"/>
    <col min="515" max="515" width="7.5" style="2" customWidth="1"/>
    <col min="516" max="516" width="11" style="2" bestFit="1" customWidth="1"/>
    <col min="517" max="517" width="9.875" style="2" customWidth="1"/>
    <col min="518" max="518" width="10.625" style="2" customWidth="1"/>
    <col min="519" max="519" width="9.125" style="2" customWidth="1"/>
    <col min="520" max="520" width="9.75" style="2" customWidth="1"/>
    <col min="521" max="521" width="9" style="2" customWidth="1"/>
    <col min="522" max="522" width="9.625" style="2" customWidth="1"/>
    <col min="523" max="523" width="13" style="2" customWidth="1"/>
    <col min="524" max="768" width="9" style="2"/>
    <col min="769" max="769" width="4.125" style="2" customWidth="1"/>
    <col min="770" max="770" width="32.875" style="2" customWidth="1"/>
    <col min="771" max="771" width="7.5" style="2" customWidth="1"/>
    <col min="772" max="772" width="11" style="2" bestFit="1" customWidth="1"/>
    <col min="773" max="773" width="9.875" style="2" customWidth="1"/>
    <col min="774" max="774" width="10.625" style="2" customWidth="1"/>
    <col min="775" max="775" width="9.125" style="2" customWidth="1"/>
    <col min="776" max="776" width="9.75" style="2" customWidth="1"/>
    <col min="777" max="777" width="9" style="2" customWidth="1"/>
    <col min="778" max="778" width="9.625" style="2" customWidth="1"/>
    <col min="779" max="779" width="13" style="2" customWidth="1"/>
    <col min="780" max="1024" width="9" style="2"/>
    <col min="1025" max="1025" width="4.125" style="2" customWidth="1"/>
    <col min="1026" max="1026" width="32.875" style="2" customWidth="1"/>
    <col min="1027" max="1027" width="7.5" style="2" customWidth="1"/>
    <col min="1028" max="1028" width="11" style="2" bestFit="1" customWidth="1"/>
    <col min="1029" max="1029" width="9.875" style="2" customWidth="1"/>
    <col min="1030" max="1030" width="10.625" style="2" customWidth="1"/>
    <col min="1031" max="1031" width="9.125" style="2" customWidth="1"/>
    <col min="1032" max="1032" width="9.75" style="2" customWidth="1"/>
    <col min="1033" max="1033" width="9" style="2" customWidth="1"/>
    <col min="1034" max="1034" width="9.625" style="2" customWidth="1"/>
    <col min="1035" max="1035" width="13" style="2" customWidth="1"/>
    <col min="1036" max="1280" width="9" style="2"/>
    <col min="1281" max="1281" width="4.125" style="2" customWidth="1"/>
    <col min="1282" max="1282" width="32.875" style="2" customWidth="1"/>
    <col min="1283" max="1283" width="7.5" style="2" customWidth="1"/>
    <col min="1284" max="1284" width="11" style="2" bestFit="1" customWidth="1"/>
    <col min="1285" max="1285" width="9.875" style="2" customWidth="1"/>
    <col min="1286" max="1286" width="10.625" style="2" customWidth="1"/>
    <col min="1287" max="1287" width="9.125" style="2" customWidth="1"/>
    <col min="1288" max="1288" width="9.75" style="2" customWidth="1"/>
    <col min="1289" max="1289" width="9" style="2" customWidth="1"/>
    <col min="1290" max="1290" width="9.625" style="2" customWidth="1"/>
    <col min="1291" max="1291" width="13" style="2" customWidth="1"/>
    <col min="1292" max="1536" width="9" style="2"/>
    <col min="1537" max="1537" width="4.125" style="2" customWidth="1"/>
    <col min="1538" max="1538" width="32.875" style="2" customWidth="1"/>
    <col min="1539" max="1539" width="7.5" style="2" customWidth="1"/>
    <col min="1540" max="1540" width="11" style="2" bestFit="1" customWidth="1"/>
    <col min="1541" max="1541" width="9.875" style="2" customWidth="1"/>
    <col min="1542" max="1542" width="10.625" style="2" customWidth="1"/>
    <col min="1543" max="1543" width="9.125" style="2" customWidth="1"/>
    <col min="1544" max="1544" width="9.75" style="2" customWidth="1"/>
    <col min="1545" max="1545" width="9" style="2" customWidth="1"/>
    <col min="1546" max="1546" width="9.625" style="2" customWidth="1"/>
    <col min="1547" max="1547" width="13" style="2" customWidth="1"/>
    <col min="1548" max="1792" width="9" style="2"/>
    <col min="1793" max="1793" width="4.125" style="2" customWidth="1"/>
    <col min="1794" max="1794" width="32.875" style="2" customWidth="1"/>
    <col min="1795" max="1795" width="7.5" style="2" customWidth="1"/>
    <col min="1796" max="1796" width="11" style="2" bestFit="1" customWidth="1"/>
    <col min="1797" max="1797" width="9.875" style="2" customWidth="1"/>
    <col min="1798" max="1798" width="10.625" style="2" customWidth="1"/>
    <col min="1799" max="1799" width="9.125" style="2" customWidth="1"/>
    <col min="1800" max="1800" width="9.75" style="2" customWidth="1"/>
    <col min="1801" max="1801" width="9" style="2" customWidth="1"/>
    <col min="1802" max="1802" width="9.625" style="2" customWidth="1"/>
    <col min="1803" max="1803" width="13" style="2" customWidth="1"/>
    <col min="1804" max="2048" width="9" style="2"/>
    <col min="2049" max="2049" width="4.125" style="2" customWidth="1"/>
    <col min="2050" max="2050" width="32.875" style="2" customWidth="1"/>
    <col min="2051" max="2051" width="7.5" style="2" customWidth="1"/>
    <col min="2052" max="2052" width="11" style="2" bestFit="1" customWidth="1"/>
    <col min="2053" max="2053" width="9.875" style="2" customWidth="1"/>
    <col min="2054" max="2054" width="10.625" style="2" customWidth="1"/>
    <col min="2055" max="2055" width="9.125" style="2" customWidth="1"/>
    <col min="2056" max="2056" width="9.75" style="2" customWidth="1"/>
    <col min="2057" max="2057" width="9" style="2" customWidth="1"/>
    <col min="2058" max="2058" width="9.625" style="2" customWidth="1"/>
    <col min="2059" max="2059" width="13" style="2" customWidth="1"/>
    <col min="2060" max="2304" width="9" style="2"/>
    <col min="2305" max="2305" width="4.125" style="2" customWidth="1"/>
    <col min="2306" max="2306" width="32.875" style="2" customWidth="1"/>
    <col min="2307" max="2307" width="7.5" style="2" customWidth="1"/>
    <col min="2308" max="2308" width="11" style="2" bestFit="1" customWidth="1"/>
    <col min="2309" max="2309" width="9.875" style="2" customWidth="1"/>
    <col min="2310" max="2310" width="10.625" style="2" customWidth="1"/>
    <col min="2311" max="2311" width="9.125" style="2" customWidth="1"/>
    <col min="2312" max="2312" width="9.75" style="2" customWidth="1"/>
    <col min="2313" max="2313" width="9" style="2" customWidth="1"/>
    <col min="2314" max="2314" width="9.625" style="2" customWidth="1"/>
    <col min="2315" max="2315" width="13" style="2" customWidth="1"/>
    <col min="2316" max="2560" width="9" style="2"/>
    <col min="2561" max="2561" width="4.125" style="2" customWidth="1"/>
    <col min="2562" max="2562" width="32.875" style="2" customWidth="1"/>
    <col min="2563" max="2563" width="7.5" style="2" customWidth="1"/>
    <col min="2564" max="2564" width="11" style="2" bestFit="1" customWidth="1"/>
    <col min="2565" max="2565" width="9.875" style="2" customWidth="1"/>
    <col min="2566" max="2566" width="10.625" style="2" customWidth="1"/>
    <col min="2567" max="2567" width="9.125" style="2" customWidth="1"/>
    <col min="2568" max="2568" width="9.75" style="2" customWidth="1"/>
    <col min="2569" max="2569" width="9" style="2" customWidth="1"/>
    <col min="2570" max="2570" width="9.625" style="2" customWidth="1"/>
    <col min="2571" max="2571" width="13" style="2" customWidth="1"/>
    <col min="2572" max="2816" width="9" style="2"/>
    <col min="2817" max="2817" width="4.125" style="2" customWidth="1"/>
    <col min="2818" max="2818" width="32.875" style="2" customWidth="1"/>
    <col min="2819" max="2819" width="7.5" style="2" customWidth="1"/>
    <col min="2820" max="2820" width="11" style="2" bestFit="1" customWidth="1"/>
    <col min="2821" max="2821" width="9.875" style="2" customWidth="1"/>
    <col min="2822" max="2822" width="10.625" style="2" customWidth="1"/>
    <col min="2823" max="2823" width="9.125" style="2" customWidth="1"/>
    <col min="2824" max="2824" width="9.75" style="2" customWidth="1"/>
    <col min="2825" max="2825" width="9" style="2" customWidth="1"/>
    <col min="2826" max="2826" width="9.625" style="2" customWidth="1"/>
    <col min="2827" max="2827" width="13" style="2" customWidth="1"/>
    <col min="2828" max="3072" width="9" style="2"/>
    <col min="3073" max="3073" width="4.125" style="2" customWidth="1"/>
    <col min="3074" max="3074" width="32.875" style="2" customWidth="1"/>
    <col min="3075" max="3075" width="7.5" style="2" customWidth="1"/>
    <col min="3076" max="3076" width="11" style="2" bestFit="1" customWidth="1"/>
    <col min="3077" max="3077" width="9.875" style="2" customWidth="1"/>
    <col min="3078" max="3078" width="10.625" style="2" customWidth="1"/>
    <col min="3079" max="3079" width="9.125" style="2" customWidth="1"/>
    <col min="3080" max="3080" width="9.75" style="2" customWidth="1"/>
    <col min="3081" max="3081" width="9" style="2" customWidth="1"/>
    <col min="3082" max="3082" width="9.625" style="2" customWidth="1"/>
    <col min="3083" max="3083" width="13" style="2" customWidth="1"/>
    <col min="3084" max="3328" width="9" style="2"/>
    <col min="3329" max="3329" width="4.125" style="2" customWidth="1"/>
    <col min="3330" max="3330" width="32.875" style="2" customWidth="1"/>
    <col min="3331" max="3331" width="7.5" style="2" customWidth="1"/>
    <col min="3332" max="3332" width="11" style="2" bestFit="1" customWidth="1"/>
    <col min="3333" max="3333" width="9.875" style="2" customWidth="1"/>
    <col min="3334" max="3334" width="10.625" style="2" customWidth="1"/>
    <col min="3335" max="3335" width="9.125" style="2" customWidth="1"/>
    <col min="3336" max="3336" width="9.75" style="2" customWidth="1"/>
    <col min="3337" max="3337" width="9" style="2" customWidth="1"/>
    <col min="3338" max="3338" width="9.625" style="2" customWidth="1"/>
    <col min="3339" max="3339" width="13" style="2" customWidth="1"/>
    <col min="3340" max="3584" width="9" style="2"/>
    <col min="3585" max="3585" width="4.125" style="2" customWidth="1"/>
    <col min="3586" max="3586" width="32.875" style="2" customWidth="1"/>
    <col min="3587" max="3587" width="7.5" style="2" customWidth="1"/>
    <col min="3588" max="3588" width="11" style="2" bestFit="1" customWidth="1"/>
    <col min="3589" max="3589" width="9.875" style="2" customWidth="1"/>
    <col min="3590" max="3590" width="10.625" style="2" customWidth="1"/>
    <col min="3591" max="3591" width="9.125" style="2" customWidth="1"/>
    <col min="3592" max="3592" width="9.75" style="2" customWidth="1"/>
    <col min="3593" max="3593" width="9" style="2" customWidth="1"/>
    <col min="3594" max="3594" width="9.625" style="2" customWidth="1"/>
    <col min="3595" max="3595" width="13" style="2" customWidth="1"/>
    <col min="3596" max="3840" width="9" style="2"/>
    <col min="3841" max="3841" width="4.125" style="2" customWidth="1"/>
    <col min="3842" max="3842" width="32.875" style="2" customWidth="1"/>
    <col min="3843" max="3843" width="7.5" style="2" customWidth="1"/>
    <col min="3844" max="3844" width="11" style="2" bestFit="1" customWidth="1"/>
    <col min="3845" max="3845" width="9.875" style="2" customWidth="1"/>
    <col min="3846" max="3846" width="10.625" style="2" customWidth="1"/>
    <col min="3847" max="3847" width="9.125" style="2" customWidth="1"/>
    <col min="3848" max="3848" width="9.75" style="2" customWidth="1"/>
    <col min="3849" max="3849" width="9" style="2" customWidth="1"/>
    <col min="3850" max="3850" width="9.625" style="2" customWidth="1"/>
    <col min="3851" max="3851" width="13" style="2" customWidth="1"/>
    <col min="3852" max="4096" width="9" style="2"/>
    <col min="4097" max="4097" width="4.125" style="2" customWidth="1"/>
    <col min="4098" max="4098" width="32.875" style="2" customWidth="1"/>
    <col min="4099" max="4099" width="7.5" style="2" customWidth="1"/>
    <col min="4100" max="4100" width="11" style="2" bestFit="1" customWidth="1"/>
    <col min="4101" max="4101" width="9.875" style="2" customWidth="1"/>
    <col min="4102" max="4102" width="10.625" style="2" customWidth="1"/>
    <col min="4103" max="4103" width="9.125" style="2" customWidth="1"/>
    <col min="4104" max="4104" width="9.75" style="2" customWidth="1"/>
    <col min="4105" max="4105" width="9" style="2" customWidth="1"/>
    <col min="4106" max="4106" width="9.625" style="2" customWidth="1"/>
    <col min="4107" max="4107" width="13" style="2" customWidth="1"/>
    <col min="4108" max="4352" width="9" style="2"/>
    <col min="4353" max="4353" width="4.125" style="2" customWidth="1"/>
    <col min="4354" max="4354" width="32.875" style="2" customWidth="1"/>
    <col min="4355" max="4355" width="7.5" style="2" customWidth="1"/>
    <col min="4356" max="4356" width="11" style="2" bestFit="1" customWidth="1"/>
    <col min="4357" max="4357" width="9.875" style="2" customWidth="1"/>
    <col min="4358" max="4358" width="10.625" style="2" customWidth="1"/>
    <col min="4359" max="4359" width="9.125" style="2" customWidth="1"/>
    <col min="4360" max="4360" width="9.75" style="2" customWidth="1"/>
    <col min="4361" max="4361" width="9" style="2" customWidth="1"/>
    <col min="4362" max="4362" width="9.625" style="2" customWidth="1"/>
    <col min="4363" max="4363" width="13" style="2" customWidth="1"/>
    <col min="4364" max="4608" width="9" style="2"/>
    <col min="4609" max="4609" width="4.125" style="2" customWidth="1"/>
    <col min="4610" max="4610" width="32.875" style="2" customWidth="1"/>
    <col min="4611" max="4611" width="7.5" style="2" customWidth="1"/>
    <col min="4612" max="4612" width="11" style="2" bestFit="1" customWidth="1"/>
    <col min="4613" max="4613" width="9.875" style="2" customWidth="1"/>
    <col min="4614" max="4614" width="10.625" style="2" customWidth="1"/>
    <col min="4615" max="4615" width="9.125" style="2" customWidth="1"/>
    <col min="4616" max="4616" width="9.75" style="2" customWidth="1"/>
    <col min="4617" max="4617" width="9" style="2" customWidth="1"/>
    <col min="4618" max="4618" width="9.625" style="2" customWidth="1"/>
    <col min="4619" max="4619" width="13" style="2" customWidth="1"/>
    <col min="4620" max="4864" width="9" style="2"/>
    <col min="4865" max="4865" width="4.125" style="2" customWidth="1"/>
    <col min="4866" max="4866" width="32.875" style="2" customWidth="1"/>
    <col min="4867" max="4867" width="7.5" style="2" customWidth="1"/>
    <col min="4868" max="4868" width="11" style="2" bestFit="1" customWidth="1"/>
    <col min="4869" max="4869" width="9.875" style="2" customWidth="1"/>
    <col min="4870" max="4870" width="10.625" style="2" customWidth="1"/>
    <col min="4871" max="4871" width="9.125" style="2" customWidth="1"/>
    <col min="4872" max="4872" width="9.75" style="2" customWidth="1"/>
    <col min="4873" max="4873" width="9" style="2" customWidth="1"/>
    <col min="4874" max="4874" width="9.625" style="2" customWidth="1"/>
    <col min="4875" max="4875" width="13" style="2" customWidth="1"/>
    <col min="4876" max="5120" width="9" style="2"/>
    <col min="5121" max="5121" width="4.125" style="2" customWidth="1"/>
    <col min="5122" max="5122" width="32.875" style="2" customWidth="1"/>
    <col min="5123" max="5123" width="7.5" style="2" customWidth="1"/>
    <col min="5124" max="5124" width="11" style="2" bestFit="1" customWidth="1"/>
    <col min="5125" max="5125" width="9.875" style="2" customWidth="1"/>
    <col min="5126" max="5126" width="10.625" style="2" customWidth="1"/>
    <col min="5127" max="5127" width="9.125" style="2" customWidth="1"/>
    <col min="5128" max="5128" width="9.75" style="2" customWidth="1"/>
    <col min="5129" max="5129" width="9" style="2" customWidth="1"/>
    <col min="5130" max="5130" width="9.625" style="2" customWidth="1"/>
    <col min="5131" max="5131" width="13" style="2" customWidth="1"/>
    <col min="5132" max="5376" width="9" style="2"/>
    <col min="5377" max="5377" width="4.125" style="2" customWidth="1"/>
    <col min="5378" max="5378" width="32.875" style="2" customWidth="1"/>
    <col min="5379" max="5379" width="7.5" style="2" customWidth="1"/>
    <col min="5380" max="5380" width="11" style="2" bestFit="1" customWidth="1"/>
    <col min="5381" max="5381" width="9.875" style="2" customWidth="1"/>
    <col min="5382" max="5382" width="10.625" style="2" customWidth="1"/>
    <col min="5383" max="5383" width="9.125" style="2" customWidth="1"/>
    <col min="5384" max="5384" width="9.75" style="2" customWidth="1"/>
    <col min="5385" max="5385" width="9" style="2" customWidth="1"/>
    <col min="5386" max="5386" width="9.625" style="2" customWidth="1"/>
    <col min="5387" max="5387" width="13" style="2" customWidth="1"/>
    <col min="5388" max="5632" width="9" style="2"/>
    <col min="5633" max="5633" width="4.125" style="2" customWidth="1"/>
    <col min="5634" max="5634" width="32.875" style="2" customWidth="1"/>
    <col min="5635" max="5635" width="7.5" style="2" customWidth="1"/>
    <col min="5636" max="5636" width="11" style="2" bestFit="1" customWidth="1"/>
    <col min="5637" max="5637" width="9.875" style="2" customWidth="1"/>
    <col min="5638" max="5638" width="10.625" style="2" customWidth="1"/>
    <col min="5639" max="5639" width="9.125" style="2" customWidth="1"/>
    <col min="5640" max="5640" width="9.75" style="2" customWidth="1"/>
    <col min="5641" max="5641" width="9" style="2" customWidth="1"/>
    <col min="5642" max="5642" width="9.625" style="2" customWidth="1"/>
    <col min="5643" max="5643" width="13" style="2" customWidth="1"/>
    <col min="5644" max="5888" width="9" style="2"/>
    <col min="5889" max="5889" width="4.125" style="2" customWidth="1"/>
    <col min="5890" max="5890" width="32.875" style="2" customWidth="1"/>
    <col min="5891" max="5891" width="7.5" style="2" customWidth="1"/>
    <col min="5892" max="5892" width="11" style="2" bestFit="1" customWidth="1"/>
    <col min="5893" max="5893" width="9.875" style="2" customWidth="1"/>
    <col min="5894" max="5894" width="10.625" style="2" customWidth="1"/>
    <col min="5895" max="5895" width="9.125" style="2" customWidth="1"/>
    <col min="5896" max="5896" width="9.75" style="2" customWidth="1"/>
    <col min="5897" max="5897" width="9" style="2" customWidth="1"/>
    <col min="5898" max="5898" width="9.625" style="2" customWidth="1"/>
    <col min="5899" max="5899" width="13" style="2" customWidth="1"/>
    <col min="5900" max="6144" width="9" style="2"/>
    <col min="6145" max="6145" width="4.125" style="2" customWidth="1"/>
    <col min="6146" max="6146" width="32.875" style="2" customWidth="1"/>
    <col min="6147" max="6147" width="7.5" style="2" customWidth="1"/>
    <col min="6148" max="6148" width="11" style="2" bestFit="1" customWidth="1"/>
    <col min="6149" max="6149" width="9.875" style="2" customWidth="1"/>
    <col min="6150" max="6150" width="10.625" style="2" customWidth="1"/>
    <col min="6151" max="6151" width="9.125" style="2" customWidth="1"/>
    <col min="6152" max="6152" width="9.75" style="2" customWidth="1"/>
    <col min="6153" max="6153" width="9" style="2" customWidth="1"/>
    <col min="6154" max="6154" width="9.625" style="2" customWidth="1"/>
    <col min="6155" max="6155" width="13" style="2" customWidth="1"/>
    <col min="6156" max="6400" width="9" style="2"/>
    <col min="6401" max="6401" width="4.125" style="2" customWidth="1"/>
    <col min="6402" max="6402" width="32.875" style="2" customWidth="1"/>
    <col min="6403" max="6403" width="7.5" style="2" customWidth="1"/>
    <col min="6404" max="6404" width="11" style="2" bestFit="1" customWidth="1"/>
    <col min="6405" max="6405" width="9.875" style="2" customWidth="1"/>
    <col min="6406" max="6406" width="10.625" style="2" customWidth="1"/>
    <col min="6407" max="6407" width="9.125" style="2" customWidth="1"/>
    <col min="6408" max="6408" width="9.75" style="2" customWidth="1"/>
    <col min="6409" max="6409" width="9" style="2" customWidth="1"/>
    <col min="6410" max="6410" width="9.625" style="2" customWidth="1"/>
    <col min="6411" max="6411" width="13" style="2" customWidth="1"/>
    <col min="6412" max="6656" width="9" style="2"/>
    <col min="6657" max="6657" width="4.125" style="2" customWidth="1"/>
    <col min="6658" max="6658" width="32.875" style="2" customWidth="1"/>
    <col min="6659" max="6659" width="7.5" style="2" customWidth="1"/>
    <col min="6660" max="6660" width="11" style="2" bestFit="1" customWidth="1"/>
    <col min="6661" max="6661" width="9.875" style="2" customWidth="1"/>
    <col min="6662" max="6662" width="10.625" style="2" customWidth="1"/>
    <col min="6663" max="6663" width="9.125" style="2" customWidth="1"/>
    <col min="6664" max="6664" width="9.75" style="2" customWidth="1"/>
    <col min="6665" max="6665" width="9" style="2" customWidth="1"/>
    <col min="6666" max="6666" width="9.625" style="2" customWidth="1"/>
    <col min="6667" max="6667" width="13" style="2" customWidth="1"/>
    <col min="6668" max="6912" width="9" style="2"/>
    <col min="6913" max="6913" width="4.125" style="2" customWidth="1"/>
    <col min="6914" max="6914" width="32.875" style="2" customWidth="1"/>
    <col min="6915" max="6915" width="7.5" style="2" customWidth="1"/>
    <col min="6916" max="6916" width="11" style="2" bestFit="1" customWidth="1"/>
    <col min="6917" max="6917" width="9.875" style="2" customWidth="1"/>
    <col min="6918" max="6918" width="10.625" style="2" customWidth="1"/>
    <col min="6919" max="6919" width="9.125" style="2" customWidth="1"/>
    <col min="6920" max="6920" width="9.75" style="2" customWidth="1"/>
    <col min="6921" max="6921" width="9" style="2" customWidth="1"/>
    <col min="6922" max="6922" width="9.625" style="2" customWidth="1"/>
    <col min="6923" max="6923" width="13" style="2" customWidth="1"/>
    <col min="6924" max="7168" width="9" style="2"/>
    <col min="7169" max="7169" width="4.125" style="2" customWidth="1"/>
    <col min="7170" max="7170" width="32.875" style="2" customWidth="1"/>
    <col min="7171" max="7171" width="7.5" style="2" customWidth="1"/>
    <col min="7172" max="7172" width="11" style="2" bestFit="1" customWidth="1"/>
    <col min="7173" max="7173" width="9.875" style="2" customWidth="1"/>
    <col min="7174" max="7174" width="10.625" style="2" customWidth="1"/>
    <col min="7175" max="7175" width="9.125" style="2" customWidth="1"/>
    <col min="7176" max="7176" width="9.75" style="2" customWidth="1"/>
    <col min="7177" max="7177" width="9" style="2" customWidth="1"/>
    <col min="7178" max="7178" width="9.625" style="2" customWidth="1"/>
    <col min="7179" max="7179" width="13" style="2" customWidth="1"/>
    <col min="7180" max="7424" width="9" style="2"/>
    <col min="7425" max="7425" width="4.125" style="2" customWidth="1"/>
    <col min="7426" max="7426" width="32.875" style="2" customWidth="1"/>
    <col min="7427" max="7427" width="7.5" style="2" customWidth="1"/>
    <col min="7428" max="7428" width="11" style="2" bestFit="1" customWidth="1"/>
    <col min="7429" max="7429" width="9.875" style="2" customWidth="1"/>
    <col min="7430" max="7430" width="10.625" style="2" customWidth="1"/>
    <col min="7431" max="7431" width="9.125" style="2" customWidth="1"/>
    <col min="7432" max="7432" width="9.75" style="2" customWidth="1"/>
    <col min="7433" max="7433" width="9" style="2" customWidth="1"/>
    <col min="7434" max="7434" width="9.625" style="2" customWidth="1"/>
    <col min="7435" max="7435" width="13" style="2" customWidth="1"/>
    <col min="7436" max="7680" width="9" style="2"/>
    <col min="7681" max="7681" width="4.125" style="2" customWidth="1"/>
    <col min="7682" max="7682" width="32.875" style="2" customWidth="1"/>
    <col min="7683" max="7683" width="7.5" style="2" customWidth="1"/>
    <col min="7684" max="7684" width="11" style="2" bestFit="1" customWidth="1"/>
    <col min="7685" max="7685" width="9.875" style="2" customWidth="1"/>
    <col min="7686" max="7686" width="10.625" style="2" customWidth="1"/>
    <col min="7687" max="7687" width="9.125" style="2" customWidth="1"/>
    <col min="7688" max="7688" width="9.75" style="2" customWidth="1"/>
    <col min="7689" max="7689" width="9" style="2" customWidth="1"/>
    <col min="7690" max="7690" width="9.625" style="2" customWidth="1"/>
    <col min="7691" max="7691" width="13" style="2" customWidth="1"/>
    <col min="7692" max="7936" width="9" style="2"/>
    <col min="7937" max="7937" width="4.125" style="2" customWidth="1"/>
    <col min="7938" max="7938" width="32.875" style="2" customWidth="1"/>
    <col min="7939" max="7939" width="7.5" style="2" customWidth="1"/>
    <col min="7940" max="7940" width="11" style="2" bestFit="1" customWidth="1"/>
    <col min="7941" max="7941" width="9.875" style="2" customWidth="1"/>
    <col min="7942" max="7942" width="10.625" style="2" customWidth="1"/>
    <col min="7943" max="7943" width="9.125" style="2" customWidth="1"/>
    <col min="7944" max="7944" width="9.75" style="2" customWidth="1"/>
    <col min="7945" max="7945" width="9" style="2" customWidth="1"/>
    <col min="7946" max="7946" width="9.625" style="2" customWidth="1"/>
    <col min="7947" max="7947" width="13" style="2" customWidth="1"/>
    <col min="7948" max="8192" width="9" style="2"/>
    <col min="8193" max="8193" width="4.125" style="2" customWidth="1"/>
    <col min="8194" max="8194" width="32.875" style="2" customWidth="1"/>
    <col min="8195" max="8195" width="7.5" style="2" customWidth="1"/>
    <col min="8196" max="8196" width="11" style="2" bestFit="1" customWidth="1"/>
    <col min="8197" max="8197" width="9.875" style="2" customWidth="1"/>
    <col min="8198" max="8198" width="10.625" style="2" customWidth="1"/>
    <col min="8199" max="8199" width="9.125" style="2" customWidth="1"/>
    <col min="8200" max="8200" width="9.75" style="2" customWidth="1"/>
    <col min="8201" max="8201" width="9" style="2" customWidth="1"/>
    <col min="8202" max="8202" width="9.625" style="2" customWidth="1"/>
    <col min="8203" max="8203" width="13" style="2" customWidth="1"/>
    <col min="8204" max="8448" width="9" style="2"/>
    <col min="8449" max="8449" width="4.125" style="2" customWidth="1"/>
    <col min="8450" max="8450" width="32.875" style="2" customWidth="1"/>
    <col min="8451" max="8451" width="7.5" style="2" customWidth="1"/>
    <col min="8452" max="8452" width="11" style="2" bestFit="1" customWidth="1"/>
    <col min="8453" max="8453" width="9.875" style="2" customWidth="1"/>
    <col min="8454" max="8454" width="10.625" style="2" customWidth="1"/>
    <col min="8455" max="8455" width="9.125" style="2" customWidth="1"/>
    <col min="8456" max="8456" width="9.75" style="2" customWidth="1"/>
    <col min="8457" max="8457" width="9" style="2" customWidth="1"/>
    <col min="8458" max="8458" width="9.625" style="2" customWidth="1"/>
    <col min="8459" max="8459" width="13" style="2" customWidth="1"/>
    <col min="8460" max="8704" width="9" style="2"/>
    <col min="8705" max="8705" width="4.125" style="2" customWidth="1"/>
    <col min="8706" max="8706" width="32.875" style="2" customWidth="1"/>
    <col min="8707" max="8707" width="7.5" style="2" customWidth="1"/>
    <col min="8708" max="8708" width="11" style="2" bestFit="1" customWidth="1"/>
    <col min="8709" max="8709" width="9.875" style="2" customWidth="1"/>
    <col min="8710" max="8710" width="10.625" style="2" customWidth="1"/>
    <col min="8711" max="8711" width="9.125" style="2" customWidth="1"/>
    <col min="8712" max="8712" width="9.75" style="2" customWidth="1"/>
    <col min="8713" max="8713" width="9" style="2" customWidth="1"/>
    <col min="8714" max="8714" width="9.625" style="2" customWidth="1"/>
    <col min="8715" max="8715" width="13" style="2" customWidth="1"/>
    <col min="8716" max="8960" width="9" style="2"/>
    <col min="8961" max="8961" width="4.125" style="2" customWidth="1"/>
    <col min="8962" max="8962" width="32.875" style="2" customWidth="1"/>
    <col min="8963" max="8963" width="7.5" style="2" customWidth="1"/>
    <col min="8964" max="8964" width="11" style="2" bestFit="1" customWidth="1"/>
    <col min="8965" max="8965" width="9.875" style="2" customWidth="1"/>
    <col min="8966" max="8966" width="10.625" style="2" customWidth="1"/>
    <col min="8967" max="8967" width="9.125" style="2" customWidth="1"/>
    <col min="8968" max="8968" width="9.75" style="2" customWidth="1"/>
    <col min="8969" max="8969" width="9" style="2" customWidth="1"/>
    <col min="8970" max="8970" width="9.625" style="2" customWidth="1"/>
    <col min="8971" max="8971" width="13" style="2" customWidth="1"/>
    <col min="8972" max="9216" width="9" style="2"/>
    <col min="9217" max="9217" width="4.125" style="2" customWidth="1"/>
    <col min="9218" max="9218" width="32.875" style="2" customWidth="1"/>
    <col min="9219" max="9219" width="7.5" style="2" customWidth="1"/>
    <col min="9220" max="9220" width="11" style="2" bestFit="1" customWidth="1"/>
    <col min="9221" max="9221" width="9.875" style="2" customWidth="1"/>
    <col min="9222" max="9222" width="10.625" style="2" customWidth="1"/>
    <col min="9223" max="9223" width="9.125" style="2" customWidth="1"/>
    <col min="9224" max="9224" width="9.75" style="2" customWidth="1"/>
    <col min="9225" max="9225" width="9" style="2" customWidth="1"/>
    <col min="9226" max="9226" width="9.625" style="2" customWidth="1"/>
    <col min="9227" max="9227" width="13" style="2" customWidth="1"/>
    <col min="9228" max="9472" width="9" style="2"/>
    <col min="9473" max="9473" width="4.125" style="2" customWidth="1"/>
    <col min="9474" max="9474" width="32.875" style="2" customWidth="1"/>
    <col min="9475" max="9475" width="7.5" style="2" customWidth="1"/>
    <col min="9476" max="9476" width="11" style="2" bestFit="1" customWidth="1"/>
    <col min="9477" max="9477" width="9.875" style="2" customWidth="1"/>
    <col min="9478" max="9478" width="10.625" style="2" customWidth="1"/>
    <col min="9479" max="9479" width="9.125" style="2" customWidth="1"/>
    <col min="9480" max="9480" width="9.75" style="2" customWidth="1"/>
    <col min="9481" max="9481" width="9" style="2" customWidth="1"/>
    <col min="9482" max="9482" width="9.625" style="2" customWidth="1"/>
    <col min="9483" max="9483" width="13" style="2" customWidth="1"/>
    <col min="9484" max="9728" width="9" style="2"/>
    <col min="9729" max="9729" width="4.125" style="2" customWidth="1"/>
    <col min="9730" max="9730" width="32.875" style="2" customWidth="1"/>
    <col min="9731" max="9731" width="7.5" style="2" customWidth="1"/>
    <col min="9732" max="9732" width="11" style="2" bestFit="1" customWidth="1"/>
    <col min="9733" max="9733" width="9.875" style="2" customWidth="1"/>
    <col min="9734" max="9734" width="10.625" style="2" customWidth="1"/>
    <col min="9735" max="9735" width="9.125" style="2" customWidth="1"/>
    <col min="9736" max="9736" width="9.75" style="2" customWidth="1"/>
    <col min="9737" max="9737" width="9" style="2" customWidth="1"/>
    <col min="9738" max="9738" width="9.625" style="2" customWidth="1"/>
    <col min="9739" max="9739" width="13" style="2" customWidth="1"/>
    <col min="9740" max="9984" width="9" style="2"/>
    <col min="9985" max="9985" width="4.125" style="2" customWidth="1"/>
    <col min="9986" max="9986" width="32.875" style="2" customWidth="1"/>
    <col min="9987" max="9987" width="7.5" style="2" customWidth="1"/>
    <col min="9988" max="9988" width="11" style="2" bestFit="1" customWidth="1"/>
    <col min="9989" max="9989" width="9.875" style="2" customWidth="1"/>
    <col min="9990" max="9990" width="10.625" style="2" customWidth="1"/>
    <col min="9991" max="9991" width="9.125" style="2" customWidth="1"/>
    <col min="9992" max="9992" width="9.75" style="2" customWidth="1"/>
    <col min="9993" max="9993" width="9" style="2" customWidth="1"/>
    <col min="9994" max="9994" width="9.625" style="2" customWidth="1"/>
    <col min="9995" max="9995" width="13" style="2" customWidth="1"/>
    <col min="9996" max="10240" width="9" style="2"/>
    <col min="10241" max="10241" width="4.125" style="2" customWidth="1"/>
    <col min="10242" max="10242" width="32.875" style="2" customWidth="1"/>
    <col min="10243" max="10243" width="7.5" style="2" customWidth="1"/>
    <col min="10244" max="10244" width="11" style="2" bestFit="1" customWidth="1"/>
    <col min="10245" max="10245" width="9.875" style="2" customWidth="1"/>
    <col min="10246" max="10246" width="10.625" style="2" customWidth="1"/>
    <col min="10247" max="10247" width="9.125" style="2" customWidth="1"/>
    <col min="10248" max="10248" width="9.75" style="2" customWidth="1"/>
    <col min="10249" max="10249" width="9" style="2" customWidth="1"/>
    <col min="10250" max="10250" width="9.625" style="2" customWidth="1"/>
    <col min="10251" max="10251" width="13" style="2" customWidth="1"/>
    <col min="10252" max="10496" width="9" style="2"/>
    <col min="10497" max="10497" width="4.125" style="2" customWidth="1"/>
    <col min="10498" max="10498" width="32.875" style="2" customWidth="1"/>
    <col min="10499" max="10499" width="7.5" style="2" customWidth="1"/>
    <col min="10500" max="10500" width="11" style="2" bestFit="1" customWidth="1"/>
    <col min="10501" max="10501" width="9.875" style="2" customWidth="1"/>
    <col min="10502" max="10502" width="10.625" style="2" customWidth="1"/>
    <col min="10503" max="10503" width="9.125" style="2" customWidth="1"/>
    <col min="10504" max="10504" width="9.75" style="2" customWidth="1"/>
    <col min="10505" max="10505" width="9" style="2" customWidth="1"/>
    <col min="10506" max="10506" width="9.625" style="2" customWidth="1"/>
    <col min="10507" max="10507" width="13" style="2" customWidth="1"/>
    <col min="10508" max="10752" width="9" style="2"/>
    <col min="10753" max="10753" width="4.125" style="2" customWidth="1"/>
    <col min="10754" max="10754" width="32.875" style="2" customWidth="1"/>
    <col min="10755" max="10755" width="7.5" style="2" customWidth="1"/>
    <col min="10756" max="10756" width="11" style="2" bestFit="1" customWidth="1"/>
    <col min="10757" max="10757" width="9.875" style="2" customWidth="1"/>
    <col min="10758" max="10758" width="10.625" style="2" customWidth="1"/>
    <col min="10759" max="10759" width="9.125" style="2" customWidth="1"/>
    <col min="10760" max="10760" width="9.75" style="2" customWidth="1"/>
    <col min="10761" max="10761" width="9" style="2" customWidth="1"/>
    <col min="10762" max="10762" width="9.625" style="2" customWidth="1"/>
    <col min="10763" max="10763" width="13" style="2" customWidth="1"/>
    <col min="10764" max="11008" width="9" style="2"/>
    <col min="11009" max="11009" width="4.125" style="2" customWidth="1"/>
    <col min="11010" max="11010" width="32.875" style="2" customWidth="1"/>
    <col min="11011" max="11011" width="7.5" style="2" customWidth="1"/>
    <col min="11012" max="11012" width="11" style="2" bestFit="1" customWidth="1"/>
    <col min="11013" max="11013" width="9.875" style="2" customWidth="1"/>
    <col min="11014" max="11014" width="10.625" style="2" customWidth="1"/>
    <col min="11015" max="11015" width="9.125" style="2" customWidth="1"/>
    <col min="11016" max="11016" width="9.75" style="2" customWidth="1"/>
    <col min="11017" max="11017" width="9" style="2" customWidth="1"/>
    <col min="11018" max="11018" width="9.625" style="2" customWidth="1"/>
    <col min="11019" max="11019" width="13" style="2" customWidth="1"/>
    <col min="11020" max="11264" width="9" style="2"/>
    <col min="11265" max="11265" width="4.125" style="2" customWidth="1"/>
    <col min="11266" max="11266" width="32.875" style="2" customWidth="1"/>
    <col min="11267" max="11267" width="7.5" style="2" customWidth="1"/>
    <col min="11268" max="11268" width="11" style="2" bestFit="1" customWidth="1"/>
    <col min="11269" max="11269" width="9.875" style="2" customWidth="1"/>
    <col min="11270" max="11270" width="10.625" style="2" customWidth="1"/>
    <col min="11271" max="11271" width="9.125" style="2" customWidth="1"/>
    <col min="11272" max="11272" width="9.75" style="2" customWidth="1"/>
    <col min="11273" max="11273" width="9" style="2" customWidth="1"/>
    <col min="11274" max="11274" width="9.625" style="2" customWidth="1"/>
    <col min="11275" max="11275" width="13" style="2" customWidth="1"/>
    <col min="11276" max="11520" width="9" style="2"/>
    <col min="11521" max="11521" width="4.125" style="2" customWidth="1"/>
    <col min="11522" max="11522" width="32.875" style="2" customWidth="1"/>
    <col min="11523" max="11523" width="7.5" style="2" customWidth="1"/>
    <col min="11524" max="11524" width="11" style="2" bestFit="1" customWidth="1"/>
    <col min="11525" max="11525" width="9.875" style="2" customWidth="1"/>
    <col min="11526" max="11526" width="10.625" style="2" customWidth="1"/>
    <col min="11527" max="11527" width="9.125" style="2" customWidth="1"/>
    <col min="11528" max="11528" width="9.75" style="2" customWidth="1"/>
    <col min="11529" max="11529" width="9" style="2" customWidth="1"/>
    <col min="11530" max="11530" width="9.625" style="2" customWidth="1"/>
    <col min="11531" max="11531" width="13" style="2" customWidth="1"/>
    <col min="11532" max="11776" width="9" style="2"/>
    <col min="11777" max="11777" width="4.125" style="2" customWidth="1"/>
    <col min="11778" max="11778" width="32.875" style="2" customWidth="1"/>
    <col min="11779" max="11779" width="7.5" style="2" customWidth="1"/>
    <col min="11780" max="11780" width="11" style="2" bestFit="1" customWidth="1"/>
    <col min="11781" max="11781" width="9.875" style="2" customWidth="1"/>
    <col min="11782" max="11782" width="10.625" style="2" customWidth="1"/>
    <col min="11783" max="11783" width="9.125" style="2" customWidth="1"/>
    <col min="11784" max="11784" width="9.75" style="2" customWidth="1"/>
    <col min="11785" max="11785" width="9" style="2" customWidth="1"/>
    <col min="11786" max="11786" width="9.625" style="2" customWidth="1"/>
    <col min="11787" max="11787" width="13" style="2" customWidth="1"/>
    <col min="11788" max="12032" width="9" style="2"/>
    <col min="12033" max="12033" width="4.125" style="2" customWidth="1"/>
    <col min="12034" max="12034" width="32.875" style="2" customWidth="1"/>
    <col min="12035" max="12035" width="7.5" style="2" customWidth="1"/>
    <col min="12036" max="12036" width="11" style="2" bestFit="1" customWidth="1"/>
    <col min="12037" max="12037" width="9.875" style="2" customWidth="1"/>
    <col min="12038" max="12038" width="10.625" style="2" customWidth="1"/>
    <col min="12039" max="12039" width="9.125" style="2" customWidth="1"/>
    <col min="12040" max="12040" width="9.75" style="2" customWidth="1"/>
    <col min="12041" max="12041" width="9" style="2" customWidth="1"/>
    <col min="12042" max="12042" width="9.625" style="2" customWidth="1"/>
    <col min="12043" max="12043" width="13" style="2" customWidth="1"/>
    <col min="12044" max="12288" width="9" style="2"/>
    <col min="12289" max="12289" width="4.125" style="2" customWidth="1"/>
    <col min="12290" max="12290" width="32.875" style="2" customWidth="1"/>
    <col min="12291" max="12291" width="7.5" style="2" customWidth="1"/>
    <col min="12292" max="12292" width="11" style="2" bestFit="1" customWidth="1"/>
    <col min="12293" max="12293" width="9.875" style="2" customWidth="1"/>
    <col min="12294" max="12294" width="10.625" style="2" customWidth="1"/>
    <col min="12295" max="12295" width="9.125" style="2" customWidth="1"/>
    <col min="12296" max="12296" width="9.75" style="2" customWidth="1"/>
    <col min="12297" max="12297" width="9" style="2" customWidth="1"/>
    <col min="12298" max="12298" width="9.625" style="2" customWidth="1"/>
    <col min="12299" max="12299" width="13" style="2" customWidth="1"/>
    <col min="12300" max="12544" width="9" style="2"/>
    <col min="12545" max="12545" width="4.125" style="2" customWidth="1"/>
    <col min="12546" max="12546" width="32.875" style="2" customWidth="1"/>
    <col min="12547" max="12547" width="7.5" style="2" customWidth="1"/>
    <col min="12548" max="12548" width="11" style="2" bestFit="1" customWidth="1"/>
    <col min="12549" max="12549" width="9.875" style="2" customWidth="1"/>
    <col min="12550" max="12550" width="10.625" style="2" customWidth="1"/>
    <col min="12551" max="12551" width="9.125" style="2" customWidth="1"/>
    <col min="12552" max="12552" width="9.75" style="2" customWidth="1"/>
    <col min="12553" max="12553" width="9" style="2" customWidth="1"/>
    <col min="12554" max="12554" width="9.625" style="2" customWidth="1"/>
    <col min="12555" max="12555" width="13" style="2" customWidth="1"/>
    <col min="12556" max="12800" width="9" style="2"/>
    <col min="12801" max="12801" width="4.125" style="2" customWidth="1"/>
    <col min="12802" max="12802" width="32.875" style="2" customWidth="1"/>
    <col min="12803" max="12803" width="7.5" style="2" customWidth="1"/>
    <col min="12804" max="12804" width="11" style="2" bestFit="1" customWidth="1"/>
    <col min="12805" max="12805" width="9.875" style="2" customWidth="1"/>
    <col min="12806" max="12806" width="10.625" style="2" customWidth="1"/>
    <col min="12807" max="12807" width="9.125" style="2" customWidth="1"/>
    <col min="12808" max="12808" width="9.75" style="2" customWidth="1"/>
    <col min="12809" max="12809" width="9" style="2" customWidth="1"/>
    <col min="12810" max="12810" width="9.625" style="2" customWidth="1"/>
    <col min="12811" max="12811" width="13" style="2" customWidth="1"/>
    <col min="12812" max="13056" width="9" style="2"/>
    <col min="13057" max="13057" width="4.125" style="2" customWidth="1"/>
    <col min="13058" max="13058" width="32.875" style="2" customWidth="1"/>
    <col min="13059" max="13059" width="7.5" style="2" customWidth="1"/>
    <col min="13060" max="13060" width="11" style="2" bestFit="1" customWidth="1"/>
    <col min="13061" max="13061" width="9.875" style="2" customWidth="1"/>
    <col min="13062" max="13062" width="10.625" style="2" customWidth="1"/>
    <col min="13063" max="13063" width="9.125" style="2" customWidth="1"/>
    <col min="13064" max="13064" width="9.75" style="2" customWidth="1"/>
    <col min="13065" max="13065" width="9" style="2" customWidth="1"/>
    <col min="13066" max="13066" width="9.625" style="2" customWidth="1"/>
    <col min="13067" max="13067" width="13" style="2" customWidth="1"/>
    <col min="13068" max="13312" width="9" style="2"/>
    <col min="13313" max="13313" width="4.125" style="2" customWidth="1"/>
    <col min="13314" max="13314" width="32.875" style="2" customWidth="1"/>
    <col min="13315" max="13315" width="7.5" style="2" customWidth="1"/>
    <col min="13316" max="13316" width="11" style="2" bestFit="1" customWidth="1"/>
    <col min="13317" max="13317" width="9.875" style="2" customWidth="1"/>
    <col min="13318" max="13318" width="10.625" style="2" customWidth="1"/>
    <col min="13319" max="13319" width="9.125" style="2" customWidth="1"/>
    <col min="13320" max="13320" width="9.75" style="2" customWidth="1"/>
    <col min="13321" max="13321" width="9" style="2" customWidth="1"/>
    <col min="13322" max="13322" width="9.625" style="2" customWidth="1"/>
    <col min="13323" max="13323" width="13" style="2" customWidth="1"/>
    <col min="13324" max="13568" width="9" style="2"/>
    <col min="13569" max="13569" width="4.125" style="2" customWidth="1"/>
    <col min="13570" max="13570" width="32.875" style="2" customWidth="1"/>
    <col min="13571" max="13571" width="7.5" style="2" customWidth="1"/>
    <col min="13572" max="13572" width="11" style="2" bestFit="1" customWidth="1"/>
    <col min="13573" max="13573" width="9.875" style="2" customWidth="1"/>
    <col min="13574" max="13574" width="10.625" style="2" customWidth="1"/>
    <col min="13575" max="13575" width="9.125" style="2" customWidth="1"/>
    <col min="13576" max="13576" width="9.75" style="2" customWidth="1"/>
    <col min="13577" max="13577" width="9" style="2" customWidth="1"/>
    <col min="13578" max="13578" width="9.625" style="2" customWidth="1"/>
    <col min="13579" max="13579" width="13" style="2" customWidth="1"/>
    <col min="13580" max="13824" width="9" style="2"/>
    <col min="13825" max="13825" width="4.125" style="2" customWidth="1"/>
    <col min="13826" max="13826" width="32.875" style="2" customWidth="1"/>
    <col min="13827" max="13827" width="7.5" style="2" customWidth="1"/>
    <col min="13828" max="13828" width="11" style="2" bestFit="1" customWidth="1"/>
    <col min="13829" max="13829" width="9.875" style="2" customWidth="1"/>
    <col min="13830" max="13830" width="10.625" style="2" customWidth="1"/>
    <col min="13831" max="13831" width="9.125" style="2" customWidth="1"/>
    <col min="13832" max="13832" width="9.75" style="2" customWidth="1"/>
    <col min="13833" max="13833" width="9" style="2" customWidth="1"/>
    <col min="13834" max="13834" width="9.625" style="2" customWidth="1"/>
    <col min="13835" max="13835" width="13" style="2" customWidth="1"/>
    <col min="13836" max="14080" width="9" style="2"/>
    <col min="14081" max="14081" width="4.125" style="2" customWidth="1"/>
    <col min="14082" max="14082" width="32.875" style="2" customWidth="1"/>
    <col min="14083" max="14083" width="7.5" style="2" customWidth="1"/>
    <col min="14084" max="14084" width="11" style="2" bestFit="1" customWidth="1"/>
    <col min="14085" max="14085" width="9.875" style="2" customWidth="1"/>
    <col min="14086" max="14086" width="10.625" style="2" customWidth="1"/>
    <col min="14087" max="14087" width="9.125" style="2" customWidth="1"/>
    <col min="14088" max="14088" width="9.75" style="2" customWidth="1"/>
    <col min="14089" max="14089" width="9" style="2" customWidth="1"/>
    <col min="14090" max="14090" width="9.625" style="2" customWidth="1"/>
    <col min="14091" max="14091" width="13" style="2" customWidth="1"/>
    <col min="14092" max="14336" width="9" style="2"/>
    <col min="14337" max="14337" width="4.125" style="2" customWidth="1"/>
    <col min="14338" max="14338" width="32.875" style="2" customWidth="1"/>
    <col min="14339" max="14339" width="7.5" style="2" customWidth="1"/>
    <col min="14340" max="14340" width="11" style="2" bestFit="1" customWidth="1"/>
    <col min="14341" max="14341" width="9.875" style="2" customWidth="1"/>
    <col min="14342" max="14342" width="10.625" style="2" customWidth="1"/>
    <col min="14343" max="14343" width="9.125" style="2" customWidth="1"/>
    <col min="14344" max="14344" width="9.75" style="2" customWidth="1"/>
    <col min="14345" max="14345" width="9" style="2" customWidth="1"/>
    <col min="14346" max="14346" width="9.625" style="2" customWidth="1"/>
    <col min="14347" max="14347" width="13" style="2" customWidth="1"/>
    <col min="14348" max="14592" width="9" style="2"/>
    <col min="14593" max="14593" width="4.125" style="2" customWidth="1"/>
    <col min="14594" max="14594" width="32.875" style="2" customWidth="1"/>
    <col min="14595" max="14595" width="7.5" style="2" customWidth="1"/>
    <col min="14596" max="14596" width="11" style="2" bestFit="1" customWidth="1"/>
    <col min="14597" max="14597" width="9.875" style="2" customWidth="1"/>
    <col min="14598" max="14598" width="10.625" style="2" customWidth="1"/>
    <col min="14599" max="14599" width="9.125" style="2" customWidth="1"/>
    <col min="14600" max="14600" width="9.75" style="2" customWidth="1"/>
    <col min="14601" max="14601" width="9" style="2" customWidth="1"/>
    <col min="14602" max="14602" width="9.625" style="2" customWidth="1"/>
    <col min="14603" max="14603" width="13" style="2" customWidth="1"/>
    <col min="14604" max="14848" width="9" style="2"/>
    <col min="14849" max="14849" width="4.125" style="2" customWidth="1"/>
    <col min="14850" max="14850" width="32.875" style="2" customWidth="1"/>
    <col min="14851" max="14851" width="7.5" style="2" customWidth="1"/>
    <col min="14852" max="14852" width="11" style="2" bestFit="1" customWidth="1"/>
    <col min="14853" max="14853" width="9.875" style="2" customWidth="1"/>
    <col min="14854" max="14854" width="10.625" style="2" customWidth="1"/>
    <col min="14855" max="14855" width="9.125" style="2" customWidth="1"/>
    <col min="14856" max="14856" width="9.75" style="2" customWidth="1"/>
    <col min="14857" max="14857" width="9" style="2" customWidth="1"/>
    <col min="14858" max="14858" width="9.625" style="2" customWidth="1"/>
    <col min="14859" max="14859" width="13" style="2" customWidth="1"/>
    <col min="14860" max="15104" width="9" style="2"/>
    <col min="15105" max="15105" width="4.125" style="2" customWidth="1"/>
    <col min="15106" max="15106" width="32.875" style="2" customWidth="1"/>
    <col min="15107" max="15107" width="7.5" style="2" customWidth="1"/>
    <col min="15108" max="15108" width="11" style="2" bestFit="1" customWidth="1"/>
    <col min="15109" max="15109" width="9.875" style="2" customWidth="1"/>
    <col min="15110" max="15110" width="10.625" style="2" customWidth="1"/>
    <col min="15111" max="15111" width="9.125" style="2" customWidth="1"/>
    <col min="15112" max="15112" width="9.75" style="2" customWidth="1"/>
    <col min="15113" max="15113" width="9" style="2" customWidth="1"/>
    <col min="15114" max="15114" width="9.625" style="2" customWidth="1"/>
    <col min="15115" max="15115" width="13" style="2" customWidth="1"/>
    <col min="15116" max="15360" width="9" style="2"/>
    <col min="15361" max="15361" width="4.125" style="2" customWidth="1"/>
    <col min="15362" max="15362" width="32.875" style="2" customWidth="1"/>
    <col min="15363" max="15363" width="7.5" style="2" customWidth="1"/>
    <col min="15364" max="15364" width="11" style="2" bestFit="1" customWidth="1"/>
    <col min="15365" max="15365" width="9.875" style="2" customWidth="1"/>
    <col min="15366" max="15366" width="10.625" style="2" customWidth="1"/>
    <col min="15367" max="15367" width="9.125" style="2" customWidth="1"/>
    <col min="15368" max="15368" width="9.75" style="2" customWidth="1"/>
    <col min="15369" max="15369" width="9" style="2" customWidth="1"/>
    <col min="15370" max="15370" width="9.625" style="2" customWidth="1"/>
    <col min="15371" max="15371" width="13" style="2" customWidth="1"/>
    <col min="15372" max="15616" width="9" style="2"/>
    <col min="15617" max="15617" width="4.125" style="2" customWidth="1"/>
    <col min="15618" max="15618" width="32.875" style="2" customWidth="1"/>
    <col min="15619" max="15619" width="7.5" style="2" customWidth="1"/>
    <col min="15620" max="15620" width="11" style="2" bestFit="1" customWidth="1"/>
    <col min="15621" max="15621" width="9.875" style="2" customWidth="1"/>
    <col min="15622" max="15622" width="10.625" style="2" customWidth="1"/>
    <col min="15623" max="15623" width="9.125" style="2" customWidth="1"/>
    <col min="15624" max="15624" width="9.75" style="2" customWidth="1"/>
    <col min="15625" max="15625" width="9" style="2" customWidth="1"/>
    <col min="15626" max="15626" width="9.625" style="2" customWidth="1"/>
    <col min="15627" max="15627" width="13" style="2" customWidth="1"/>
    <col min="15628" max="15872" width="9" style="2"/>
    <col min="15873" max="15873" width="4.125" style="2" customWidth="1"/>
    <col min="15874" max="15874" width="32.875" style="2" customWidth="1"/>
    <col min="15875" max="15875" width="7.5" style="2" customWidth="1"/>
    <col min="15876" max="15876" width="11" style="2" bestFit="1" customWidth="1"/>
    <col min="15877" max="15877" width="9.875" style="2" customWidth="1"/>
    <col min="15878" max="15878" width="10.625" style="2" customWidth="1"/>
    <col min="15879" max="15879" width="9.125" style="2" customWidth="1"/>
    <col min="15880" max="15880" width="9.75" style="2" customWidth="1"/>
    <col min="15881" max="15881" width="9" style="2" customWidth="1"/>
    <col min="15882" max="15882" width="9.625" style="2" customWidth="1"/>
    <col min="15883" max="15883" width="13" style="2" customWidth="1"/>
    <col min="15884" max="16128" width="9" style="2"/>
    <col min="16129" max="16129" width="4.125" style="2" customWidth="1"/>
    <col min="16130" max="16130" width="32.875" style="2" customWidth="1"/>
    <col min="16131" max="16131" width="7.5" style="2" customWidth="1"/>
    <col min="16132" max="16132" width="11" style="2" bestFit="1" customWidth="1"/>
    <col min="16133" max="16133" width="9.875" style="2" customWidth="1"/>
    <col min="16134" max="16134" width="10.625" style="2" customWidth="1"/>
    <col min="16135" max="16135" width="9.125" style="2" customWidth="1"/>
    <col min="16136" max="16136" width="9.75" style="2" customWidth="1"/>
    <col min="16137" max="16137" width="9" style="2" customWidth="1"/>
    <col min="16138" max="16138" width="9.625" style="2" customWidth="1"/>
    <col min="16139" max="16139" width="13" style="2" customWidth="1"/>
    <col min="16140" max="16384" width="9" style="2"/>
  </cols>
  <sheetData>
    <row r="1" spans="1:13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3" ht="12.7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6.5" customHeight="1" x14ac:dyDescent="0.25">
      <c r="A4" s="133" t="s">
        <v>1</v>
      </c>
      <c r="B4" s="135" t="s">
        <v>2</v>
      </c>
      <c r="C4" s="135" t="s">
        <v>3</v>
      </c>
      <c r="D4" s="135" t="s">
        <v>4</v>
      </c>
      <c r="E4" s="137" t="s">
        <v>5</v>
      </c>
      <c r="F4" s="138"/>
      <c r="G4" s="137" t="s">
        <v>6</v>
      </c>
      <c r="H4" s="138"/>
      <c r="I4" s="139" t="s">
        <v>7</v>
      </c>
      <c r="J4" s="140"/>
      <c r="K4" s="3" t="s">
        <v>8</v>
      </c>
    </row>
    <row r="5" spans="1:13" ht="39.75" customHeight="1" thickBot="1" x14ac:dyDescent="0.3">
      <c r="A5" s="134"/>
      <c r="B5" s="136"/>
      <c r="C5" s="136"/>
      <c r="D5" s="136"/>
      <c r="E5" s="4" t="s">
        <v>9</v>
      </c>
      <c r="F5" s="5" t="s">
        <v>10</v>
      </c>
      <c r="G5" s="4" t="s">
        <v>9</v>
      </c>
      <c r="H5" s="5" t="s">
        <v>10</v>
      </c>
      <c r="I5" s="4" t="s">
        <v>9</v>
      </c>
      <c r="J5" s="5" t="s">
        <v>11</v>
      </c>
      <c r="K5" s="6" t="s">
        <v>12</v>
      </c>
    </row>
    <row r="6" spans="1:13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  <c r="F6" s="10">
        <v>6</v>
      </c>
      <c r="G6" s="9">
        <v>7</v>
      </c>
      <c r="H6" s="10">
        <v>8</v>
      </c>
      <c r="I6" s="9">
        <v>9</v>
      </c>
      <c r="J6" s="10">
        <v>10</v>
      </c>
      <c r="K6" s="11">
        <v>11</v>
      </c>
    </row>
    <row r="7" spans="1:13" ht="41.25" customHeight="1" x14ac:dyDescent="0.25">
      <c r="A7" s="12">
        <v>1</v>
      </c>
      <c r="B7" s="13" t="s">
        <v>13</v>
      </c>
      <c r="C7" s="14" t="s">
        <v>14</v>
      </c>
      <c r="D7" s="15">
        <v>31</v>
      </c>
      <c r="E7" s="14"/>
      <c r="F7" s="15"/>
      <c r="G7" s="14"/>
      <c r="H7" s="15"/>
      <c r="I7" s="14"/>
      <c r="J7" s="15"/>
      <c r="K7" s="16"/>
    </row>
    <row r="8" spans="1:13" ht="42.75" customHeight="1" x14ac:dyDescent="0.25">
      <c r="A8" s="12">
        <v>2</v>
      </c>
      <c r="B8" s="13" t="s">
        <v>15</v>
      </c>
      <c r="C8" s="14" t="s">
        <v>14</v>
      </c>
      <c r="D8" s="15">
        <v>31</v>
      </c>
      <c r="E8" s="14"/>
      <c r="F8" s="15"/>
      <c r="G8" s="14"/>
      <c r="H8" s="15"/>
      <c r="I8" s="14"/>
      <c r="J8" s="15"/>
      <c r="K8" s="16"/>
    </row>
    <row r="9" spans="1:13" ht="60.75" customHeight="1" x14ac:dyDescent="0.25">
      <c r="A9" s="12">
        <v>3</v>
      </c>
      <c r="B9" s="13" t="s">
        <v>16</v>
      </c>
      <c r="C9" s="14" t="s">
        <v>14</v>
      </c>
      <c r="D9" s="15">
        <v>31</v>
      </c>
      <c r="E9" s="14"/>
      <c r="F9" s="15"/>
      <c r="G9" s="14"/>
      <c r="H9" s="15"/>
      <c r="I9" s="14"/>
      <c r="J9" s="15"/>
      <c r="K9" s="16"/>
      <c r="M9" s="17"/>
    </row>
    <row r="10" spans="1:13" ht="57" customHeight="1" x14ac:dyDescent="0.25">
      <c r="A10" s="12">
        <v>4</v>
      </c>
      <c r="B10" s="13" t="s">
        <v>17</v>
      </c>
      <c r="C10" s="18" t="s">
        <v>18</v>
      </c>
      <c r="D10" s="19">
        <v>1.3278599999999998</v>
      </c>
      <c r="E10" s="14"/>
      <c r="F10" s="15"/>
      <c r="G10" s="14"/>
      <c r="H10" s="15"/>
      <c r="I10" s="14"/>
      <c r="J10" s="15"/>
      <c r="K10" s="16"/>
      <c r="M10" s="17"/>
    </row>
    <row r="11" spans="1:13" ht="35.25" customHeight="1" x14ac:dyDescent="0.25">
      <c r="A11" s="12"/>
      <c r="B11" s="20" t="s">
        <v>19</v>
      </c>
      <c r="C11" s="14" t="s">
        <v>20</v>
      </c>
      <c r="D11" s="21">
        <v>90</v>
      </c>
      <c r="E11" s="15"/>
      <c r="F11" s="15"/>
      <c r="G11" s="14"/>
      <c r="H11" s="15"/>
      <c r="I11" s="14"/>
      <c r="J11" s="15"/>
      <c r="K11" s="16"/>
    </row>
    <row r="12" spans="1:13" ht="35.25" customHeight="1" x14ac:dyDescent="0.25">
      <c r="A12" s="12"/>
      <c r="B12" s="20" t="s">
        <v>21</v>
      </c>
      <c r="C12" s="14" t="s">
        <v>20</v>
      </c>
      <c r="D12" s="21">
        <v>25.5</v>
      </c>
      <c r="E12" s="15"/>
      <c r="F12" s="15"/>
      <c r="G12" s="14"/>
      <c r="H12" s="15"/>
      <c r="I12" s="14"/>
      <c r="J12" s="15"/>
      <c r="K12" s="16"/>
    </row>
    <row r="13" spans="1:13" ht="33" customHeight="1" x14ac:dyDescent="0.25">
      <c r="A13" s="12"/>
      <c r="B13" s="20" t="s">
        <v>22</v>
      </c>
      <c r="C13" s="14" t="s">
        <v>18</v>
      </c>
      <c r="D13" s="22">
        <v>4.7100000000000003E-2</v>
      </c>
      <c r="E13" s="15"/>
      <c r="F13" s="15"/>
      <c r="G13" s="14"/>
      <c r="H13" s="15"/>
      <c r="I13" s="14"/>
      <c r="J13" s="15"/>
      <c r="K13" s="16"/>
    </row>
    <row r="14" spans="1:13" ht="28.5" customHeight="1" x14ac:dyDescent="0.25">
      <c r="A14" s="12"/>
      <c r="B14" s="20" t="s">
        <v>23</v>
      </c>
      <c r="C14" s="14" t="s">
        <v>18</v>
      </c>
      <c r="D14" s="22">
        <v>4.3E-3</v>
      </c>
      <c r="E14" s="15"/>
      <c r="F14" s="15"/>
      <c r="G14" s="14"/>
      <c r="H14" s="15"/>
      <c r="I14" s="14"/>
      <c r="J14" s="15"/>
      <c r="K14" s="16"/>
    </row>
    <row r="15" spans="1:13" ht="28.5" customHeight="1" x14ac:dyDescent="0.25">
      <c r="A15" s="12"/>
      <c r="B15" s="20" t="s">
        <v>24</v>
      </c>
      <c r="C15" s="14" t="s">
        <v>18</v>
      </c>
      <c r="D15" s="22">
        <v>3.576E-2</v>
      </c>
      <c r="E15" s="15"/>
      <c r="F15" s="15"/>
      <c r="G15" s="14"/>
      <c r="H15" s="15"/>
      <c r="I15" s="14"/>
      <c r="J15" s="15"/>
      <c r="K15" s="16"/>
    </row>
    <row r="16" spans="1:13" ht="28.5" customHeight="1" x14ac:dyDescent="0.25">
      <c r="A16" s="12"/>
      <c r="B16" s="20" t="s">
        <v>25</v>
      </c>
      <c r="C16" s="14" t="s">
        <v>18</v>
      </c>
      <c r="D16" s="22">
        <v>6.0000000000000001E-3</v>
      </c>
      <c r="E16" s="15"/>
      <c r="F16" s="15"/>
      <c r="G16" s="14"/>
      <c r="H16" s="15"/>
      <c r="I16" s="14"/>
      <c r="J16" s="15"/>
      <c r="K16" s="16"/>
    </row>
    <row r="17" spans="1:13" ht="74.25" customHeight="1" x14ac:dyDescent="0.25">
      <c r="A17" s="12">
        <v>5</v>
      </c>
      <c r="B17" s="13" t="s">
        <v>26</v>
      </c>
      <c r="C17" s="18" t="s">
        <v>27</v>
      </c>
      <c r="D17" s="15">
        <v>15</v>
      </c>
      <c r="E17" s="14"/>
      <c r="F17" s="15"/>
      <c r="G17" s="14"/>
      <c r="H17" s="15"/>
      <c r="I17" s="14"/>
      <c r="J17" s="15"/>
      <c r="K17" s="16"/>
      <c r="M17" s="17"/>
    </row>
    <row r="18" spans="1:13" ht="60" customHeight="1" x14ac:dyDescent="0.25">
      <c r="A18" s="12">
        <v>6</v>
      </c>
      <c r="B18" s="13" t="s">
        <v>28</v>
      </c>
      <c r="C18" s="18" t="s">
        <v>29</v>
      </c>
      <c r="D18" s="15">
        <v>15</v>
      </c>
      <c r="E18" s="14"/>
      <c r="F18" s="15"/>
      <c r="G18" s="14"/>
      <c r="H18" s="15"/>
      <c r="I18" s="14"/>
      <c r="J18" s="15"/>
      <c r="K18" s="16"/>
      <c r="M18" s="17"/>
    </row>
    <row r="19" spans="1:13" ht="43.5" customHeight="1" x14ac:dyDescent="0.25">
      <c r="A19" s="12">
        <v>7</v>
      </c>
      <c r="B19" s="13" t="s">
        <v>30</v>
      </c>
      <c r="C19" s="18" t="s">
        <v>20</v>
      </c>
      <c r="D19" s="15">
        <v>1.5</v>
      </c>
      <c r="E19" s="14"/>
      <c r="F19" s="15"/>
      <c r="G19" s="14"/>
      <c r="H19" s="15"/>
      <c r="I19" s="14"/>
      <c r="J19" s="15"/>
      <c r="K19" s="16"/>
      <c r="M19" s="17"/>
    </row>
    <row r="20" spans="1:13" ht="50.25" customHeight="1" x14ac:dyDescent="0.25">
      <c r="A20" s="12">
        <v>8</v>
      </c>
      <c r="B20" s="13" t="s">
        <v>31</v>
      </c>
      <c r="C20" s="18" t="s">
        <v>20</v>
      </c>
      <c r="D20" s="15">
        <v>37.5</v>
      </c>
      <c r="E20" s="14"/>
      <c r="F20" s="23"/>
      <c r="G20" s="14"/>
      <c r="H20" s="21"/>
      <c r="I20" s="14"/>
      <c r="J20" s="23"/>
      <c r="K20" s="16"/>
    </row>
    <row r="21" spans="1:13" s="30" customFormat="1" ht="43.5" customHeight="1" x14ac:dyDescent="0.25">
      <c r="A21" s="24">
        <v>9</v>
      </c>
      <c r="B21" s="13" t="s">
        <v>32</v>
      </c>
      <c r="C21" s="25" t="s">
        <v>29</v>
      </c>
      <c r="D21" s="15">
        <v>15</v>
      </c>
      <c r="E21" s="26"/>
      <c r="F21" s="27"/>
      <c r="G21" s="26"/>
      <c r="H21" s="28"/>
      <c r="I21" s="26"/>
      <c r="J21" s="27"/>
      <c r="K21" s="29"/>
    </row>
    <row r="22" spans="1:13" ht="45.75" customHeight="1" x14ac:dyDescent="0.25">
      <c r="A22" s="12">
        <v>10</v>
      </c>
      <c r="B22" s="13" t="s">
        <v>33</v>
      </c>
      <c r="C22" s="18" t="s">
        <v>20</v>
      </c>
      <c r="D22" s="15">
        <v>360</v>
      </c>
      <c r="E22" s="14"/>
      <c r="F22" s="15"/>
      <c r="G22" s="14"/>
      <c r="H22" s="15"/>
      <c r="I22" s="14"/>
      <c r="J22" s="15"/>
      <c r="K22" s="16"/>
      <c r="M22" s="17"/>
    </row>
    <row r="23" spans="1:13" s="30" customFormat="1" ht="43.5" customHeight="1" thickBot="1" x14ac:dyDescent="0.3">
      <c r="A23" s="24">
        <v>11</v>
      </c>
      <c r="B23" s="13" t="s">
        <v>34</v>
      </c>
      <c r="C23" s="25" t="s">
        <v>29</v>
      </c>
      <c r="D23" s="15">
        <v>1</v>
      </c>
      <c r="E23" s="26"/>
      <c r="F23" s="27"/>
      <c r="G23" s="26"/>
      <c r="H23" s="28"/>
      <c r="I23" s="26"/>
      <c r="J23" s="27"/>
      <c r="K23" s="29"/>
    </row>
    <row r="24" spans="1:13" s="37" customFormat="1" ht="27.75" customHeight="1" thickBot="1" x14ac:dyDescent="0.3">
      <c r="A24" s="31"/>
      <c r="B24" s="32" t="s">
        <v>35</v>
      </c>
      <c r="C24" s="33"/>
      <c r="D24" s="34"/>
      <c r="E24" s="35"/>
      <c r="F24" s="35"/>
      <c r="G24" s="35"/>
      <c r="H24" s="35"/>
      <c r="I24" s="35"/>
      <c r="J24" s="35"/>
      <c r="K24" s="36"/>
    </row>
    <row r="25" spans="1:13" s="37" customFormat="1" ht="27.75" customHeight="1" thickBot="1" x14ac:dyDescent="0.3">
      <c r="A25" s="38"/>
      <c r="B25" s="39" t="s">
        <v>36</v>
      </c>
      <c r="C25" s="40" t="s">
        <v>37</v>
      </c>
      <c r="D25" s="41"/>
      <c r="E25" s="42"/>
      <c r="F25" s="42"/>
      <c r="G25" s="42"/>
      <c r="H25" s="42"/>
      <c r="I25" s="42"/>
      <c r="J25" s="42"/>
      <c r="K25" s="43"/>
    </row>
    <row r="26" spans="1:13" s="37" customFormat="1" ht="27.75" customHeight="1" thickBot="1" x14ac:dyDescent="0.3">
      <c r="A26" s="31"/>
      <c r="B26" s="32" t="s">
        <v>38</v>
      </c>
      <c r="C26" s="33"/>
      <c r="D26" s="34"/>
      <c r="E26" s="35"/>
      <c r="F26" s="35"/>
      <c r="G26" s="35"/>
      <c r="H26" s="35"/>
      <c r="I26" s="35"/>
      <c r="J26" s="35"/>
      <c r="K26" s="36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17"/>
  <sheetViews>
    <sheetView workbookViewId="0">
      <selection activeCell="E11" sqref="E11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3.5" customHeight="1" thickBot="1" x14ac:dyDescent="0.3">
      <c r="A2" s="141" t="s">
        <v>40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hidden="1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78" customHeight="1" x14ac:dyDescent="0.25">
      <c r="A7" s="56">
        <v>1</v>
      </c>
      <c r="B7" s="57" t="s">
        <v>41</v>
      </c>
      <c r="C7" s="58" t="s">
        <v>42</v>
      </c>
      <c r="D7" s="59">
        <v>10.5</v>
      </c>
      <c r="E7" s="58"/>
      <c r="F7" s="60"/>
      <c r="G7" s="58"/>
      <c r="H7" s="60"/>
      <c r="I7" s="58"/>
      <c r="J7" s="60"/>
      <c r="K7" s="6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</row>
    <row r="8" spans="1:254" s="63" customFormat="1" ht="57" customHeight="1" x14ac:dyDescent="0.25">
      <c r="A8" s="64">
        <v>2</v>
      </c>
      <c r="B8" s="65" t="s">
        <v>43</v>
      </c>
      <c r="C8" s="66" t="s">
        <v>42</v>
      </c>
      <c r="D8" s="67">
        <v>7.5</v>
      </c>
      <c r="E8" s="68"/>
      <c r="F8" s="69"/>
      <c r="G8" s="68"/>
      <c r="H8" s="69"/>
      <c r="I8" s="68"/>
      <c r="J8" s="69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67">
        <v>3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48" customHeight="1" x14ac:dyDescent="0.25">
      <c r="A10" s="64">
        <v>4</v>
      </c>
      <c r="B10" s="65" t="s">
        <v>45</v>
      </c>
      <c r="C10" s="66" t="s">
        <v>20</v>
      </c>
      <c r="D10" s="67">
        <v>50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ht="63" customHeight="1" x14ac:dyDescent="0.25">
      <c r="A11" s="64">
        <v>5</v>
      </c>
      <c r="B11" s="65" t="s">
        <v>46</v>
      </c>
      <c r="C11" s="68" t="s">
        <v>29</v>
      </c>
      <c r="D11" s="70">
        <v>2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55.5" x14ac:dyDescent="0.25">
      <c r="A12" s="64">
        <v>6</v>
      </c>
      <c r="B12" s="65" t="s">
        <v>47</v>
      </c>
      <c r="C12" s="68" t="s">
        <v>20</v>
      </c>
      <c r="D12" s="70">
        <v>60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55.5" x14ac:dyDescent="0.25">
      <c r="A13" s="64">
        <v>7</v>
      </c>
      <c r="B13" s="65" t="s">
        <v>48</v>
      </c>
      <c r="C13" s="68" t="s">
        <v>49</v>
      </c>
      <c r="D13" s="70">
        <v>8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s="63" customFormat="1" ht="50.25" customHeight="1" thickBot="1" x14ac:dyDescent="0.3">
      <c r="A14" s="64">
        <v>8</v>
      </c>
      <c r="B14" s="72" t="s">
        <v>50</v>
      </c>
      <c r="C14" s="68" t="s">
        <v>20</v>
      </c>
      <c r="D14" s="70">
        <v>50</v>
      </c>
      <c r="E14" s="68"/>
      <c r="F14" s="69"/>
      <c r="G14" s="68"/>
      <c r="H14" s="69"/>
      <c r="I14" s="68"/>
      <c r="J14" s="69"/>
      <c r="K14" s="71"/>
    </row>
    <row r="15" spans="1:254" s="79" customFormat="1" ht="27.75" customHeight="1" thickBot="1" x14ac:dyDescent="0.3">
      <c r="A15" s="73"/>
      <c r="B15" s="74" t="s">
        <v>35</v>
      </c>
      <c r="C15" s="75"/>
      <c r="D15" s="76"/>
      <c r="E15" s="77"/>
      <c r="F15" s="77"/>
      <c r="G15" s="77"/>
      <c r="H15" s="77"/>
      <c r="I15" s="77"/>
      <c r="J15" s="77"/>
      <c r="K15" s="78"/>
    </row>
    <row r="16" spans="1:254" s="79" customFormat="1" ht="27.75" customHeight="1" thickBot="1" x14ac:dyDescent="0.3">
      <c r="A16" s="80"/>
      <c r="B16" s="81" t="s">
        <v>36</v>
      </c>
      <c r="C16" s="82" t="s">
        <v>37</v>
      </c>
      <c r="D16" s="83"/>
      <c r="E16" s="84"/>
      <c r="F16" s="84"/>
      <c r="G16" s="84"/>
      <c r="H16" s="84"/>
      <c r="I16" s="84"/>
      <c r="J16" s="84"/>
      <c r="K16" s="85"/>
    </row>
    <row r="17" spans="1:11" s="79" customFormat="1" ht="27.75" customHeight="1" thickBot="1" x14ac:dyDescent="0.3">
      <c r="A17" s="73"/>
      <c r="B17" s="74" t="s">
        <v>38</v>
      </c>
      <c r="C17" s="75"/>
      <c r="D17" s="76"/>
      <c r="E17" s="77"/>
      <c r="F17" s="77"/>
      <c r="G17" s="77"/>
      <c r="H17" s="77"/>
      <c r="I17" s="77"/>
      <c r="J17" s="77"/>
      <c r="K17" s="78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19"/>
  <sheetViews>
    <sheetView workbookViewId="0">
      <selection activeCell="A2" sqref="A2:K2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9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s="87" customFormat="1" ht="49.5" customHeight="1" x14ac:dyDescent="0.25">
      <c r="A2" s="147" t="s">
        <v>52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86"/>
      <c r="M2" s="86"/>
    </row>
    <row r="3" spans="1:254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2.75" customHeight="1" thickBo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18" customHeight="1" x14ac:dyDescent="0.25">
      <c r="A5" s="142" t="s">
        <v>1</v>
      </c>
      <c r="B5" s="144" t="s">
        <v>2</v>
      </c>
      <c r="C5" s="144" t="s">
        <v>3</v>
      </c>
      <c r="D5" s="144" t="s">
        <v>4</v>
      </c>
      <c r="E5" s="146" t="s">
        <v>5</v>
      </c>
      <c r="F5" s="146"/>
      <c r="G5" s="146" t="s">
        <v>6</v>
      </c>
      <c r="H5" s="146"/>
      <c r="I5" s="144" t="s">
        <v>7</v>
      </c>
      <c r="J5" s="144"/>
      <c r="K5" s="47" t="s">
        <v>8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39.75" customHeight="1" thickBot="1" x14ac:dyDescent="0.3">
      <c r="A6" s="143"/>
      <c r="B6" s="145"/>
      <c r="C6" s="145"/>
      <c r="D6" s="145"/>
      <c r="E6" s="48" t="s">
        <v>9</v>
      </c>
      <c r="F6" s="49" t="s">
        <v>10</v>
      </c>
      <c r="G6" s="48" t="s">
        <v>9</v>
      </c>
      <c r="H6" s="49" t="s">
        <v>10</v>
      </c>
      <c r="I6" s="48" t="s">
        <v>9</v>
      </c>
      <c r="J6" s="49" t="s">
        <v>11</v>
      </c>
      <c r="K6" s="50" t="s">
        <v>12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ht="18.75" thickBot="1" x14ac:dyDescent="0.3">
      <c r="A7" s="51">
        <v>1</v>
      </c>
      <c r="B7" s="52">
        <v>2</v>
      </c>
      <c r="C7" s="52">
        <v>3</v>
      </c>
      <c r="D7" s="52">
        <v>4</v>
      </c>
      <c r="E7" s="53">
        <v>5</v>
      </c>
      <c r="F7" s="54">
        <v>6</v>
      </c>
      <c r="G7" s="53">
        <v>7</v>
      </c>
      <c r="H7" s="54">
        <v>8</v>
      </c>
      <c r="I7" s="53">
        <v>9</v>
      </c>
      <c r="J7" s="54">
        <v>10</v>
      </c>
      <c r="K7" s="55">
        <v>11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</row>
    <row r="8" spans="1:254" s="63" customFormat="1" ht="114.75" customHeight="1" x14ac:dyDescent="0.25">
      <c r="A8" s="88">
        <v>1</v>
      </c>
      <c r="B8" s="89" t="s">
        <v>53</v>
      </c>
      <c r="C8" s="90" t="s">
        <v>29</v>
      </c>
      <c r="D8" s="91">
        <v>10</v>
      </c>
      <c r="E8" s="90"/>
      <c r="F8" s="92"/>
      <c r="G8" s="90"/>
      <c r="H8" s="92"/>
      <c r="I8" s="90"/>
      <c r="J8" s="92"/>
      <c r="K8" s="93"/>
    </row>
    <row r="9" spans="1:254" s="79" customFormat="1" ht="36" x14ac:dyDescent="0.25">
      <c r="A9" s="94">
        <v>2</v>
      </c>
      <c r="B9" s="95" t="s">
        <v>54</v>
      </c>
      <c r="C9" s="82" t="s">
        <v>18</v>
      </c>
      <c r="D9" s="96">
        <v>1.3770000000000002</v>
      </c>
      <c r="E9" s="97"/>
      <c r="F9" s="98"/>
      <c r="G9" s="97"/>
      <c r="H9" s="98"/>
      <c r="I9" s="97"/>
      <c r="J9" s="98"/>
      <c r="K9" s="99"/>
    </row>
    <row r="10" spans="1:254" s="63" customFormat="1" ht="39" customHeight="1" x14ac:dyDescent="0.25">
      <c r="A10" s="64">
        <v>3</v>
      </c>
      <c r="B10" s="65" t="s">
        <v>44</v>
      </c>
      <c r="C10" s="66" t="s">
        <v>42</v>
      </c>
      <c r="D10" s="100">
        <v>0.45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s="62" customFormat="1" ht="62.25" customHeight="1" x14ac:dyDescent="0.25">
      <c r="A11" s="64">
        <v>4</v>
      </c>
      <c r="B11" s="65" t="s">
        <v>55</v>
      </c>
      <c r="C11" s="68" t="s">
        <v>42</v>
      </c>
      <c r="D11" s="69">
        <v>1.05</v>
      </c>
      <c r="E11" s="68"/>
      <c r="F11" s="69"/>
      <c r="G11" s="68"/>
      <c r="H11" s="69"/>
      <c r="I11" s="68"/>
      <c r="J11" s="69"/>
      <c r="K11" s="71"/>
      <c r="M11" s="101"/>
    </row>
    <row r="12" spans="1:254" ht="55.5" x14ac:dyDescent="0.25">
      <c r="A12" s="64">
        <v>5</v>
      </c>
      <c r="B12" s="65" t="s">
        <v>56</v>
      </c>
      <c r="C12" s="68" t="s">
        <v>20</v>
      </c>
      <c r="D12" s="70">
        <v>300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73.5" x14ac:dyDescent="0.25">
      <c r="A13" s="64">
        <v>6</v>
      </c>
      <c r="B13" s="65" t="s">
        <v>57</v>
      </c>
      <c r="C13" s="68" t="s">
        <v>49</v>
      </c>
      <c r="D13" s="70">
        <v>8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73.5" customHeight="1" thickBot="1" x14ac:dyDescent="0.3">
      <c r="A14" s="64">
        <v>7</v>
      </c>
      <c r="B14" s="65" t="s">
        <v>58</v>
      </c>
      <c r="C14" s="68" t="s">
        <v>27</v>
      </c>
      <c r="D14" s="70">
        <v>10</v>
      </c>
      <c r="E14" s="70"/>
      <c r="F14" s="70"/>
      <c r="G14" s="70"/>
      <c r="H14" s="70"/>
      <c r="I14" s="68"/>
      <c r="J14" s="69"/>
      <c r="K14" s="10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2.25" hidden="1" customHeight="1" x14ac:dyDescent="0.25">
      <c r="I15" s="103"/>
      <c r="K15" s="104"/>
    </row>
    <row r="16" spans="1:254" s="79" customFormat="1" ht="27.75" customHeight="1" thickBot="1" x14ac:dyDescent="0.3">
      <c r="A16" s="73"/>
      <c r="B16" s="74" t="s">
        <v>35</v>
      </c>
      <c r="C16" s="75"/>
      <c r="D16" s="76"/>
      <c r="E16" s="77"/>
      <c r="F16" s="77"/>
      <c r="G16" s="77"/>
      <c r="H16" s="77"/>
      <c r="I16" s="77"/>
      <c r="J16" s="77"/>
      <c r="K16" s="78"/>
    </row>
    <row r="17" spans="1:11" s="79" customFormat="1" ht="27.75" customHeight="1" thickBot="1" x14ac:dyDescent="0.3">
      <c r="A17" s="80"/>
      <c r="B17" s="81" t="s">
        <v>36</v>
      </c>
      <c r="C17" s="82" t="s">
        <v>37</v>
      </c>
      <c r="D17" s="83"/>
      <c r="E17" s="84"/>
      <c r="F17" s="84"/>
      <c r="G17" s="84"/>
      <c r="H17" s="84"/>
      <c r="I17" s="84"/>
      <c r="J17" s="84"/>
      <c r="K17" s="85"/>
    </row>
    <row r="18" spans="1:11" s="79" customFormat="1" ht="27.75" customHeight="1" thickBot="1" x14ac:dyDescent="0.3">
      <c r="A18" s="73"/>
      <c r="B18" s="74" t="s">
        <v>38</v>
      </c>
      <c r="C18" s="75"/>
      <c r="D18" s="76"/>
      <c r="E18" s="77"/>
      <c r="F18" s="77"/>
      <c r="G18" s="77"/>
      <c r="H18" s="77"/>
      <c r="I18" s="77"/>
      <c r="J18" s="77"/>
      <c r="K18" s="78"/>
    </row>
    <row r="19" spans="1:11" x14ac:dyDescent="0.25">
      <c r="J19" s="104"/>
    </row>
  </sheetData>
  <mergeCells count="9">
    <mergeCell ref="A2:K2"/>
    <mergeCell ref="A3:K3"/>
    <mergeCell ref="A5:A6"/>
    <mergeCell ref="B5:B6"/>
    <mergeCell ref="C5:C6"/>
    <mergeCell ref="D5:D6"/>
    <mergeCell ref="E5:F5"/>
    <mergeCell ref="G5:H5"/>
    <mergeCell ref="I5:J5"/>
  </mergeCells>
  <pageMargins left="0.7" right="0.19" top="0.5" bottom="0.25" header="0.3" footer="0.3"/>
  <pageSetup scale="82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0"/>
  <sheetViews>
    <sheetView workbookViewId="0">
      <selection activeCell="F12" sqref="F12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5.75" customHeight="1" x14ac:dyDescent="0.25">
      <c r="A2" s="141" t="s">
        <v>59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78" customHeight="1" x14ac:dyDescent="0.25">
      <c r="A7" s="56">
        <v>1</v>
      </c>
      <c r="B7" s="57" t="s">
        <v>60</v>
      </c>
      <c r="C7" s="58" t="s">
        <v>42</v>
      </c>
      <c r="D7" s="59">
        <v>31.5</v>
      </c>
      <c r="E7" s="58"/>
      <c r="F7" s="60"/>
      <c r="G7" s="58"/>
      <c r="H7" s="60"/>
      <c r="I7" s="58"/>
      <c r="J7" s="60"/>
      <c r="K7" s="6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</row>
    <row r="8" spans="1:254" s="63" customFormat="1" ht="57" customHeight="1" x14ac:dyDescent="0.25">
      <c r="A8" s="64">
        <v>2</v>
      </c>
      <c r="B8" s="65" t="s">
        <v>43</v>
      </c>
      <c r="C8" s="66" t="s">
        <v>42</v>
      </c>
      <c r="D8" s="67">
        <v>22.5</v>
      </c>
      <c r="E8" s="68"/>
      <c r="F8" s="69"/>
      <c r="G8" s="68"/>
      <c r="H8" s="69"/>
      <c r="I8" s="68"/>
      <c r="J8" s="69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67">
        <v>9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48" customHeight="1" x14ac:dyDescent="0.25">
      <c r="A10" s="64">
        <v>4</v>
      </c>
      <c r="B10" s="65" t="s">
        <v>61</v>
      </c>
      <c r="C10" s="66" t="s">
        <v>20</v>
      </c>
      <c r="D10" s="67">
        <v>150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ht="55.5" x14ac:dyDescent="0.25">
      <c r="A11" s="64">
        <v>5</v>
      </c>
      <c r="B11" s="65" t="s">
        <v>62</v>
      </c>
      <c r="C11" s="68" t="s">
        <v>20</v>
      </c>
      <c r="D11" s="70">
        <v>150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55.5" x14ac:dyDescent="0.25">
      <c r="A12" s="64">
        <v>6</v>
      </c>
      <c r="B12" s="65" t="s">
        <v>48</v>
      </c>
      <c r="C12" s="68" t="s">
        <v>49</v>
      </c>
      <c r="D12" s="70">
        <v>8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s="63" customFormat="1" ht="50.25" customHeight="1" thickBot="1" x14ac:dyDescent="0.3">
      <c r="A13" s="64">
        <v>7</v>
      </c>
      <c r="B13" s="72" t="s">
        <v>50</v>
      </c>
      <c r="C13" s="68" t="s">
        <v>20</v>
      </c>
      <c r="D13" s="70">
        <v>150</v>
      </c>
      <c r="E13" s="68"/>
      <c r="F13" s="69"/>
      <c r="G13" s="68"/>
      <c r="H13" s="69"/>
      <c r="I13" s="68"/>
      <c r="J13" s="69"/>
      <c r="K13" s="71"/>
    </row>
    <row r="14" spans="1:254" s="79" customFormat="1" ht="27.75" customHeight="1" thickBot="1" x14ac:dyDescent="0.3">
      <c r="A14" s="73"/>
      <c r="B14" s="74" t="s">
        <v>35</v>
      </c>
      <c r="C14" s="75"/>
      <c r="D14" s="76"/>
      <c r="E14" s="77"/>
      <c r="F14" s="77"/>
      <c r="G14" s="77"/>
      <c r="H14" s="77"/>
      <c r="I14" s="77"/>
      <c r="J14" s="77"/>
      <c r="K14" s="78"/>
    </row>
    <row r="15" spans="1:254" s="79" customFormat="1" ht="27.75" customHeight="1" thickBot="1" x14ac:dyDescent="0.3">
      <c r="A15" s="80"/>
      <c r="B15" s="81" t="s">
        <v>36</v>
      </c>
      <c r="C15" s="82" t="s">
        <v>37</v>
      </c>
      <c r="D15" s="83"/>
      <c r="E15" s="84"/>
      <c r="F15" s="84"/>
      <c r="G15" s="84"/>
      <c r="H15" s="84"/>
      <c r="I15" s="84"/>
      <c r="J15" s="84"/>
      <c r="K15" s="85"/>
    </row>
    <row r="16" spans="1:254" s="79" customFormat="1" ht="27.75" customHeight="1" thickBot="1" x14ac:dyDescent="0.3">
      <c r="A16" s="73"/>
      <c r="B16" s="74" t="s">
        <v>38</v>
      </c>
      <c r="C16" s="75"/>
      <c r="D16" s="76"/>
      <c r="E16" s="77"/>
      <c r="F16" s="77"/>
      <c r="G16" s="77"/>
      <c r="H16" s="77"/>
      <c r="I16" s="77"/>
      <c r="J16" s="77"/>
      <c r="K16" s="78"/>
    </row>
    <row r="17" spans="1:254" x14ac:dyDescent="0.25">
      <c r="A17" s="105"/>
      <c r="B17" s="106"/>
      <c r="C17" s="105"/>
      <c r="D17" s="107"/>
      <c r="E17" s="105"/>
      <c r="F17" s="108"/>
      <c r="G17" s="105"/>
      <c r="H17" s="109"/>
      <c r="I17" s="105"/>
      <c r="J17" s="107"/>
      <c r="K17" s="107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</row>
    <row r="18" spans="1:254" x14ac:dyDescent="0.25">
      <c r="A18" s="110"/>
      <c r="B18" s="111"/>
      <c r="C18" s="110"/>
      <c r="D18" s="112"/>
      <c r="E18" s="110"/>
      <c r="F18" s="112"/>
      <c r="G18" s="110"/>
      <c r="H18" s="112"/>
      <c r="I18" s="110"/>
      <c r="J18" s="112"/>
      <c r="K18" s="11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</row>
    <row r="19" spans="1:254" ht="2.25" hidden="1" customHeight="1" x14ac:dyDescent="0.25">
      <c r="I19" s="103"/>
      <c r="K19" s="104"/>
    </row>
    <row r="20" spans="1:254" x14ac:dyDescent="0.25">
      <c r="J20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1"/>
  <sheetViews>
    <sheetView workbookViewId="0">
      <selection activeCell="A2" sqref="A2:K2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1.25" customHeight="1" x14ac:dyDescent="0.25">
      <c r="A2" s="141" t="s">
        <v>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78" customHeight="1" x14ac:dyDescent="0.25">
      <c r="A7" s="56">
        <v>1</v>
      </c>
      <c r="B7" s="57" t="s">
        <v>64</v>
      </c>
      <c r="C7" s="58" t="s">
        <v>42</v>
      </c>
      <c r="D7" s="59">
        <v>21</v>
      </c>
      <c r="E7" s="58"/>
      <c r="F7" s="60"/>
      <c r="G7" s="58"/>
      <c r="H7" s="60"/>
      <c r="I7" s="58"/>
      <c r="J7" s="60"/>
      <c r="K7" s="6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</row>
    <row r="8" spans="1:254" s="63" customFormat="1" ht="57" customHeight="1" x14ac:dyDescent="0.25">
      <c r="A8" s="64">
        <v>2</v>
      </c>
      <c r="B8" s="65" t="s">
        <v>43</v>
      </c>
      <c r="C8" s="66" t="s">
        <v>42</v>
      </c>
      <c r="D8" s="67">
        <v>15</v>
      </c>
      <c r="E8" s="68"/>
      <c r="F8" s="69"/>
      <c r="G8" s="68"/>
      <c r="H8" s="69"/>
      <c r="I8" s="68"/>
      <c r="J8" s="69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67">
        <v>6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48" customHeight="1" x14ac:dyDescent="0.25">
      <c r="A10" s="64">
        <v>4</v>
      </c>
      <c r="B10" s="65" t="s">
        <v>65</v>
      </c>
      <c r="C10" s="66" t="s">
        <v>20</v>
      </c>
      <c r="D10" s="67">
        <v>100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ht="63" customHeight="1" x14ac:dyDescent="0.25">
      <c r="A11" s="64">
        <v>5</v>
      </c>
      <c r="B11" s="65" t="s">
        <v>66</v>
      </c>
      <c r="C11" s="68" t="s">
        <v>29</v>
      </c>
      <c r="D11" s="70">
        <v>2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55.5" x14ac:dyDescent="0.25">
      <c r="A12" s="64">
        <v>6</v>
      </c>
      <c r="B12" s="65" t="s">
        <v>67</v>
      </c>
      <c r="C12" s="68" t="s">
        <v>20</v>
      </c>
      <c r="D12" s="70">
        <v>110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54" x14ac:dyDescent="0.25">
      <c r="A13" s="113">
        <v>7</v>
      </c>
      <c r="B13" s="65" t="s">
        <v>68</v>
      </c>
      <c r="C13" s="68" t="s">
        <v>20</v>
      </c>
      <c r="D13" s="70">
        <v>15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s="63" customFormat="1" ht="50.25" customHeight="1" thickBot="1" x14ac:dyDescent="0.3">
      <c r="A14" s="64">
        <v>8</v>
      </c>
      <c r="B14" s="72" t="s">
        <v>50</v>
      </c>
      <c r="C14" s="68" t="s">
        <v>20</v>
      </c>
      <c r="D14" s="70">
        <v>100</v>
      </c>
      <c r="E14" s="68"/>
      <c r="F14" s="69"/>
      <c r="G14" s="68"/>
      <c r="H14" s="69"/>
      <c r="I14" s="68"/>
      <c r="J14" s="69"/>
      <c r="K14" s="71"/>
    </row>
    <row r="15" spans="1:254" s="79" customFormat="1" ht="27.75" customHeight="1" thickBot="1" x14ac:dyDescent="0.3">
      <c r="A15" s="73"/>
      <c r="B15" s="74" t="s">
        <v>35</v>
      </c>
      <c r="C15" s="75"/>
      <c r="D15" s="76"/>
      <c r="E15" s="77"/>
      <c r="F15" s="77"/>
      <c r="G15" s="77"/>
      <c r="H15" s="77"/>
      <c r="I15" s="77"/>
      <c r="J15" s="77"/>
      <c r="K15" s="78"/>
    </row>
    <row r="16" spans="1:254" s="79" customFormat="1" ht="27.75" customHeight="1" thickBot="1" x14ac:dyDescent="0.3">
      <c r="A16" s="80"/>
      <c r="B16" s="81" t="s">
        <v>36</v>
      </c>
      <c r="C16" s="82" t="s">
        <v>37</v>
      </c>
      <c r="D16" s="83"/>
      <c r="E16" s="84"/>
      <c r="F16" s="84"/>
      <c r="G16" s="84"/>
      <c r="H16" s="84"/>
      <c r="I16" s="84"/>
      <c r="J16" s="84"/>
      <c r="K16" s="85"/>
    </row>
    <row r="17" spans="1:254" s="79" customFormat="1" ht="27.75" customHeight="1" thickBot="1" x14ac:dyDescent="0.3">
      <c r="A17" s="73"/>
      <c r="B17" s="74" t="s">
        <v>38</v>
      </c>
      <c r="C17" s="75"/>
      <c r="D17" s="76"/>
      <c r="E17" s="77"/>
      <c r="F17" s="77"/>
      <c r="G17" s="77"/>
      <c r="H17" s="77"/>
      <c r="I17" s="77"/>
      <c r="J17" s="77"/>
      <c r="K17" s="78"/>
    </row>
    <row r="18" spans="1:254" x14ac:dyDescent="0.25">
      <c r="A18" s="105"/>
      <c r="B18" s="106"/>
      <c r="C18" s="105"/>
      <c r="D18" s="107"/>
      <c r="E18" s="105"/>
      <c r="F18" s="108"/>
      <c r="G18" s="105"/>
      <c r="H18" s="109"/>
      <c r="I18" s="105"/>
      <c r="J18" s="107"/>
      <c r="K18" s="107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</row>
    <row r="19" spans="1:254" x14ac:dyDescent="0.25">
      <c r="A19" s="110"/>
      <c r="B19" s="111"/>
      <c r="C19" s="110"/>
      <c r="D19" s="112"/>
      <c r="E19" s="110"/>
      <c r="F19" s="112"/>
      <c r="G19" s="110"/>
      <c r="H19" s="112"/>
      <c r="I19" s="110"/>
      <c r="J19" s="112"/>
      <c r="K19" s="11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  <c r="IT19" s="62"/>
    </row>
    <row r="20" spans="1:254" ht="2.25" hidden="1" customHeight="1" x14ac:dyDescent="0.25">
      <c r="I20" s="103"/>
      <c r="K20" s="104"/>
    </row>
    <row r="21" spans="1:254" x14ac:dyDescent="0.25">
      <c r="J21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19"/>
  <sheetViews>
    <sheetView workbookViewId="0">
      <selection activeCell="H9" sqref="H9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39" customHeight="1" x14ac:dyDescent="0.25">
      <c r="A2" s="141" t="s">
        <v>69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113.25" customHeight="1" x14ac:dyDescent="0.25">
      <c r="A7" s="88">
        <v>1</v>
      </c>
      <c r="B7" s="89" t="s">
        <v>70</v>
      </c>
      <c r="C7" s="90" t="s">
        <v>29</v>
      </c>
      <c r="D7" s="91">
        <v>1</v>
      </c>
      <c r="E7" s="90"/>
      <c r="F7" s="92"/>
      <c r="G7" s="90"/>
      <c r="H7" s="92"/>
      <c r="I7" s="90"/>
      <c r="J7" s="92"/>
      <c r="K7" s="93"/>
    </row>
    <row r="8" spans="1:254" s="79" customFormat="1" ht="36" x14ac:dyDescent="0.25">
      <c r="A8" s="94">
        <v>2</v>
      </c>
      <c r="B8" s="95" t="s">
        <v>54</v>
      </c>
      <c r="C8" s="82" t="s">
        <v>18</v>
      </c>
      <c r="D8" s="96">
        <v>0.13770000000000002</v>
      </c>
      <c r="E8" s="97"/>
      <c r="F8" s="98"/>
      <c r="G8" s="97"/>
      <c r="H8" s="98"/>
      <c r="I8" s="97"/>
      <c r="J8" s="98"/>
      <c r="K8" s="99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100">
        <v>0.04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2" customFormat="1" ht="62.25" customHeight="1" x14ac:dyDescent="0.25">
      <c r="A10" s="64">
        <v>4</v>
      </c>
      <c r="B10" s="65" t="s">
        <v>55</v>
      </c>
      <c r="C10" s="68" t="s">
        <v>42</v>
      </c>
      <c r="D10" s="70">
        <v>0.1</v>
      </c>
      <c r="E10" s="68"/>
      <c r="F10" s="69"/>
      <c r="G10" s="68"/>
      <c r="H10" s="69"/>
      <c r="I10" s="68"/>
      <c r="J10" s="69"/>
      <c r="K10" s="71"/>
      <c r="M10" s="101"/>
    </row>
    <row r="11" spans="1:254" ht="63" customHeight="1" x14ac:dyDescent="0.25">
      <c r="A11" s="64">
        <v>5</v>
      </c>
      <c r="B11" s="65" t="s">
        <v>71</v>
      </c>
      <c r="C11" s="68" t="s">
        <v>29</v>
      </c>
      <c r="D11" s="70">
        <v>2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55.5" x14ac:dyDescent="0.25">
      <c r="A12" s="64">
        <v>6</v>
      </c>
      <c r="B12" s="65" t="s">
        <v>72</v>
      </c>
      <c r="C12" s="68" t="s">
        <v>20</v>
      </c>
      <c r="D12" s="70">
        <v>300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73.5" x14ac:dyDescent="0.25">
      <c r="A13" s="64">
        <v>7</v>
      </c>
      <c r="B13" s="65" t="s">
        <v>73</v>
      </c>
      <c r="C13" s="68" t="s">
        <v>49</v>
      </c>
      <c r="D13" s="70">
        <v>6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73.5" customHeight="1" thickBot="1" x14ac:dyDescent="0.3">
      <c r="A14" s="64">
        <v>8</v>
      </c>
      <c r="B14" s="65" t="s">
        <v>58</v>
      </c>
      <c r="C14" s="68" t="s">
        <v>27</v>
      </c>
      <c r="D14" s="70">
        <v>1</v>
      </c>
      <c r="E14" s="70"/>
      <c r="F14" s="70"/>
      <c r="G14" s="70"/>
      <c r="H14" s="70"/>
      <c r="I14" s="68"/>
      <c r="J14" s="69"/>
      <c r="K14" s="10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2.25" hidden="1" customHeight="1" x14ac:dyDescent="0.25">
      <c r="I15" s="103"/>
      <c r="K15" s="104"/>
    </row>
    <row r="16" spans="1:254" s="79" customFormat="1" ht="27.75" customHeight="1" thickBot="1" x14ac:dyDescent="0.3">
      <c r="A16" s="73"/>
      <c r="B16" s="74" t="s">
        <v>35</v>
      </c>
      <c r="C16" s="75"/>
      <c r="D16" s="76"/>
      <c r="E16" s="77"/>
      <c r="F16" s="77"/>
      <c r="G16" s="77"/>
      <c r="H16" s="77"/>
      <c r="I16" s="77"/>
      <c r="J16" s="77"/>
      <c r="K16" s="78"/>
    </row>
    <row r="17" spans="1:11" s="79" customFormat="1" ht="27.75" customHeight="1" thickBot="1" x14ac:dyDescent="0.3">
      <c r="A17" s="80"/>
      <c r="B17" s="81" t="s">
        <v>36</v>
      </c>
      <c r="C17" s="82" t="s">
        <v>37</v>
      </c>
      <c r="D17" s="83"/>
      <c r="E17" s="84"/>
      <c r="F17" s="84"/>
      <c r="G17" s="84"/>
      <c r="H17" s="84"/>
      <c r="I17" s="84"/>
      <c r="J17" s="84"/>
      <c r="K17" s="85"/>
    </row>
    <row r="18" spans="1:11" s="79" customFormat="1" ht="27.75" customHeight="1" thickBot="1" x14ac:dyDescent="0.3">
      <c r="A18" s="73"/>
      <c r="B18" s="74" t="s">
        <v>38</v>
      </c>
      <c r="C18" s="75"/>
      <c r="D18" s="76"/>
      <c r="E18" s="77"/>
      <c r="F18" s="77"/>
      <c r="G18" s="77"/>
      <c r="H18" s="77"/>
      <c r="I18" s="77"/>
      <c r="J18" s="77"/>
      <c r="K18" s="78"/>
    </row>
    <row r="19" spans="1:11" x14ac:dyDescent="0.25">
      <c r="J19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19"/>
  <sheetViews>
    <sheetView workbookViewId="0">
      <selection activeCell="D11" sqref="D11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0.5" customHeight="1" x14ac:dyDescent="0.25">
      <c r="A2" s="141" t="s">
        <v>74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108" customHeight="1" x14ac:dyDescent="0.25">
      <c r="A7" s="88">
        <v>1</v>
      </c>
      <c r="B7" s="89" t="s">
        <v>75</v>
      </c>
      <c r="C7" s="90" t="s">
        <v>29</v>
      </c>
      <c r="D7" s="91">
        <v>1</v>
      </c>
      <c r="E7" s="90"/>
      <c r="F7" s="92"/>
      <c r="G7" s="90"/>
      <c r="H7" s="92"/>
      <c r="I7" s="90"/>
      <c r="J7" s="92"/>
      <c r="K7" s="93"/>
    </row>
    <row r="8" spans="1:254" s="79" customFormat="1" ht="36" x14ac:dyDescent="0.25">
      <c r="A8" s="94">
        <v>2</v>
      </c>
      <c r="B8" s="95" t="s">
        <v>54</v>
      </c>
      <c r="C8" s="82" t="s">
        <v>18</v>
      </c>
      <c r="D8" s="96">
        <v>0.13770000000000002</v>
      </c>
      <c r="E8" s="97"/>
      <c r="F8" s="98"/>
      <c r="G8" s="97"/>
      <c r="H8" s="98"/>
      <c r="I8" s="97"/>
      <c r="J8" s="98"/>
      <c r="K8" s="99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100">
        <v>0.04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2" customFormat="1" ht="62.25" customHeight="1" x14ac:dyDescent="0.25">
      <c r="A10" s="64">
        <v>4</v>
      </c>
      <c r="B10" s="65" t="s">
        <v>55</v>
      </c>
      <c r="C10" s="68" t="s">
        <v>42</v>
      </c>
      <c r="D10" s="70">
        <v>0.1</v>
      </c>
      <c r="E10" s="68"/>
      <c r="F10" s="69"/>
      <c r="G10" s="68"/>
      <c r="H10" s="69"/>
      <c r="I10" s="68"/>
      <c r="J10" s="69"/>
      <c r="K10" s="71"/>
      <c r="M10" s="101"/>
    </row>
    <row r="11" spans="1:254" ht="63" customHeight="1" x14ac:dyDescent="0.25">
      <c r="A11" s="64">
        <v>5</v>
      </c>
      <c r="B11" s="65" t="s">
        <v>66</v>
      </c>
      <c r="C11" s="68" t="s">
        <v>29</v>
      </c>
      <c r="D11" s="70">
        <v>2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55.5" x14ac:dyDescent="0.25">
      <c r="A12" s="64">
        <v>6</v>
      </c>
      <c r="B12" s="65" t="s">
        <v>76</v>
      </c>
      <c r="C12" s="68" t="s">
        <v>20</v>
      </c>
      <c r="D12" s="70">
        <v>110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55.5" x14ac:dyDescent="0.25">
      <c r="A13" s="64">
        <v>7</v>
      </c>
      <c r="B13" s="65" t="s">
        <v>77</v>
      </c>
      <c r="C13" s="68" t="s">
        <v>49</v>
      </c>
      <c r="D13" s="70">
        <v>8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73.5" customHeight="1" thickBot="1" x14ac:dyDescent="0.3">
      <c r="A14" s="64">
        <v>8</v>
      </c>
      <c r="B14" s="65" t="s">
        <v>58</v>
      </c>
      <c r="C14" s="68" t="s">
        <v>27</v>
      </c>
      <c r="D14" s="70">
        <v>1</v>
      </c>
      <c r="E14" s="70"/>
      <c r="F14" s="70"/>
      <c r="G14" s="70"/>
      <c r="H14" s="70"/>
      <c r="I14" s="68"/>
      <c r="J14" s="69"/>
      <c r="K14" s="10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2.25" hidden="1" customHeight="1" x14ac:dyDescent="0.25">
      <c r="I15" s="103"/>
      <c r="K15" s="104"/>
    </row>
    <row r="16" spans="1:254" s="79" customFormat="1" ht="27.75" customHeight="1" thickBot="1" x14ac:dyDescent="0.3">
      <c r="A16" s="73"/>
      <c r="B16" s="74" t="s">
        <v>35</v>
      </c>
      <c r="C16" s="75"/>
      <c r="D16" s="76"/>
      <c r="E16" s="77"/>
      <c r="F16" s="77"/>
      <c r="G16" s="77"/>
      <c r="H16" s="77"/>
      <c r="I16" s="77"/>
      <c r="J16" s="77"/>
      <c r="K16" s="78"/>
    </row>
    <row r="17" spans="1:11" s="79" customFormat="1" ht="27.75" customHeight="1" thickBot="1" x14ac:dyDescent="0.3">
      <c r="A17" s="80"/>
      <c r="B17" s="81" t="s">
        <v>36</v>
      </c>
      <c r="C17" s="82" t="s">
        <v>37</v>
      </c>
      <c r="D17" s="83"/>
      <c r="E17" s="84"/>
      <c r="F17" s="84"/>
      <c r="G17" s="84"/>
      <c r="H17" s="84"/>
      <c r="I17" s="84"/>
      <c r="J17" s="84"/>
      <c r="K17" s="85"/>
    </row>
    <row r="18" spans="1:11" s="79" customFormat="1" ht="27.75" customHeight="1" thickBot="1" x14ac:dyDescent="0.3">
      <c r="A18" s="73"/>
      <c r="B18" s="74" t="s">
        <v>38</v>
      </c>
      <c r="C18" s="75"/>
      <c r="D18" s="76"/>
      <c r="E18" s="77"/>
      <c r="F18" s="77"/>
      <c r="G18" s="77"/>
      <c r="H18" s="77"/>
      <c r="I18" s="77"/>
      <c r="J18" s="77"/>
      <c r="K18" s="78"/>
    </row>
    <row r="19" spans="1:11" x14ac:dyDescent="0.25">
      <c r="J19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0"/>
  <sheetViews>
    <sheetView workbookViewId="0">
      <selection activeCell="F8" sqref="F8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3.5" customHeight="1" x14ac:dyDescent="0.25">
      <c r="A2" s="141" t="s">
        <v>78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108.75" customHeight="1" x14ac:dyDescent="0.25">
      <c r="A7" s="88">
        <v>1</v>
      </c>
      <c r="B7" s="89" t="s">
        <v>79</v>
      </c>
      <c r="C7" s="90" t="s">
        <v>29</v>
      </c>
      <c r="D7" s="91">
        <v>1</v>
      </c>
      <c r="E7" s="90"/>
      <c r="F7" s="92"/>
      <c r="G7" s="90"/>
      <c r="H7" s="92"/>
      <c r="I7" s="90"/>
      <c r="J7" s="92"/>
      <c r="K7" s="93"/>
    </row>
    <row r="8" spans="1:254" s="79" customFormat="1" ht="36" x14ac:dyDescent="0.25">
      <c r="A8" s="114">
        <v>2</v>
      </c>
      <c r="B8" s="95" t="s">
        <v>54</v>
      </c>
      <c r="C8" s="82" t="s">
        <v>18</v>
      </c>
      <c r="D8" s="96">
        <v>0.13770000000000002</v>
      </c>
      <c r="E8" s="97"/>
      <c r="F8" s="98"/>
      <c r="G8" s="97"/>
      <c r="H8" s="98"/>
      <c r="I8" s="97"/>
      <c r="J8" s="98"/>
      <c r="K8" s="99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100">
        <v>0.04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2" customFormat="1" ht="62.25" customHeight="1" x14ac:dyDescent="0.25">
      <c r="A10" s="64">
        <v>4</v>
      </c>
      <c r="B10" s="65" t="s">
        <v>55</v>
      </c>
      <c r="C10" s="68" t="s">
        <v>42</v>
      </c>
      <c r="D10" s="70">
        <v>0.1</v>
      </c>
      <c r="E10" s="68"/>
      <c r="F10" s="69"/>
      <c r="G10" s="68"/>
      <c r="H10" s="69"/>
      <c r="I10" s="68"/>
      <c r="J10" s="69"/>
      <c r="K10" s="71"/>
      <c r="M10" s="101"/>
    </row>
    <row r="11" spans="1:254" ht="63" customHeight="1" x14ac:dyDescent="0.25">
      <c r="A11" s="64">
        <v>5</v>
      </c>
      <c r="B11" s="65" t="s">
        <v>71</v>
      </c>
      <c r="C11" s="68" t="s">
        <v>29</v>
      </c>
      <c r="D11" s="70">
        <v>2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77.25" customHeight="1" x14ac:dyDescent="0.25">
      <c r="A12" s="64">
        <v>6</v>
      </c>
      <c r="B12" s="65" t="s">
        <v>80</v>
      </c>
      <c r="C12" s="68" t="s">
        <v>29</v>
      </c>
      <c r="D12" s="70">
        <v>2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55.5" x14ac:dyDescent="0.25">
      <c r="A13" s="64">
        <v>7</v>
      </c>
      <c r="B13" s="65" t="s">
        <v>72</v>
      </c>
      <c r="C13" s="68" t="s">
        <v>20</v>
      </c>
      <c r="D13" s="70">
        <v>450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55.5" x14ac:dyDescent="0.25">
      <c r="A14" s="64">
        <v>8</v>
      </c>
      <c r="B14" s="65" t="s">
        <v>48</v>
      </c>
      <c r="C14" s="68" t="s">
        <v>49</v>
      </c>
      <c r="D14" s="70">
        <v>6</v>
      </c>
      <c r="E14" s="68"/>
      <c r="F14" s="69"/>
      <c r="G14" s="68"/>
      <c r="H14" s="69"/>
      <c r="I14" s="68"/>
      <c r="J14" s="69"/>
      <c r="K14" s="7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73.5" customHeight="1" thickBot="1" x14ac:dyDescent="0.3">
      <c r="A15" s="64">
        <v>9</v>
      </c>
      <c r="B15" s="65" t="s">
        <v>58</v>
      </c>
      <c r="C15" s="68" t="s">
        <v>27</v>
      </c>
      <c r="D15" s="70">
        <v>1</v>
      </c>
      <c r="E15" s="70">
        <v>55</v>
      </c>
      <c r="F15" s="70">
        <v>55</v>
      </c>
      <c r="G15" s="70"/>
      <c r="H15" s="70"/>
      <c r="I15" s="68"/>
      <c r="J15" s="69"/>
      <c r="K15" s="102">
        <f>F15+H15+J15</f>
        <v>55</v>
      </c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</row>
    <row r="16" spans="1:254" ht="2.25" hidden="1" customHeight="1" x14ac:dyDescent="0.25">
      <c r="I16" s="103"/>
      <c r="K16" s="104"/>
    </row>
    <row r="17" spans="1:11" s="79" customFormat="1" ht="27.75" customHeight="1" thickBot="1" x14ac:dyDescent="0.3">
      <c r="A17" s="73"/>
      <c r="B17" s="74" t="s">
        <v>35</v>
      </c>
      <c r="C17" s="75"/>
      <c r="D17" s="76"/>
      <c r="E17" s="77"/>
      <c r="F17" s="77"/>
      <c r="G17" s="77"/>
      <c r="H17" s="77"/>
      <c r="I17" s="77"/>
      <c r="J17" s="77"/>
      <c r="K17" s="78"/>
    </row>
    <row r="18" spans="1:11" s="79" customFormat="1" ht="27.75" customHeight="1" thickBot="1" x14ac:dyDescent="0.3">
      <c r="A18" s="80"/>
      <c r="B18" s="81" t="s">
        <v>36</v>
      </c>
      <c r="C18" s="82" t="s">
        <v>37</v>
      </c>
      <c r="D18" s="83"/>
      <c r="E18" s="84"/>
      <c r="F18" s="84"/>
      <c r="G18" s="84"/>
      <c r="H18" s="84"/>
      <c r="I18" s="84"/>
      <c r="J18" s="84"/>
      <c r="K18" s="85"/>
    </row>
    <row r="19" spans="1:11" s="79" customFormat="1" ht="27.75" customHeight="1" thickBot="1" x14ac:dyDescent="0.3">
      <c r="A19" s="73"/>
      <c r="B19" s="74" t="s">
        <v>38</v>
      </c>
      <c r="C19" s="75"/>
      <c r="D19" s="76"/>
      <c r="E19" s="77"/>
      <c r="F19" s="77"/>
      <c r="G19" s="77"/>
      <c r="H19" s="77"/>
      <c r="I19" s="77"/>
      <c r="J19" s="77"/>
      <c r="K19" s="78"/>
    </row>
    <row r="20" spans="1:11" x14ac:dyDescent="0.25">
      <c r="J20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1"/>
  <sheetViews>
    <sheetView workbookViewId="0">
      <selection activeCell="F10" sqref="F10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3.5" customHeight="1" x14ac:dyDescent="0.25">
      <c r="A2" s="141" t="s">
        <v>81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6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3" customFormat="1" ht="111" customHeight="1" x14ac:dyDescent="0.25">
      <c r="A7" s="88">
        <v>1</v>
      </c>
      <c r="B7" s="89" t="s">
        <v>82</v>
      </c>
      <c r="C7" s="90" t="s">
        <v>29</v>
      </c>
      <c r="D7" s="91">
        <v>2</v>
      </c>
      <c r="E7" s="90"/>
      <c r="F7" s="92"/>
      <c r="G7" s="90"/>
      <c r="H7" s="92"/>
      <c r="I7" s="90"/>
      <c r="J7" s="92"/>
      <c r="K7" s="93"/>
    </row>
    <row r="8" spans="1:254" s="79" customFormat="1" ht="36" x14ac:dyDescent="0.25">
      <c r="A8" s="114">
        <v>2</v>
      </c>
      <c r="B8" s="95" t="s">
        <v>54</v>
      </c>
      <c r="C8" s="82" t="s">
        <v>18</v>
      </c>
      <c r="D8" s="96">
        <v>0.27540000000000003</v>
      </c>
      <c r="E8" s="97"/>
      <c r="F8" s="98"/>
      <c r="G8" s="97"/>
      <c r="H8" s="98"/>
      <c r="I8" s="97"/>
      <c r="J8" s="98"/>
      <c r="K8" s="99"/>
    </row>
    <row r="9" spans="1:254" s="63" customFormat="1" ht="39" customHeight="1" x14ac:dyDescent="0.25">
      <c r="A9" s="64">
        <v>3</v>
      </c>
      <c r="B9" s="65" t="s">
        <v>44</v>
      </c>
      <c r="C9" s="66" t="s">
        <v>42</v>
      </c>
      <c r="D9" s="100">
        <v>0.08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2" customFormat="1" ht="62.25" customHeight="1" x14ac:dyDescent="0.25">
      <c r="A10" s="64">
        <v>4</v>
      </c>
      <c r="B10" s="65" t="s">
        <v>55</v>
      </c>
      <c r="C10" s="68" t="s">
        <v>42</v>
      </c>
      <c r="D10" s="70">
        <v>0.2</v>
      </c>
      <c r="E10" s="68"/>
      <c r="F10" s="69"/>
      <c r="G10" s="68"/>
      <c r="H10" s="69"/>
      <c r="I10" s="68"/>
      <c r="J10" s="69"/>
      <c r="K10" s="71"/>
      <c r="M10" s="101"/>
    </row>
    <row r="11" spans="1:254" ht="63" customHeight="1" x14ac:dyDescent="0.25">
      <c r="A11" s="64">
        <v>5</v>
      </c>
      <c r="B11" s="65" t="s">
        <v>71</v>
      </c>
      <c r="C11" s="68" t="s">
        <v>29</v>
      </c>
      <c r="D11" s="70">
        <v>2</v>
      </c>
      <c r="E11" s="68"/>
      <c r="F11" s="69"/>
      <c r="G11" s="68"/>
      <c r="H11" s="69"/>
      <c r="I11" s="68"/>
      <c r="J11" s="69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55.5" x14ac:dyDescent="0.25">
      <c r="A12" s="64">
        <v>6</v>
      </c>
      <c r="B12" s="65" t="s">
        <v>72</v>
      </c>
      <c r="C12" s="68" t="s">
        <v>20</v>
      </c>
      <c r="D12" s="70">
        <v>400</v>
      </c>
      <c r="E12" s="68"/>
      <c r="F12" s="69"/>
      <c r="G12" s="68"/>
      <c r="H12" s="69"/>
      <c r="I12" s="68"/>
      <c r="J12" s="69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</row>
    <row r="13" spans="1:254" ht="55.5" x14ac:dyDescent="0.25">
      <c r="A13" s="64">
        <v>7</v>
      </c>
      <c r="B13" s="65" t="s">
        <v>48</v>
      </c>
      <c r="C13" s="68" t="s">
        <v>49</v>
      </c>
      <c r="D13" s="70">
        <v>6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59.25" customHeight="1" x14ac:dyDescent="0.25">
      <c r="A14" s="113">
        <v>8</v>
      </c>
      <c r="B14" s="65" t="s">
        <v>83</v>
      </c>
      <c r="C14" s="68" t="s">
        <v>20</v>
      </c>
      <c r="D14" s="70">
        <v>20</v>
      </c>
      <c r="E14" s="68"/>
      <c r="F14" s="69"/>
      <c r="G14" s="68"/>
      <c r="H14" s="69"/>
      <c r="I14" s="68"/>
      <c r="J14" s="69"/>
      <c r="K14" s="7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59.25" customHeight="1" x14ac:dyDescent="0.25">
      <c r="A15" s="113">
        <v>9</v>
      </c>
      <c r="B15" s="65" t="s">
        <v>84</v>
      </c>
      <c r="C15" s="68" t="s">
        <v>20</v>
      </c>
      <c r="D15" s="70">
        <v>100</v>
      </c>
      <c r="E15" s="68"/>
      <c r="F15" s="69"/>
      <c r="G15" s="68"/>
      <c r="H15" s="69"/>
      <c r="I15" s="68"/>
      <c r="J15" s="69"/>
      <c r="K15" s="7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</row>
    <row r="16" spans="1:254" ht="45.75" customHeight="1" x14ac:dyDescent="0.25">
      <c r="A16" s="64">
        <v>10</v>
      </c>
      <c r="B16" s="65" t="s">
        <v>85</v>
      </c>
      <c r="C16" s="68" t="s">
        <v>29</v>
      </c>
      <c r="D16" s="70">
        <v>200</v>
      </c>
      <c r="E16" s="69"/>
      <c r="F16" s="70"/>
      <c r="G16" s="68"/>
      <c r="H16" s="69"/>
      <c r="I16" s="68"/>
      <c r="J16" s="69"/>
      <c r="K16" s="71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  <c r="IR16" s="62"/>
      <c r="IS16" s="62"/>
      <c r="IT16" s="62"/>
    </row>
    <row r="17" spans="1:254" ht="45.75" customHeight="1" x14ac:dyDescent="0.25">
      <c r="A17" s="64">
        <v>11</v>
      </c>
      <c r="B17" s="65" t="s">
        <v>86</v>
      </c>
      <c r="C17" s="68" t="s">
        <v>29</v>
      </c>
      <c r="D17" s="70">
        <v>200</v>
      </c>
      <c r="E17" s="69"/>
      <c r="F17" s="70"/>
      <c r="G17" s="68"/>
      <c r="H17" s="69"/>
      <c r="I17" s="68"/>
      <c r="J17" s="69"/>
      <c r="K17" s="71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</row>
    <row r="18" spans="1:254" ht="74.25" customHeight="1" thickBot="1" x14ac:dyDescent="0.3">
      <c r="A18" s="64">
        <v>12</v>
      </c>
      <c r="B18" s="65" t="s">
        <v>58</v>
      </c>
      <c r="C18" s="68" t="s">
        <v>27</v>
      </c>
      <c r="D18" s="70">
        <v>2</v>
      </c>
      <c r="E18" s="70"/>
      <c r="F18" s="70"/>
      <c r="G18" s="70"/>
      <c r="H18" s="70"/>
      <c r="I18" s="68"/>
      <c r="J18" s="69"/>
      <c r="K18" s="10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</row>
    <row r="19" spans="1:254" s="79" customFormat="1" ht="27.75" customHeight="1" thickBot="1" x14ac:dyDescent="0.3">
      <c r="A19" s="73"/>
      <c r="B19" s="74" t="s">
        <v>35</v>
      </c>
      <c r="C19" s="75"/>
      <c r="D19" s="76"/>
      <c r="E19" s="77"/>
      <c r="F19" s="77"/>
      <c r="G19" s="77"/>
      <c r="H19" s="77"/>
      <c r="I19" s="77"/>
      <c r="J19" s="77"/>
      <c r="K19" s="78"/>
    </row>
    <row r="20" spans="1:254" s="79" customFormat="1" ht="27.75" customHeight="1" thickBot="1" x14ac:dyDescent="0.3">
      <c r="A20" s="80"/>
      <c r="B20" s="81" t="s">
        <v>36</v>
      </c>
      <c r="C20" s="82" t="s">
        <v>37</v>
      </c>
      <c r="D20" s="83"/>
      <c r="E20" s="84"/>
      <c r="F20" s="84"/>
      <c r="G20" s="84"/>
      <c r="H20" s="84"/>
      <c r="I20" s="84"/>
      <c r="J20" s="84"/>
      <c r="K20" s="85"/>
    </row>
    <row r="21" spans="1:254" s="79" customFormat="1" ht="27.75" customHeight="1" thickBot="1" x14ac:dyDescent="0.3">
      <c r="A21" s="73"/>
      <c r="B21" s="74" t="s">
        <v>38</v>
      </c>
      <c r="C21" s="75"/>
      <c r="D21" s="76"/>
      <c r="E21" s="77"/>
      <c r="F21" s="77"/>
      <c r="G21" s="77"/>
      <c r="H21" s="77"/>
      <c r="I21" s="77"/>
      <c r="J21" s="77"/>
      <c r="K21" s="78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3"/>
  <sheetViews>
    <sheetView workbookViewId="0">
      <selection activeCell="F11" sqref="F11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0.5" customHeight="1" x14ac:dyDescent="0.25">
      <c r="A2" s="141" t="s">
        <v>87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9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50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2" customFormat="1" ht="58.5" customHeight="1" x14ac:dyDescent="0.25">
      <c r="A7" s="115">
        <v>1</v>
      </c>
      <c r="B7" s="116" t="s">
        <v>88</v>
      </c>
      <c r="C7" s="117" t="s">
        <v>42</v>
      </c>
      <c r="D7" s="118">
        <v>2.1</v>
      </c>
      <c r="E7" s="117"/>
      <c r="F7" s="118"/>
      <c r="G7" s="117"/>
      <c r="H7" s="118"/>
      <c r="I7" s="117"/>
      <c r="J7" s="118"/>
      <c r="K7" s="119"/>
    </row>
    <row r="8" spans="1:254" s="63" customFormat="1" ht="78" customHeight="1" x14ac:dyDescent="0.25">
      <c r="A8" s="56">
        <v>2</v>
      </c>
      <c r="B8" s="57" t="s">
        <v>89</v>
      </c>
      <c r="C8" s="58" t="s">
        <v>42</v>
      </c>
      <c r="D8" s="59">
        <v>14.7</v>
      </c>
      <c r="E8" s="58"/>
      <c r="F8" s="60"/>
      <c r="G8" s="58"/>
      <c r="H8" s="60"/>
      <c r="I8" s="58"/>
      <c r="J8" s="60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57" customHeight="1" x14ac:dyDescent="0.25">
      <c r="A9" s="64">
        <v>3</v>
      </c>
      <c r="B9" s="65" t="s">
        <v>43</v>
      </c>
      <c r="C9" s="66" t="s">
        <v>42</v>
      </c>
      <c r="D9" s="67">
        <v>10.8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59.25" customHeight="1" x14ac:dyDescent="0.25">
      <c r="A10" s="64">
        <v>4</v>
      </c>
      <c r="B10" s="65" t="s">
        <v>90</v>
      </c>
      <c r="C10" s="66" t="s">
        <v>42</v>
      </c>
      <c r="D10" s="67">
        <v>6.3000000000000007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s="63" customFormat="1" ht="45.75" customHeight="1" x14ac:dyDescent="0.25">
      <c r="A11" s="64">
        <v>5</v>
      </c>
      <c r="B11" s="65" t="s">
        <v>91</v>
      </c>
      <c r="C11" s="66" t="s">
        <v>20</v>
      </c>
      <c r="D11" s="67">
        <v>70</v>
      </c>
      <c r="E11" s="68"/>
      <c r="F11" s="69"/>
      <c r="G11" s="68"/>
      <c r="H11" s="69"/>
      <c r="I11" s="68"/>
      <c r="J11" s="69"/>
      <c r="K11" s="6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80.25" customHeight="1" x14ac:dyDescent="0.25">
      <c r="A12" s="114">
        <v>6</v>
      </c>
      <c r="B12" s="95" t="s">
        <v>92</v>
      </c>
      <c r="C12" s="120" t="s">
        <v>93</v>
      </c>
      <c r="D12" s="121">
        <v>21</v>
      </c>
      <c r="E12" s="82"/>
      <c r="F12" s="122"/>
      <c r="G12" s="82"/>
      <c r="H12" s="122"/>
      <c r="I12" s="82"/>
      <c r="J12" s="122"/>
      <c r="K12" s="123"/>
    </row>
    <row r="13" spans="1:254" ht="63" customHeight="1" x14ac:dyDescent="0.25">
      <c r="A13" s="64">
        <v>7</v>
      </c>
      <c r="B13" s="65" t="s">
        <v>66</v>
      </c>
      <c r="C13" s="68" t="s">
        <v>29</v>
      </c>
      <c r="D13" s="70">
        <v>2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55.5" x14ac:dyDescent="0.25">
      <c r="A14" s="64">
        <v>8</v>
      </c>
      <c r="B14" s="65" t="s">
        <v>94</v>
      </c>
      <c r="C14" s="68" t="s">
        <v>20</v>
      </c>
      <c r="D14" s="70">
        <v>80</v>
      </c>
      <c r="E14" s="68"/>
      <c r="F14" s="69"/>
      <c r="G14" s="68"/>
      <c r="H14" s="69"/>
      <c r="I14" s="68"/>
      <c r="J14" s="69"/>
      <c r="K14" s="7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55.5" x14ac:dyDescent="0.25">
      <c r="A15" s="64">
        <v>9</v>
      </c>
      <c r="B15" s="65" t="s">
        <v>48</v>
      </c>
      <c r="C15" s="68" t="s">
        <v>49</v>
      </c>
      <c r="D15" s="70">
        <v>8</v>
      </c>
      <c r="E15" s="68"/>
      <c r="F15" s="69"/>
      <c r="G15" s="68"/>
      <c r="H15" s="69"/>
      <c r="I15" s="68"/>
      <c r="J15" s="69"/>
      <c r="K15" s="7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</row>
    <row r="16" spans="1:254" s="63" customFormat="1" ht="50.25" customHeight="1" x14ac:dyDescent="0.25">
      <c r="A16" s="64">
        <v>10</v>
      </c>
      <c r="B16" s="72" t="s">
        <v>50</v>
      </c>
      <c r="C16" s="68" t="s">
        <v>20</v>
      </c>
      <c r="D16" s="70">
        <v>70</v>
      </c>
      <c r="E16" s="68"/>
      <c r="F16" s="69"/>
      <c r="G16" s="68"/>
      <c r="H16" s="69"/>
      <c r="I16" s="68"/>
      <c r="J16" s="69"/>
      <c r="K16" s="71"/>
    </row>
    <row r="17" spans="1:254" ht="54" x14ac:dyDescent="0.25">
      <c r="A17" s="113">
        <v>11</v>
      </c>
      <c r="B17" s="65" t="s">
        <v>83</v>
      </c>
      <c r="C17" s="68" t="s">
        <v>20</v>
      </c>
      <c r="D17" s="70">
        <v>10</v>
      </c>
      <c r="E17" s="68"/>
      <c r="F17" s="69"/>
      <c r="G17" s="68"/>
      <c r="H17" s="69"/>
      <c r="I17" s="68"/>
      <c r="J17" s="69"/>
      <c r="K17" s="71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</row>
    <row r="18" spans="1:254" ht="36.75" thickBot="1" x14ac:dyDescent="0.3">
      <c r="A18" s="113">
        <v>12</v>
      </c>
      <c r="B18" s="65" t="s">
        <v>95</v>
      </c>
      <c r="C18" s="68" t="s">
        <v>20</v>
      </c>
      <c r="D18" s="70">
        <v>15</v>
      </c>
      <c r="E18" s="68"/>
      <c r="F18" s="69"/>
      <c r="G18" s="68"/>
      <c r="H18" s="69"/>
      <c r="I18" s="68"/>
      <c r="J18" s="69"/>
      <c r="K18" s="71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</row>
    <row r="19" spans="1:254" ht="2.25" hidden="1" customHeight="1" x14ac:dyDescent="0.25">
      <c r="I19" s="103"/>
      <c r="K19" s="104"/>
    </row>
    <row r="20" spans="1:254" s="79" customFormat="1" ht="27.75" customHeight="1" thickBot="1" x14ac:dyDescent="0.3">
      <c r="A20" s="73"/>
      <c r="B20" s="74" t="s">
        <v>35</v>
      </c>
      <c r="C20" s="75"/>
      <c r="D20" s="76"/>
      <c r="E20" s="77"/>
      <c r="F20" s="77"/>
      <c r="G20" s="77"/>
      <c r="H20" s="77"/>
      <c r="I20" s="77"/>
      <c r="J20" s="77"/>
      <c r="K20" s="78"/>
    </row>
    <row r="21" spans="1:254" s="79" customFormat="1" ht="27.75" customHeight="1" thickBot="1" x14ac:dyDescent="0.3">
      <c r="A21" s="80"/>
      <c r="B21" s="81" t="s">
        <v>36</v>
      </c>
      <c r="C21" s="82" t="s">
        <v>37</v>
      </c>
      <c r="D21" s="83"/>
      <c r="E21" s="84"/>
      <c r="F21" s="84"/>
      <c r="G21" s="84"/>
      <c r="H21" s="84"/>
      <c r="I21" s="84"/>
      <c r="J21" s="84"/>
      <c r="K21" s="85"/>
    </row>
    <row r="22" spans="1:254" s="79" customFormat="1" ht="27.75" customHeight="1" thickBot="1" x14ac:dyDescent="0.3">
      <c r="A22" s="73"/>
      <c r="B22" s="74" t="s">
        <v>38</v>
      </c>
      <c r="C22" s="75"/>
      <c r="D22" s="76"/>
      <c r="E22" s="77"/>
      <c r="F22" s="77"/>
      <c r="G22" s="77"/>
      <c r="H22" s="77"/>
      <c r="I22" s="77"/>
      <c r="J22" s="77"/>
      <c r="K22" s="78"/>
    </row>
    <row r="23" spans="1:254" x14ac:dyDescent="0.25">
      <c r="J23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1"/>
  <sheetViews>
    <sheetView workbookViewId="0">
      <selection activeCell="E11" sqref="E11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1.25" customHeight="1" x14ac:dyDescent="0.25">
      <c r="A2" s="141" t="s">
        <v>96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2" customFormat="1" ht="58.5" customHeight="1" x14ac:dyDescent="0.25">
      <c r="A7" s="115">
        <v>1</v>
      </c>
      <c r="B7" s="116" t="s">
        <v>88</v>
      </c>
      <c r="C7" s="117" t="s">
        <v>42</v>
      </c>
      <c r="D7" s="118">
        <v>0.3</v>
      </c>
      <c r="E7" s="117"/>
      <c r="F7" s="118"/>
      <c r="G7" s="117"/>
      <c r="H7" s="118"/>
      <c r="I7" s="117"/>
      <c r="J7" s="118"/>
      <c r="K7" s="119"/>
    </row>
    <row r="8" spans="1:254" s="63" customFormat="1" ht="78" customHeight="1" x14ac:dyDescent="0.25">
      <c r="A8" s="56">
        <v>2</v>
      </c>
      <c r="B8" s="57" t="s">
        <v>97</v>
      </c>
      <c r="C8" s="58" t="s">
        <v>42</v>
      </c>
      <c r="D8" s="59">
        <v>21</v>
      </c>
      <c r="E8" s="58"/>
      <c r="F8" s="60"/>
      <c r="G8" s="58"/>
      <c r="H8" s="60"/>
      <c r="I8" s="58"/>
      <c r="J8" s="60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57" customHeight="1" x14ac:dyDescent="0.25">
      <c r="A9" s="64">
        <v>3</v>
      </c>
      <c r="B9" s="65" t="s">
        <v>43</v>
      </c>
      <c r="C9" s="66" t="s">
        <v>42</v>
      </c>
      <c r="D9" s="67">
        <v>15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59.25" customHeight="1" x14ac:dyDescent="0.25">
      <c r="A10" s="64">
        <v>4</v>
      </c>
      <c r="B10" s="65" t="s">
        <v>90</v>
      </c>
      <c r="C10" s="66" t="s">
        <v>42</v>
      </c>
      <c r="D10" s="67">
        <v>6.3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s="63" customFormat="1" ht="48" customHeight="1" x14ac:dyDescent="0.25">
      <c r="A11" s="64">
        <v>5</v>
      </c>
      <c r="B11" s="65" t="s">
        <v>65</v>
      </c>
      <c r="C11" s="66" t="s">
        <v>20</v>
      </c>
      <c r="D11" s="67">
        <v>100</v>
      </c>
      <c r="E11" s="68"/>
      <c r="F11" s="69"/>
      <c r="G11" s="68"/>
      <c r="H11" s="69"/>
      <c r="I11" s="68"/>
      <c r="J11" s="69"/>
      <c r="K11" s="6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80.25" customHeight="1" x14ac:dyDescent="0.25">
      <c r="A12" s="114">
        <v>6</v>
      </c>
      <c r="B12" s="95" t="s">
        <v>92</v>
      </c>
      <c r="C12" s="120" t="s">
        <v>93</v>
      </c>
      <c r="D12" s="121">
        <v>3</v>
      </c>
      <c r="E12" s="82"/>
      <c r="F12" s="122"/>
      <c r="G12" s="82"/>
      <c r="H12" s="122"/>
      <c r="I12" s="82"/>
      <c r="J12" s="122"/>
      <c r="K12" s="123"/>
    </row>
    <row r="13" spans="1:254" ht="63" customHeight="1" x14ac:dyDescent="0.25">
      <c r="A13" s="64">
        <v>7</v>
      </c>
      <c r="B13" s="65" t="s">
        <v>66</v>
      </c>
      <c r="C13" s="68" t="s">
        <v>29</v>
      </c>
      <c r="D13" s="70">
        <v>2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55.5" x14ac:dyDescent="0.25">
      <c r="A14" s="64">
        <v>8</v>
      </c>
      <c r="B14" s="65" t="s">
        <v>98</v>
      </c>
      <c r="C14" s="68" t="s">
        <v>20</v>
      </c>
      <c r="D14" s="70">
        <v>110</v>
      </c>
      <c r="E14" s="68"/>
      <c r="F14" s="69"/>
      <c r="G14" s="68"/>
      <c r="H14" s="69"/>
      <c r="I14" s="68"/>
      <c r="J14" s="69"/>
      <c r="K14" s="7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55.5" x14ac:dyDescent="0.25">
      <c r="A15" s="64">
        <v>9</v>
      </c>
      <c r="B15" s="65" t="s">
        <v>48</v>
      </c>
      <c r="C15" s="68" t="s">
        <v>49</v>
      </c>
      <c r="D15" s="70">
        <v>8</v>
      </c>
      <c r="E15" s="68"/>
      <c r="F15" s="69"/>
      <c r="G15" s="68"/>
      <c r="H15" s="69"/>
      <c r="I15" s="68"/>
      <c r="J15" s="69"/>
      <c r="K15" s="7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</row>
    <row r="16" spans="1:254" s="63" customFormat="1" ht="50.25" customHeight="1" x14ac:dyDescent="0.25">
      <c r="A16" s="64">
        <v>10</v>
      </c>
      <c r="B16" s="72" t="s">
        <v>50</v>
      </c>
      <c r="C16" s="68" t="s">
        <v>20</v>
      </c>
      <c r="D16" s="70">
        <v>100</v>
      </c>
      <c r="E16" s="68"/>
      <c r="F16" s="69"/>
      <c r="G16" s="68"/>
      <c r="H16" s="69"/>
      <c r="I16" s="68"/>
      <c r="J16" s="69"/>
      <c r="K16" s="71"/>
    </row>
    <row r="17" spans="1:254" ht="54" x14ac:dyDescent="0.25">
      <c r="A17" s="113">
        <v>11</v>
      </c>
      <c r="B17" s="65" t="s">
        <v>83</v>
      </c>
      <c r="C17" s="68" t="s">
        <v>20</v>
      </c>
      <c r="D17" s="70">
        <v>20</v>
      </c>
      <c r="E17" s="68"/>
      <c r="F17" s="69"/>
      <c r="G17" s="68"/>
      <c r="H17" s="69"/>
      <c r="I17" s="68"/>
      <c r="J17" s="69"/>
      <c r="K17" s="71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</row>
    <row r="18" spans="1:254" ht="36.75" thickBot="1" x14ac:dyDescent="0.3">
      <c r="A18" s="113">
        <v>12</v>
      </c>
      <c r="B18" s="65" t="s">
        <v>95</v>
      </c>
      <c r="C18" s="68" t="s">
        <v>20</v>
      </c>
      <c r="D18" s="70">
        <v>10</v>
      </c>
      <c r="E18" s="68"/>
      <c r="F18" s="69"/>
      <c r="G18" s="68"/>
      <c r="H18" s="69"/>
      <c r="I18" s="68"/>
      <c r="J18" s="69"/>
      <c r="K18" s="71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</row>
    <row r="19" spans="1:254" s="79" customFormat="1" ht="27.75" customHeight="1" thickBot="1" x14ac:dyDescent="0.3">
      <c r="A19" s="73"/>
      <c r="B19" s="74" t="s">
        <v>35</v>
      </c>
      <c r="C19" s="75"/>
      <c r="D19" s="76"/>
      <c r="E19" s="77"/>
      <c r="F19" s="77"/>
      <c r="G19" s="77"/>
      <c r="H19" s="77"/>
      <c r="I19" s="77"/>
      <c r="J19" s="77"/>
      <c r="K19" s="78"/>
    </row>
    <row r="20" spans="1:254" s="79" customFormat="1" ht="27.75" customHeight="1" thickBot="1" x14ac:dyDescent="0.3">
      <c r="A20" s="80"/>
      <c r="B20" s="81" t="s">
        <v>36</v>
      </c>
      <c r="C20" s="82" t="s">
        <v>37</v>
      </c>
      <c r="D20" s="83"/>
      <c r="E20" s="84"/>
      <c r="F20" s="84"/>
      <c r="G20" s="84"/>
      <c r="H20" s="84"/>
      <c r="I20" s="84"/>
      <c r="J20" s="84"/>
      <c r="K20" s="85"/>
    </row>
    <row r="21" spans="1:254" s="79" customFormat="1" ht="27.75" customHeight="1" thickBot="1" x14ac:dyDescent="0.3">
      <c r="A21" s="73"/>
      <c r="B21" s="74" t="s">
        <v>38</v>
      </c>
      <c r="C21" s="75"/>
      <c r="D21" s="76"/>
      <c r="E21" s="77"/>
      <c r="F21" s="77"/>
      <c r="G21" s="77"/>
      <c r="H21" s="77"/>
      <c r="I21" s="77"/>
      <c r="J21" s="77"/>
      <c r="K21" s="78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3"/>
  <sheetViews>
    <sheetView workbookViewId="0">
      <selection activeCell="F11" sqref="F11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50.25" customHeight="1" x14ac:dyDescent="0.25">
      <c r="A2" s="141" t="s">
        <v>99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6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2" customFormat="1" ht="58.5" customHeight="1" x14ac:dyDescent="0.25">
      <c r="A7" s="115">
        <v>1</v>
      </c>
      <c r="B7" s="116" t="s">
        <v>88</v>
      </c>
      <c r="C7" s="117" t="s">
        <v>42</v>
      </c>
      <c r="D7" s="118">
        <v>4.5</v>
      </c>
      <c r="E7" s="117"/>
      <c r="F7" s="118"/>
      <c r="G7" s="117"/>
      <c r="H7" s="118"/>
      <c r="I7" s="117"/>
      <c r="J7" s="118"/>
      <c r="K7" s="119"/>
    </row>
    <row r="8" spans="1:254" s="63" customFormat="1" ht="78" customHeight="1" x14ac:dyDescent="0.25">
      <c r="A8" s="56">
        <v>2</v>
      </c>
      <c r="B8" s="57" t="s">
        <v>100</v>
      </c>
      <c r="C8" s="58" t="s">
        <v>42</v>
      </c>
      <c r="D8" s="59">
        <v>42</v>
      </c>
      <c r="E8" s="58"/>
      <c r="F8" s="60"/>
      <c r="G8" s="58"/>
      <c r="H8" s="60"/>
      <c r="I8" s="58"/>
      <c r="J8" s="60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57" customHeight="1" x14ac:dyDescent="0.25">
      <c r="A9" s="64">
        <v>3</v>
      </c>
      <c r="B9" s="65" t="s">
        <v>43</v>
      </c>
      <c r="C9" s="66" t="s">
        <v>42</v>
      </c>
      <c r="D9" s="67">
        <v>15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59.25" customHeight="1" x14ac:dyDescent="0.25">
      <c r="A10" s="64">
        <v>4</v>
      </c>
      <c r="B10" s="65" t="s">
        <v>90</v>
      </c>
      <c r="C10" s="66" t="s">
        <v>42</v>
      </c>
      <c r="D10" s="67">
        <v>16.5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s="63" customFormat="1" ht="48" customHeight="1" x14ac:dyDescent="0.25">
      <c r="A11" s="64">
        <v>5</v>
      </c>
      <c r="B11" s="65" t="s">
        <v>101</v>
      </c>
      <c r="C11" s="66" t="s">
        <v>20</v>
      </c>
      <c r="D11" s="67">
        <v>200</v>
      </c>
      <c r="E11" s="68"/>
      <c r="F11" s="69"/>
      <c r="G11" s="68"/>
      <c r="H11" s="69"/>
      <c r="I11" s="68"/>
      <c r="J11" s="69"/>
      <c r="K11" s="6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80.25" customHeight="1" x14ac:dyDescent="0.25">
      <c r="A12" s="114">
        <v>6</v>
      </c>
      <c r="B12" s="95" t="s">
        <v>92</v>
      </c>
      <c r="C12" s="120" t="s">
        <v>93</v>
      </c>
      <c r="D12" s="121">
        <v>45</v>
      </c>
      <c r="E12" s="82"/>
      <c r="F12" s="122"/>
      <c r="G12" s="82"/>
      <c r="H12" s="122"/>
      <c r="I12" s="82"/>
      <c r="J12" s="122"/>
      <c r="K12" s="123"/>
    </row>
    <row r="13" spans="1:254" ht="63" customHeight="1" x14ac:dyDescent="0.25">
      <c r="A13" s="64">
        <v>7</v>
      </c>
      <c r="B13" s="65" t="s">
        <v>66</v>
      </c>
      <c r="C13" s="68" t="s">
        <v>29</v>
      </c>
      <c r="D13" s="70">
        <v>2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55.5" x14ac:dyDescent="0.25">
      <c r="A14" s="64">
        <v>8</v>
      </c>
      <c r="B14" s="65" t="s">
        <v>102</v>
      </c>
      <c r="C14" s="68" t="s">
        <v>20</v>
      </c>
      <c r="D14" s="70">
        <v>210</v>
      </c>
      <c r="E14" s="68"/>
      <c r="F14" s="69"/>
      <c r="G14" s="68"/>
      <c r="H14" s="69"/>
      <c r="I14" s="68"/>
      <c r="J14" s="69"/>
      <c r="K14" s="7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55.5" x14ac:dyDescent="0.25">
      <c r="A15" s="64">
        <v>9</v>
      </c>
      <c r="B15" s="65" t="s">
        <v>103</v>
      </c>
      <c r="C15" s="68" t="s">
        <v>49</v>
      </c>
      <c r="D15" s="70">
        <v>8</v>
      </c>
      <c r="E15" s="68"/>
      <c r="F15" s="69"/>
      <c r="G15" s="68"/>
      <c r="H15" s="69"/>
      <c r="I15" s="68"/>
      <c r="J15" s="69"/>
      <c r="K15" s="7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</row>
    <row r="16" spans="1:254" s="63" customFormat="1" ht="50.25" customHeight="1" thickBot="1" x14ac:dyDescent="0.3">
      <c r="A16" s="64">
        <v>10</v>
      </c>
      <c r="B16" s="72" t="s">
        <v>50</v>
      </c>
      <c r="C16" s="68" t="s">
        <v>20</v>
      </c>
      <c r="D16" s="70">
        <v>200</v>
      </c>
      <c r="E16" s="68"/>
      <c r="F16" s="69"/>
      <c r="G16" s="68"/>
      <c r="H16" s="69"/>
      <c r="I16" s="68"/>
      <c r="J16" s="69"/>
      <c r="K16" s="71"/>
    </row>
    <row r="17" spans="1:254" s="79" customFormat="1" ht="27.75" customHeight="1" thickBot="1" x14ac:dyDescent="0.3">
      <c r="A17" s="73"/>
      <c r="B17" s="74" t="s">
        <v>35</v>
      </c>
      <c r="C17" s="75"/>
      <c r="D17" s="76"/>
      <c r="E17" s="77"/>
      <c r="F17" s="77"/>
      <c r="G17" s="77"/>
      <c r="H17" s="77"/>
      <c r="I17" s="77"/>
      <c r="J17" s="77"/>
      <c r="K17" s="78"/>
    </row>
    <row r="18" spans="1:254" s="79" customFormat="1" ht="27.75" customHeight="1" thickBot="1" x14ac:dyDescent="0.3">
      <c r="A18" s="80"/>
      <c r="B18" s="81" t="s">
        <v>36</v>
      </c>
      <c r="C18" s="82" t="s">
        <v>37</v>
      </c>
      <c r="D18" s="83"/>
      <c r="E18" s="84"/>
      <c r="F18" s="84"/>
      <c r="G18" s="84"/>
      <c r="H18" s="84"/>
      <c r="I18" s="84"/>
      <c r="J18" s="84"/>
      <c r="K18" s="85"/>
    </row>
    <row r="19" spans="1:254" s="79" customFormat="1" ht="27.75" customHeight="1" thickBot="1" x14ac:dyDescent="0.3">
      <c r="A19" s="73"/>
      <c r="B19" s="74" t="s">
        <v>38</v>
      </c>
      <c r="C19" s="75"/>
      <c r="D19" s="76"/>
      <c r="E19" s="77"/>
      <c r="F19" s="77"/>
      <c r="G19" s="77"/>
      <c r="H19" s="77"/>
      <c r="I19" s="77"/>
      <c r="J19" s="77"/>
      <c r="K19" s="78"/>
    </row>
    <row r="20" spans="1:254" x14ac:dyDescent="0.25">
      <c r="A20" s="105"/>
      <c r="B20" s="106"/>
      <c r="C20" s="105"/>
      <c r="D20" s="107"/>
      <c r="E20" s="105"/>
      <c r="F20" s="108"/>
      <c r="G20" s="105"/>
      <c r="H20" s="109"/>
      <c r="I20" s="105"/>
      <c r="J20" s="107"/>
      <c r="K20" s="107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  <c r="IT20" s="62"/>
    </row>
    <row r="21" spans="1:254" x14ac:dyDescent="0.25">
      <c r="A21" s="110"/>
      <c r="B21" s="111"/>
      <c r="C21" s="110"/>
      <c r="D21" s="112"/>
      <c r="E21" s="110"/>
      <c r="F21" s="112"/>
      <c r="G21" s="110"/>
      <c r="H21" s="112"/>
      <c r="I21" s="110"/>
      <c r="J21" s="112"/>
      <c r="K21" s="11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  <c r="IT21" s="62"/>
    </row>
    <row r="22" spans="1:254" ht="2.25" hidden="1" customHeight="1" x14ac:dyDescent="0.25">
      <c r="I22" s="103"/>
      <c r="K22" s="104"/>
    </row>
    <row r="23" spans="1:254" x14ac:dyDescent="0.25">
      <c r="J23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21"/>
  <sheetViews>
    <sheetView workbookViewId="0">
      <selection activeCell="O11" sqref="O11"/>
    </sheetView>
  </sheetViews>
  <sheetFormatPr defaultRowHeight="18" x14ac:dyDescent="0.25"/>
  <cols>
    <col min="1" max="1" width="4.75" style="46" customWidth="1"/>
    <col min="2" max="2" width="34.125" style="46" customWidth="1"/>
    <col min="3" max="3" width="8.625" style="46" customWidth="1"/>
    <col min="4" max="4" width="11.125" style="46" customWidth="1"/>
    <col min="5" max="5" width="10.25" style="46" customWidth="1"/>
    <col min="6" max="6" width="12.375" style="46" customWidth="1"/>
    <col min="7" max="7" width="9.125" style="46" customWidth="1"/>
    <col min="8" max="8" width="11.625" style="46" customWidth="1"/>
    <col min="9" max="9" width="9.75" style="46" customWidth="1"/>
    <col min="10" max="10" width="12.25" style="46" customWidth="1"/>
    <col min="11" max="11" width="13.25" style="46" customWidth="1"/>
    <col min="12" max="12" width="10.75" style="46" bestFit="1" customWidth="1"/>
    <col min="13" max="14" width="9.625" style="46" bestFit="1" customWidth="1"/>
    <col min="15" max="254" width="9" style="46"/>
    <col min="255" max="255" width="4.75" style="46" customWidth="1"/>
    <col min="256" max="256" width="12.125" style="46" customWidth="1"/>
    <col min="257" max="257" width="37.625" style="46" customWidth="1"/>
    <col min="258" max="258" width="8.625" style="46" customWidth="1"/>
    <col min="259" max="259" width="9.375" style="46" customWidth="1"/>
    <col min="260" max="260" width="12.625" style="46" bestFit="1" customWidth="1"/>
    <col min="261" max="261" width="11.25" style="46" customWidth="1"/>
    <col min="262" max="262" width="12.125" style="46" customWidth="1"/>
    <col min="263" max="263" width="10.375" style="46" customWidth="1"/>
    <col min="264" max="264" width="11.125" style="46" customWidth="1"/>
    <col min="265" max="265" width="10.25" style="46" customWidth="1"/>
    <col min="266" max="266" width="11" style="46" customWidth="1"/>
    <col min="267" max="267" width="14.875" style="46" customWidth="1"/>
    <col min="268" max="268" width="9" style="46"/>
    <col min="269" max="269" width="9.625" style="46" bestFit="1" customWidth="1"/>
    <col min="270" max="510" width="9" style="46"/>
    <col min="511" max="511" width="4.75" style="46" customWidth="1"/>
    <col min="512" max="512" width="12.125" style="46" customWidth="1"/>
    <col min="513" max="513" width="37.625" style="46" customWidth="1"/>
    <col min="514" max="514" width="8.625" style="46" customWidth="1"/>
    <col min="515" max="515" width="9.375" style="46" customWidth="1"/>
    <col min="516" max="516" width="12.625" style="46" bestFit="1" customWidth="1"/>
    <col min="517" max="517" width="11.25" style="46" customWidth="1"/>
    <col min="518" max="518" width="12.125" style="46" customWidth="1"/>
    <col min="519" max="519" width="10.375" style="46" customWidth="1"/>
    <col min="520" max="520" width="11.125" style="46" customWidth="1"/>
    <col min="521" max="521" width="10.25" style="46" customWidth="1"/>
    <col min="522" max="522" width="11" style="46" customWidth="1"/>
    <col min="523" max="523" width="14.875" style="46" customWidth="1"/>
    <col min="524" max="524" width="9" style="46"/>
    <col min="525" max="525" width="9.625" style="46" bestFit="1" customWidth="1"/>
    <col min="526" max="766" width="9" style="46"/>
    <col min="767" max="767" width="4.75" style="46" customWidth="1"/>
    <col min="768" max="768" width="12.125" style="46" customWidth="1"/>
    <col min="769" max="769" width="37.625" style="46" customWidth="1"/>
    <col min="770" max="770" width="8.625" style="46" customWidth="1"/>
    <col min="771" max="771" width="9.375" style="46" customWidth="1"/>
    <col min="772" max="772" width="12.625" style="46" bestFit="1" customWidth="1"/>
    <col min="773" max="773" width="11.25" style="46" customWidth="1"/>
    <col min="774" max="774" width="12.125" style="46" customWidth="1"/>
    <col min="775" max="775" width="10.375" style="46" customWidth="1"/>
    <col min="776" max="776" width="11.125" style="46" customWidth="1"/>
    <col min="777" max="777" width="10.25" style="46" customWidth="1"/>
    <col min="778" max="778" width="11" style="46" customWidth="1"/>
    <col min="779" max="779" width="14.875" style="46" customWidth="1"/>
    <col min="780" max="780" width="9" style="46"/>
    <col min="781" max="781" width="9.625" style="46" bestFit="1" customWidth="1"/>
    <col min="782" max="1022" width="9" style="46"/>
    <col min="1023" max="1023" width="4.75" style="46" customWidth="1"/>
    <col min="1024" max="1024" width="12.125" style="46" customWidth="1"/>
    <col min="1025" max="1025" width="37.625" style="46" customWidth="1"/>
    <col min="1026" max="1026" width="8.625" style="46" customWidth="1"/>
    <col min="1027" max="1027" width="9.375" style="46" customWidth="1"/>
    <col min="1028" max="1028" width="12.625" style="46" bestFit="1" customWidth="1"/>
    <col min="1029" max="1029" width="11.25" style="46" customWidth="1"/>
    <col min="1030" max="1030" width="12.125" style="46" customWidth="1"/>
    <col min="1031" max="1031" width="10.375" style="46" customWidth="1"/>
    <col min="1032" max="1032" width="11.125" style="46" customWidth="1"/>
    <col min="1033" max="1033" width="10.25" style="46" customWidth="1"/>
    <col min="1034" max="1034" width="11" style="46" customWidth="1"/>
    <col min="1035" max="1035" width="14.875" style="46" customWidth="1"/>
    <col min="1036" max="1036" width="9" style="46"/>
    <col min="1037" max="1037" width="9.625" style="46" bestFit="1" customWidth="1"/>
    <col min="1038" max="1278" width="9" style="46"/>
    <col min="1279" max="1279" width="4.75" style="46" customWidth="1"/>
    <col min="1280" max="1280" width="12.125" style="46" customWidth="1"/>
    <col min="1281" max="1281" width="37.625" style="46" customWidth="1"/>
    <col min="1282" max="1282" width="8.625" style="46" customWidth="1"/>
    <col min="1283" max="1283" width="9.375" style="46" customWidth="1"/>
    <col min="1284" max="1284" width="12.625" style="46" bestFit="1" customWidth="1"/>
    <col min="1285" max="1285" width="11.25" style="46" customWidth="1"/>
    <col min="1286" max="1286" width="12.125" style="46" customWidth="1"/>
    <col min="1287" max="1287" width="10.375" style="46" customWidth="1"/>
    <col min="1288" max="1288" width="11.125" style="46" customWidth="1"/>
    <col min="1289" max="1289" width="10.25" style="46" customWidth="1"/>
    <col min="1290" max="1290" width="11" style="46" customWidth="1"/>
    <col min="1291" max="1291" width="14.875" style="46" customWidth="1"/>
    <col min="1292" max="1292" width="9" style="46"/>
    <col min="1293" max="1293" width="9.625" style="46" bestFit="1" customWidth="1"/>
    <col min="1294" max="1534" width="9" style="46"/>
    <col min="1535" max="1535" width="4.75" style="46" customWidth="1"/>
    <col min="1536" max="1536" width="12.125" style="46" customWidth="1"/>
    <col min="1537" max="1537" width="37.625" style="46" customWidth="1"/>
    <col min="1538" max="1538" width="8.625" style="46" customWidth="1"/>
    <col min="1539" max="1539" width="9.375" style="46" customWidth="1"/>
    <col min="1540" max="1540" width="12.625" style="46" bestFit="1" customWidth="1"/>
    <col min="1541" max="1541" width="11.25" style="46" customWidth="1"/>
    <col min="1542" max="1542" width="12.125" style="46" customWidth="1"/>
    <col min="1543" max="1543" width="10.375" style="46" customWidth="1"/>
    <col min="1544" max="1544" width="11.125" style="46" customWidth="1"/>
    <col min="1545" max="1545" width="10.25" style="46" customWidth="1"/>
    <col min="1546" max="1546" width="11" style="46" customWidth="1"/>
    <col min="1547" max="1547" width="14.875" style="46" customWidth="1"/>
    <col min="1548" max="1548" width="9" style="46"/>
    <col min="1549" max="1549" width="9.625" style="46" bestFit="1" customWidth="1"/>
    <col min="1550" max="1790" width="9" style="46"/>
    <col min="1791" max="1791" width="4.75" style="46" customWidth="1"/>
    <col min="1792" max="1792" width="12.125" style="46" customWidth="1"/>
    <col min="1793" max="1793" width="37.625" style="46" customWidth="1"/>
    <col min="1794" max="1794" width="8.625" style="46" customWidth="1"/>
    <col min="1795" max="1795" width="9.375" style="46" customWidth="1"/>
    <col min="1796" max="1796" width="12.625" style="46" bestFit="1" customWidth="1"/>
    <col min="1797" max="1797" width="11.25" style="46" customWidth="1"/>
    <col min="1798" max="1798" width="12.125" style="46" customWidth="1"/>
    <col min="1799" max="1799" width="10.375" style="46" customWidth="1"/>
    <col min="1800" max="1800" width="11.125" style="46" customWidth="1"/>
    <col min="1801" max="1801" width="10.25" style="46" customWidth="1"/>
    <col min="1802" max="1802" width="11" style="46" customWidth="1"/>
    <col min="1803" max="1803" width="14.875" style="46" customWidth="1"/>
    <col min="1804" max="1804" width="9" style="46"/>
    <col min="1805" max="1805" width="9.625" style="46" bestFit="1" customWidth="1"/>
    <col min="1806" max="2046" width="9" style="46"/>
    <col min="2047" max="2047" width="4.75" style="46" customWidth="1"/>
    <col min="2048" max="2048" width="12.125" style="46" customWidth="1"/>
    <col min="2049" max="2049" width="37.625" style="46" customWidth="1"/>
    <col min="2050" max="2050" width="8.625" style="46" customWidth="1"/>
    <col min="2051" max="2051" width="9.375" style="46" customWidth="1"/>
    <col min="2052" max="2052" width="12.625" style="46" bestFit="1" customWidth="1"/>
    <col min="2053" max="2053" width="11.25" style="46" customWidth="1"/>
    <col min="2054" max="2054" width="12.125" style="46" customWidth="1"/>
    <col min="2055" max="2055" width="10.375" style="46" customWidth="1"/>
    <col min="2056" max="2056" width="11.125" style="46" customWidth="1"/>
    <col min="2057" max="2057" width="10.25" style="46" customWidth="1"/>
    <col min="2058" max="2058" width="11" style="46" customWidth="1"/>
    <col min="2059" max="2059" width="14.875" style="46" customWidth="1"/>
    <col min="2060" max="2060" width="9" style="46"/>
    <col min="2061" max="2061" width="9.625" style="46" bestFit="1" customWidth="1"/>
    <col min="2062" max="2302" width="9" style="46"/>
    <col min="2303" max="2303" width="4.75" style="46" customWidth="1"/>
    <col min="2304" max="2304" width="12.125" style="46" customWidth="1"/>
    <col min="2305" max="2305" width="37.625" style="46" customWidth="1"/>
    <col min="2306" max="2306" width="8.625" style="46" customWidth="1"/>
    <col min="2307" max="2307" width="9.375" style="46" customWidth="1"/>
    <col min="2308" max="2308" width="12.625" style="46" bestFit="1" customWidth="1"/>
    <col min="2309" max="2309" width="11.25" style="46" customWidth="1"/>
    <col min="2310" max="2310" width="12.125" style="46" customWidth="1"/>
    <col min="2311" max="2311" width="10.375" style="46" customWidth="1"/>
    <col min="2312" max="2312" width="11.125" style="46" customWidth="1"/>
    <col min="2313" max="2313" width="10.25" style="46" customWidth="1"/>
    <col min="2314" max="2314" width="11" style="46" customWidth="1"/>
    <col min="2315" max="2315" width="14.875" style="46" customWidth="1"/>
    <col min="2316" max="2316" width="9" style="46"/>
    <col min="2317" max="2317" width="9.625" style="46" bestFit="1" customWidth="1"/>
    <col min="2318" max="2558" width="9" style="46"/>
    <col min="2559" max="2559" width="4.75" style="46" customWidth="1"/>
    <col min="2560" max="2560" width="12.125" style="46" customWidth="1"/>
    <col min="2561" max="2561" width="37.625" style="46" customWidth="1"/>
    <col min="2562" max="2562" width="8.625" style="46" customWidth="1"/>
    <col min="2563" max="2563" width="9.375" style="46" customWidth="1"/>
    <col min="2564" max="2564" width="12.625" style="46" bestFit="1" customWidth="1"/>
    <col min="2565" max="2565" width="11.25" style="46" customWidth="1"/>
    <col min="2566" max="2566" width="12.125" style="46" customWidth="1"/>
    <col min="2567" max="2567" width="10.375" style="46" customWidth="1"/>
    <col min="2568" max="2568" width="11.125" style="46" customWidth="1"/>
    <col min="2569" max="2569" width="10.25" style="46" customWidth="1"/>
    <col min="2570" max="2570" width="11" style="46" customWidth="1"/>
    <col min="2571" max="2571" width="14.875" style="46" customWidth="1"/>
    <col min="2572" max="2572" width="9" style="46"/>
    <col min="2573" max="2573" width="9.625" style="46" bestFit="1" customWidth="1"/>
    <col min="2574" max="2814" width="9" style="46"/>
    <col min="2815" max="2815" width="4.75" style="46" customWidth="1"/>
    <col min="2816" max="2816" width="12.125" style="46" customWidth="1"/>
    <col min="2817" max="2817" width="37.625" style="46" customWidth="1"/>
    <col min="2818" max="2818" width="8.625" style="46" customWidth="1"/>
    <col min="2819" max="2819" width="9.375" style="46" customWidth="1"/>
    <col min="2820" max="2820" width="12.625" style="46" bestFit="1" customWidth="1"/>
    <col min="2821" max="2821" width="11.25" style="46" customWidth="1"/>
    <col min="2822" max="2822" width="12.125" style="46" customWidth="1"/>
    <col min="2823" max="2823" width="10.375" style="46" customWidth="1"/>
    <col min="2824" max="2824" width="11.125" style="46" customWidth="1"/>
    <col min="2825" max="2825" width="10.25" style="46" customWidth="1"/>
    <col min="2826" max="2826" width="11" style="46" customWidth="1"/>
    <col min="2827" max="2827" width="14.875" style="46" customWidth="1"/>
    <col min="2828" max="2828" width="9" style="46"/>
    <col min="2829" max="2829" width="9.625" style="46" bestFit="1" customWidth="1"/>
    <col min="2830" max="3070" width="9" style="46"/>
    <col min="3071" max="3071" width="4.75" style="46" customWidth="1"/>
    <col min="3072" max="3072" width="12.125" style="46" customWidth="1"/>
    <col min="3073" max="3073" width="37.625" style="46" customWidth="1"/>
    <col min="3074" max="3074" width="8.625" style="46" customWidth="1"/>
    <col min="3075" max="3075" width="9.375" style="46" customWidth="1"/>
    <col min="3076" max="3076" width="12.625" style="46" bestFit="1" customWidth="1"/>
    <col min="3077" max="3077" width="11.25" style="46" customWidth="1"/>
    <col min="3078" max="3078" width="12.125" style="46" customWidth="1"/>
    <col min="3079" max="3079" width="10.375" style="46" customWidth="1"/>
    <col min="3080" max="3080" width="11.125" style="46" customWidth="1"/>
    <col min="3081" max="3081" width="10.25" style="46" customWidth="1"/>
    <col min="3082" max="3082" width="11" style="46" customWidth="1"/>
    <col min="3083" max="3083" width="14.875" style="46" customWidth="1"/>
    <col min="3084" max="3084" width="9" style="46"/>
    <col min="3085" max="3085" width="9.625" style="46" bestFit="1" customWidth="1"/>
    <col min="3086" max="3326" width="9" style="46"/>
    <col min="3327" max="3327" width="4.75" style="46" customWidth="1"/>
    <col min="3328" max="3328" width="12.125" style="46" customWidth="1"/>
    <col min="3329" max="3329" width="37.625" style="46" customWidth="1"/>
    <col min="3330" max="3330" width="8.625" style="46" customWidth="1"/>
    <col min="3331" max="3331" width="9.375" style="46" customWidth="1"/>
    <col min="3332" max="3332" width="12.625" style="46" bestFit="1" customWidth="1"/>
    <col min="3333" max="3333" width="11.25" style="46" customWidth="1"/>
    <col min="3334" max="3334" width="12.125" style="46" customWidth="1"/>
    <col min="3335" max="3335" width="10.375" style="46" customWidth="1"/>
    <col min="3336" max="3336" width="11.125" style="46" customWidth="1"/>
    <col min="3337" max="3337" width="10.25" style="46" customWidth="1"/>
    <col min="3338" max="3338" width="11" style="46" customWidth="1"/>
    <col min="3339" max="3339" width="14.875" style="46" customWidth="1"/>
    <col min="3340" max="3340" width="9" style="46"/>
    <col min="3341" max="3341" width="9.625" style="46" bestFit="1" customWidth="1"/>
    <col min="3342" max="3582" width="9" style="46"/>
    <col min="3583" max="3583" width="4.75" style="46" customWidth="1"/>
    <col min="3584" max="3584" width="12.125" style="46" customWidth="1"/>
    <col min="3585" max="3585" width="37.625" style="46" customWidth="1"/>
    <col min="3586" max="3586" width="8.625" style="46" customWidth="1"/>
    <col min="3587" max="3587" width="9.375" style="46" customWidth="1"/>
    <col min="3588" max="3588" width="12.625" style="46" bestFit="1" customWidth="1"/>
    <col min="3589" max="3589" width="11.25" style="46" customWidth="1"/>
    <col min="3590" max="3590" width="12.125" style="46" customWidth="1"/>
    <col min="3591" max="3591" width="10.375" style="46" customWidth="1"/>
    <col min="3592" max="3592" width="11.125" style="46" customWidth="1"/>
    <col min="3593" max="3593" width="10.25" style="46" customWidth="1"/>
    <col min="3594" max="3594" width="11" style="46" customWidth="1"/>
    <col min="3595" max="3595" width="14.875" style="46" customWidth="1"/>
    <col min="3596" max="3596" width="9" style="46"/>
    <col min="3597" max="3597" width="9.625" style="46" bestFit="1" customWidth="1"/>
    <col min="3598" max="3838" width="9" style="46"/>
    <col min="3839" max="3839" width="4.75" style="46" customWidth="1"/>
    <col min="3840" max="3840" width="12.125" style="46" customWidth="1"/>
    <col min="3841" max="3841" width="37.625" style="46" customWidth="1"/>
    <col min="3842" max="3842" width="8.625" style="46" customWidth="1"/>
    <col min="3843" max="3843" width="9.375" style="46" customWidth="1"/>
    <col min="3844" max="3844" width="12.625" style="46" bestFit="1" customWidth="1"/>
    <col min="3845" max="3845" width="11.25" style="46" customWidth="1"/>
    <col min="3846" max="3846" width="12.125" style="46" customWidth="1"/>
    <col min="3847" max="3847" width="10.375" style="46" customWidth="1"/>
    <col min="3848" max="3848" width="11.125" style="46" customWidth="1"/>
    <col min="3849" max="3849" width="10.25" style="46" customWidth="1"/>
    <col min="3850" max="3850" width="11" style="46" customWidth="1"/>
    <col min="3851" max="3851" width="14.875" style="46" customWidth="1"/>
    <col min="3852" max="3852" width="9" style="46"/>
    <col min="3853" max="3853" width="9.625" style="46" bestFit="1" customWidth="1"/>
    <col min="3854" max="4094" width="9" style="46"/>
    <col min="4095" max="4095" width="4.75" style="46" customWidth="1"/>
    <col min="4096" max="4096" width="12.125" style="46" customWidth="1"/>
    <col min="4097" max="4097" width="37.625" style="46" customWidth="1"/>
    <col min="4098" max="4098" width="8.625" style="46" customWidth="1"/>
    <col min="4099" max="4099" width="9.375" style="46" customWidth="1"/>
    <col min="4100" max="4100" width="12.625" style="46" bestFit="1" customWidth="1"/>
    <col min="4101" max="4101" width="11.25" style="46" customWidth="1"/>
    <col min="4102" max="4102" width="12.125" style="46" customWidth="1"/>
    <col min="4103" max="4103" width="10.375" style="46" customWidth="1"/>
    <col min="4104" max="4104" width="11.125" style="46" customWidth="1"/>
    <col min="4105" max="4105" width="10.25" style="46" customWidth="1"/>
    <col min="4106" max="4106" width="11" style="46" customWidth="1"/>
    <col min="4107" max="4107" width="14.875" style="46" customWidth="1"/>
    <col min="4108" max="4108" width="9" style="46"/>
    <col min="4109" max="4109" width="9.625" style="46" bestFit="1" customWidth="1"/>
    <col min="4110" max="4350" width="9" style="46"/>
    <col min="4351" max="4351" width="4.75" style="46" customWidth="1"/>
    <col min="4352" max="4352" width="12.125" style="46" customWidth="1"/>
    <col min="4353" max="4353" width="37.625" style="46" customWidth="1"/>
    <col min="4354" max="4354" width="8.625" style="46" customWidth="1"/>
    <col min="4355" max="4355" width="9.375" style="46" customWidth="1"/>
    <col min="4356" max="4356" width="12.625" style="46" bestFit="1" customWidth="1"/>
    <col min="4357" max="4357" width="11.25" style="46" customWidth="1"/>
    <col min="4358" max="4358" width="12.125" style="46" customWidth="1"/>
    <col min="4359" max="4359" width="10.375" style="46" customWidth="1"/>
    <col min="4360" max="4360" width="11.125" style="46" customWidth="1"/>
    <col min="4361" max="4361" width="10.25" style="46" customWidth="1"/>
    <col min="4362" max="4362" width="11" style="46" customWidth="1"/>
    <col min="4363" max="4363" width="14.875" style="46" customWidth="1"/>
    <col min="4364" max="4364" width="9" style="46"/>
    <col min="4365" max="4365" width="9.625" style="46" bestFit="1" customWidth="1"/>
    <col min="4366" max="4606" width="9" style="46"/>
    <col min="4607" max="4607" width="4.75" style="46" customWidth="1"/>
    <col min="4608" max="4608" width="12.125" style="46" customWidth="1"/>
    <col min="4609" max="4609" width="37.625" style="46" customWidth="1"/>
    <col min="4610" max="4610" width="8.625" style="46" customWidth="1"/>
    <col min="4611" max="4611" width="9.375" style="46" customWidth="1"/>
    <col min="4612" max="4612" width="12.625" style="46" bestFit="1" customWidth="1"/>
    <col min="4613" max="4613" width="11.25" style="46" customWidth="1"/>
    <col min="4614" max="4614" width="12.125" style="46" customWidth="1"/>
    <col min="4615" max="4615" width="10.375" style="46" customWidth="1"/>
    <col min="4616" max="4616" width="11.125" style="46" customWidth="1"/>
    <col min="4617" max="4617" width="10.25" style="46" customWidth="1"/>
    <col min="4618" max="4618" width="11" style="46" customWidth="1"/>
    <col min="4619" max="4619" width="14.875" style="46" customWidth="1"/>
    <col min="4620" max="4620" width="9" style="46"/>
    <col min="4621" max="4621" width="9.625" style="46" bestFit="1" customWidth="1"/>
    <col min="4622" max="4862" width="9" style="46"/>
    <col min="4863" max="4863" width="4.75" style="46" customWidth="1"/>
    <col min="4864" max="4864" width="12.125" style="46" customWidth="1"/>
    <col min="4865" max="4865" width="37.625" style="46" customWidth="1"/>
    <col min="4866" max="4866" width="8.625" style="46" customWidth="1"/>
    <col min="4867" max="4867" width="9.375" style="46" customWidth="1"/>
    <col min="4868" max="4868" width="12.625" style="46" bestFit="1" customWidth="1"/>
    <col min="4869" max="4869" width="11.25" style="46" customWidth="1"/>
    <col min="4870" max="4870" width="12.125" style="46" customWidth="1"/>
    <col min="4871" max="4871" width="10.375" style="46" customWidth="1"/>
    <col min="4872" max="4872" width="11.125" style="46" customWidth="1"/>
    <col min="4873" max="4873" width="10.25" style="46" customWidth="1"/>
    <col min="4874" max="4874" width="11" style="46" customWidth="1"/>
    <col min="4875" max="4875" width="14.875" style="46" customWidth="1"/>
    <col min="4876" max="4876" width="9" style="46"/>
    <col min="4877" max="4877" width="9.625" style="46" bestFit="1" customWidth="1"/>
    <col min="4878" max="5118" width="9" style="46"/>
    <col min="5119" max="5119" width="4.75" style="46" customWidth="1"/>
    <col min="5120" max="5120" width="12.125" style="46" customWidth="1"/>
    <col min="5121" max="5121" width="37.625" style="46" customWidth="1"/>
    <col min="5122" max="5122" width="8.625" style="46" customWidth="1"/>
    <col min="5123" max="5123" width="9.375" style="46" customWidth="1"/>
    <col min="5124" max="5124" width="12.625" style="46" bestFit="1" customWidth="1"/>
    <col min="5125" max="5125" width="11.25" style="46" customWidth="1"/>
    <col min="5126" max="5126" width="12.125" style="46" customWidth="1"/>
    <col min="5127" max="5127" width="10.375" style="46" customWidth="1"/>
    <col min="5128" max="5128" width="11.125" style="46" customWidth="1"/>
    <col min="5129" max="5129" width="10.25" style="46" customWidth="1"/>
    <col min="5130" max="5130" width="11" style="46" customWidth="1"/>
    <col min="5131" max="5131" width="14.875" style="46" customWidth="1"/>
    <col min="5132" max="5132" width="9" style="46"/>
    <col min="5133" max="5133" width="9.625" style="46" bestFit="1" customWidth="1"/>
    <col min="5134" max="5374" width="9" style="46"/>
    <col min="5375" max="5375" width="4.75" style="46" customWidth="1"/>
    <col min="5376" max="5376" width="12.125" style="46" customWidth="1"/>
    <col min="5377" max="5377" width="37.625" style="46" customWidth="1"/>
    <col min="5378" max="5378" width="8.625" style="46" customWidth="1"/>
    <col min="5379" max="5379" width="9.375" style="46" customWidth="1"/>
    <col min="5380" max="5380" width="12.625" style="46" bestFit="1" customWidth="1"/>
    <col min="5381" max="5381" width="11.25" style="46" customWidth="1"/>
    <col min="5382" max="5382" width="12.125" style="46" customWidth="1"/>
    <col min="5383" max="5383" width="10.375" style="46" customWidth="1"/>
    <col min="5384" max="5384" width="11.125" style="46" customWidth="1"/>
    <col min="5385" max="5385" width="10.25" style="46" customWidth="1"/>
    <col min="5386" max="5386" width="11" style="46" customWidth="1"/>
    <col min="5387" max="5387" width="14.875" style="46" customWidth="1"/>
    <col min="5388" max="5388" width="9" style="46"/>
    <col min="5389" max="5389" width="9.625" style="46" bestFit="1" customWidth="1"/>
    <col min="5390" max="5630" width="9" style="46"/>
    <col min="5631" max="5631" width="4.75" style="46" customWidth="1"/>
    <col min="5632" max="5632" width="12.125" style="46" customWidth="1"/>
    <col min="5633" max="5633" width="37.625" style="46" customWidth="1"/>
    <col min="5634" max="5634" width="8.625" style="46" customWidth="1"/>
    <col min="5635" max="5635" width="9.375" style="46" customWidth="1"/>
    <col min="5636" max="5636" width="12.625" style="46" bestFit="1" customWidth="1"/>
    <col min="5637" max="5637" width="11.25" style="46" customWidth="1"/>
    <col min="5638" max="5638" width="12.125" style="46" customWidth="1"/>
    <col min="5639" max="5639" width="10.375" style="46" customWidth="1"/>
    <col min="5640" max="5640" width="11.125" style="46" customWidth="1"/>
    <col min="5641" max="5641" width="10.25" style="46" customWidth="1"/>
    <col min="5642" max="5642" width="11" style="46" customWidth="1"/>
    <col min="5643" max="5643" width="14.875" style="46" customWidth="1"/>
    <col min="5644" max="5644" width="9" style="46"/>
    <col min="5645" max="5645" width="9.625" style="46" bestFit="1" customWidth="1"/>
    <col min="5646" max="5886" width="9" style="46"/>
    <col min="5887" max="5887" width="4.75" style="46" customWidth="1"/>
    <col min="5888" max="5888" width="12.125" style="46" customWidth="1"/>
    <col min="5889" max="5889" width="37.625" style="46" customWidth="1"/>
    <col min="5890" max="5890" width="8.625" style="46" customWidth="1"/>
    <col min="5891" max="5891" width="9.375" style="46" customWidth="1"/>
    <col min="5892" max="5892" width="12.625" style="46" bestFit="1" customWidth="1"/>
    <col min="5893" max="5893" width="11.25" style="46" customWidth="1"/>
    <col min="5894" max="5894" width="12.125" style="46" customWidth="1"/>
    <col min="5895" max="5895" width="10.375" style="46" customWidth="1"/>
    <col min="5896" max="5896" width="11.125" style="46" customWidth="1"/>
    <col min="5897" max="5897" width="10.25" style="46" customWidth="1"/>
    <col min="5898" max="5898" width="11" style="46" customWidth="1"/>
    <col min="5899" max="5899" width="14.875" style="46" customWidth="1"/>
    <col min="5900" max="5900" width="9" style="46"/>
    <col min="5901" max="5901" width="9.625" style="46" bestFit="1" customWidth="1"/>
    <col min="5902" max="6142" width="9" style="46"/>
    <col min="6143" max="6143" width="4.75" style="46" customWidth="1"/>
    <col min="6144" max="6144" width="12.125" style="46" customWidth="1"/>
    <col min="6145" max="6145" width="37.625" style="46" customWidth="1"/>
    <col min="6146" max="6146" width="8.625" style="46" customWidth="1"/>
    <col min="6147" max="6147" width="9.375" style="46" customWidth="1"/>
    <col min="6148" max="6148" width="12.625" style="46" bestFit="1" customWidth="1"/>
    <col min="6149" max="6149" width="11.25" style="46" customWidth="1"/>
    <col min="6150" max="6150" width="12.125" style="46" customWidth="1"/>
    <col min="6151" max="6151" width="10.375" style="46" customWidth="1"/>
    <col min="6152" max="6152" width="11.125" style="46" customWidth="1"/>
    <col min="6153" max="6153" width="10.25" style="46" customWidth="1"/>
    <col min="6154" max="6154" width="11" style="46" customWidth="1"/>
    <col min="6155" max="6155" width="14.875" style="46" customWidth="1"/>
    <col min="6156" max="6156" width="9" style="46"/>
    <col min="6157" max="6157" width="9.625" style="46" bestFit="1" customWidth="1"/>
    <col min="6158" max="6398" width="9" style="46"/>
    <col min="6399" max="6399" width="4.75" style="46" customWidth="1"/>
    <col min="6400" max="6400" width="12.125" style="46" customWidth="1"/>
    <col min="6401" max="6401" width="37.625" style="46" customWidth="1"/>
    <col min="6402" max="6402" width="8.625" style="46" customWidth="1"/>
    <col min="6403" max="6403" width="9.375" style="46" customWidth="1"/>
    <col min="6404" max="6404" width="12.625" style="46" bestFit="1" customWidth="1"/>
    <col min="6405" max="6405" width="11.25" style="46" customWidth="1"/>
    <col min="6406" max="6406" width="12.125" style="46" customWidth="1"/>
    <col min="6407" max="6407" width="10.375" style="46" customWidth="1"/>
    <col min="6408" max="6408" width="11.125" style="46" customWidth="1"/>
    <col min="6409" max="6409" width="10.25" style="46" customWidth="1"/>
    <col min="6410" max="6410" width="11" style="46" customWidth="1"/>
    <col min="6411" max="6411" width="14.875" style="46" customWidth="1"/>
    <col min="6412" max="6412" width="9" style="46"/>
    <col min="6413" max="6413" width="9.625" style="46" bestFit="1" customWidth="1"/>
    <col min="6414" max="6654" width="9" style="46"/>
    <col min="6655" max="6655" width="4.75" style="46" customWidth="1"/>
    <col min="6656" max="6656" width="12.125" style="46" customWidth="1"/>
    <col min="6657" max="6657" width="37.625" style="46" customWidth="1"/>
    <col min="6658" max="6658" width="8.625" style="46" customWidth="1"/>
    <col min="6659" max="6659" width="9.375" style="46" customWidth="1"/>
    <col min="6660" max="6660" width="12.625" style="46" bestFit="1" customWidth="1"/>
    <col min="6661" max="6661" width="11.25" style="46" customWidth="1"/>
    <col min="6662" max="6662" width="12.125" style="46" customWidth="1"/>
    <col min="6663" max="6663" width="10.375" style="46" customWidth="1"/>
    <col min="6664" max="6664" width="11.125" style="46" customWidth="1"/>
    <col min="6665" max="6665" width="10.25" style="46" customWidth="1"/>
    <col min="6666" max="6666" width="11" style="46" customWidth="1"/>
    <col min="6667" max="6667" width="14.875" style="46" customWidth="1"/>
    <col min="6668" max="6668" width="9" style="46"/>
    <col min="6669" max="6669" width="9.625" style="46" bestFit="1" customWidth="1"/>
    <col min="6670" max="6910" width="9" style="46"/>
    <col min="6911" max="6911" width="4.75" style="46" customWidth="1"/>
    <col min="6912" max="6912" width="12.125" style="46" customWidth="1"/>
    <col min="6913" max="6913" width="37.625" style="46" customWidth="1"/>
    <col min="6914" max="6914" width="8.625" style="46" customWidth="1"/>
    <col min="6915" max="6915" width="9.375" style="46" customWidth="1"/>
    <col min="6916" max="6916" width="12.625" style="46" bestFit="1" customWidth="1"/>
    <col min="6917" max="6917" width="11.25" style="46" customWidth="1"/>
    <col min="6918" max="6918" width="12.125" style="46" customWidth="1"/>
    <col min="6919" max="6919" width="10.375" style="46" customWidth="1"/>
    <col min="6920" max="6920" width="11.125" style="46" customWidth="1"/>
    <col min="6921" max="6921" width="10.25" style="46" customWidth="1"/>
    <col min="6922" max="6922" width="11" style="46" customWidth="1"/>
    <col min="6923" max="6923" width="14.875" style="46" customWidth="1"/>
    <col min="6924" max="6924" width="9" style="46"/>
    <col min="6925" max="6925" width="9.625" style="46" bestFit="1" customWidth="1"/>
    <col min="6926" max="7166" width="9" style="46"/>
    <col min="7167" max="7167" width="4.75" style="46" customWidth="1"/>
    <col min="7168" max="7168" width="12.125" style="46" customWidth="1"/>
    <col min="7169" max="7169" width="37.625" style="46" customWidth="1"/>
    <col min="7170" max="7170" width="8.625" style="46" customWidth="1"/>
    <col min="7171" max="7171" width="9.375" style="46" customWidth="1"/>
    <col min="7172" max="7172" width="12.625" style="46" bestFit="1" customWidth="1"/>
    <col min="7173" max="7173" width="11.25" style="46" customWidth="1"/>
    <col min="7174" max="7174" width="12.125" style="46" customWidth="1"/>
    <col min="7175" max="7175" width="10.375" style="46" customWidth="1"/>
    <col min="7176" max="7176" width="11.125" style="46" customWidth="1"/>
    <col min="7177" max="7177" width="10.25" style="46" customWidth="1"/>
    <col min="7178" max="7178" width="11" style="46" customWidth="1"/>
    <col min="7179" max="7179" width="14.875" style="46" customWidth="1"/>
    <col min="7180" max="7180" width="9" style="46"/>
    <col min="7181" max="7181" width="9.625" style="46" bestFit="1" customWidth="1"/>
    <col min="7182" max="7422" width="9" style="46"/>
    <col min="7423" max="7423" width="4.75" style="46" customWidth="1"/>
    <col min="7424" max="7424" width="12.125" style="46" customWidth="1"/>
    <col min="7425" max="7425" width="37.625" style="46" customWidth="1"/>
    <col min="7426" max="7426" width="8.625" style="46" customWidth="1"/>
    <col min="7427" max="7427" width="9.375" style="46" customWidth="1"/>
    <col min="7428" max="7428" width="12.625" style="46" bestFit="1" customWidth="1"/>
    <col min="7429" max="7429" width="11.25" style="46" customWidth="1"/>
    <col min="7430" max="7430" width="12.125" style="46" customWidth="1"/>
    <col min="7431" max="7431" width="10.375" style="46" customWidth="1"/>
    <col min="7432" max="7432" width="11.125" style="46" customWidth="1"/>
    <col min="7433" max="7433" width="10.25" style="46" customWidth="1"/>
    <col min="7434" max="7434" width="11" style="46" customWidth="1"/>
    <col min="7435" max="7435" width="14.875" style="46" customWidth="1"/>
    <col min="7436" max="7436" width="9" style="46"/>
    <col min="7437" max="7437" width="9.625" style="46" bestFit="1" customWidth="1"/>
    <col min="7438" max="7678" width="9" style="46"/>
    <col min="7679" max="7679" width="4.75" style="46" customWidth="1"/>
    <col min="7680" max="7680" width="12.125" style="46" customWidth="1"/>
    <col min="7681" max="7681" width="37.625" style="46" customWidth="1"/>
    <col min="7682" max="7682" width="8.625" style="46" customWidth="1"/>
    <col min="7683" max="7683" width="9.375" style="46" customWidth="1"/>
    <col min="7684" max="7684" width="12.625" style="46" bestFit="1" customWidth="1"/>
    <col min="7685" max="7685" width="11.25" style="46" customWidth="1"/>
    <col min="7686" max="7686" width="12.125" style="46" customWidth="1"/>
    <col min="7687" max="7687" width="10.375" style="46" customWidth="1"/>
    <col min="7688" max="7688" width="11.125" style="46" customWidth="1"/>
    <col min="7689" max="7689" width="10.25" style="46" customWidth="1"/>
    <col min="7690" max="7690" width="11" style="46" customWidth="1"/>
    <col min="7691" max="7691" width="14.875" style="46" customWidth="1"/>
    <col min="7692" max="7692" width="9" style="46"/>
    <col min="7693" max="7693" width="9.625" style="46" bestFit="1" customWidth="1"/>
    <col min="7694" max="7934" width="9" style="46"/>
    <col min="7935" max="7935" width="4.75" style="46" customWidth="1"/>
    <col min="7936" max="7936" width="12.125" style="46" customWidth="1"/>
    <col min="7937" max="7937" width="37.625" style="46" customWidth="1"/>
    <col min="7938" max="7938" width="8.625" style="46" customWidth="1"/>
    <col min="7939" max="7939" width="9.375" style="46" customWidth="1"/>
    <col min="7940" max="7940" width="12.625" style="46" bestFit="1" customWidth="1"/>
    <col min="7941" max="7941" width="11.25" style="46" customWidth="1"/>
    <col min="7942" max="7942" width="12.125" style="46" customWidth="1"/>
    <col min="7943" max="7943" width="10.375" style="46" customWidth="1"/>
    <col min="7944" max="7944" width="11.125" style="46" customWidth="1"/>
    <col min="7945" max="7945" width="10.25" style="46" customWidth="1"/>
    <col min="7946" max="7946" width="11" style="46" customWidth="1"/>
    <col min="7947" max="7947" width="14.875" style="46" customWidth="1"/>
    <col min="7948" max="7948" width="9" style="46"/>
    <col min="7949" max="7949" width="9.625" style="46" bestFit="1" customWidth="1"/>
    <col min="7950" max="8190" width="9" style="46"/>
    <col min="8191" max="8191" width="4.75" style="46" customWidth="1"/>
    <col min="8192" max="8192" width="12.125" style="46" customWidth="1"/>
    <col min="8193" max="8193" width="37.625" style="46" customWidth="1"/>
    <col min="8194" max="8194" width="8.625" style="46" customWidth="1"/>
    <col min="8195" max="8195" width="9.375" style="46" customWidth="1"/>
    <col min="8196" max="8196" width="12.625" style="46" bestFit="1" customWidth="1"/>
    <col min="8197" max="8197" width="11.25" style="46" customWidth="1"/>
    <col min="8198" max="8198" width="12.125" style="46" customWidth="1"/>
    <col min="8199" max="8199" width="10.375" style="46" customWidth="1"/>
    <col min="8200" max="8200" width="11.125" style="46" customWidth="1"/>
    <col min="8201" max="8201" width="10.25" style="46" customWidth="1"/>
    <col min="8202" max="8202" width="11" style="46" customWidth="1"/>
    <col min="8203" max="8203" width="14.875" style="46" customWidth="1"/>
    <col min="8204" max="8204" width="9" style="46"/>
    <col min="8205" max="8205" width="9.625" style="46" bestFit="1" customWidth="1"/>
    <col min="8206" max="8446" width="9" style="46"/>
    <col min="8447" max="8447" width="4.75" style="46" customWidth="1"/>
    <col min="8448" max="8448" width="12.125" style="46" customWidth="1"/>
    <col min="8449" max="8449" width="37.625" style="46" customWidth="1"/>
    <col min="8450" max="8450" width="8.625" style="46" customWidth="1"/>
    <col min="8451" max="8451" width="9.375" style="46" customWidth="1"/>
    <col min="8452" max="8452" width="12.625" style="46" bestFit="1" customWidth="1"/>
    <col min="8453" max="8453" width="11.25" style="46" customWidth="1"/>
    <col min="8454" max="8454" width="12.125" style="46" customWidth="1"/>
    <col min="8455" max="8455" width="10.375" style="46" customWidth="1"/>
    <col min="8456" max="8456" width="11.125" style="46" customWidth="1"/>
    <col min="8457" max="8457" width="10.25" style="46" customWidth="1"/>
    <col min="8458" max="8458" width="11" style="46" customWidth="1"/>
    <col min="8459" max="8459" width="14.875" style="46" customWidth="1"/>
    <col min="8460" max="8460" width="9" style="46"/>
    <col min="8461" max="8461" width="9.625" style="46" bestFit="1" customWidth="1"/>
    <col min="8462" max="8702" width="9" style="46"/>
    <col min="8703" max="8703" width="4.75" style="46" customWidth="1"/>
    <col min="8704" max="8704" width="12.125" style="46" customWidth="1"/>
    <col min="8705" max="8705" width="37.625" style="46" customWidth="1"/>
    <col min="8706" max="8706" width="8.625" style="46" customWidth="1"/>
    <col min="8707" max="8707" width="9.375" style="46" customWidth="1"/>
    <col min="8708" max="8708" width="12.625" style="46" bestFit="1" customWidth="1"/>
    <col min="8709" max="8709" width="11.25" style="46" customWidth="1"/>
    <col min="8710" max="8710" width="12.125" style="46" customWidth="1"/>
    <col min="8711" max="8711" width="10.375" style="46" customWidth="1"/>
    <col min="8712" max="8712" width="11.125" style="46" customWidth="1"/>
    <col min="8713" max="8713" width="10.25" style="46" customWidth="1"/>
    <col min="8714" max="8714" width="11" style="46" customWidth="1"/>
    <col min="8715" max="8715" width="14.875" style="46" customWidth="1"/>
    <col min="8716" max="8716" width="9" style="46"/>
    <col min="8717" max="8717" width="9.625" style="46" bestFit="1" customWidth="1"/>
    <col min="8718" max="8958" width="9" style="46"/>
    <col min="8959" max="8959" width="4.75" style="46" customWidth="1"/>
    <col min="8960" max="8960" width="12.125" style="46" customWidth="1"/>
    <col min="8961" max="8961" width="37.625" style="46" customWidth="1"/>
    <col min="8962" max="8962" width="8.625" style="46" customWidth="1"/>
    <col min="8963" max="8963" width="9.375" style="46" customWidth="1"/>
    <col min="8964" max="8964" width="12.625" style="46" bestFit="1" customWidth="1"/>
    <col min="8965" max="8965" width="11.25" style="46" customWidth="1"/>
    <col min="8966" max="8966" width="12.125" style="46" customWidth="1"/>
    <col min="8967" max="8967" width="10.375" style="46" customWidth="1"/>
    <col min="8968" max="8968" width="11.125" style="46" customWidth="1"/>
    <col min="8969" max="8969" width="10.25" style="46" customWidth="1"/>
    <col min="8970" max="8970" width="11" style="46" customWidth="1"/>
    <col min="8971" max="8971" width="14.875" style="46" customWidth="1"/>
    <col min="8972" max="8972" width="9" style="46"/>
    <col min="8973" max="8973" width="9.625" style="46" bestFit="1" customWidth="1"/>
    <col min="8974" max="9214" width="9" style="46"/>
    <col min="9215" max="9215" width="4.75" style="46" customWidth="1"/>
    <col min="9216" max="9216" width="12.125" style="46" customWidth="1"/>
    <col min="9217" max="9217" width="37.625" style="46" customWidth="1"/>
    <col min="9218" max="9218" width="8.625" style="46" customWidth="1"/>
    <col min="9219" max="9219" width="9.375" style="46" customWidth="1"/>
    <col min="9220" max="9220" width="12.625" style="46" bestFit="1" customWidth="1"/>
    <col min="9221" max="9221" width="11.25" style="46" customWidth="1"/>
    <col min="9222" max="9222" width="12.125" style="46" customWidth="1"/>
    <col min="9223" max="9223" width="10.375" style="46" customWidth="1"/>
    <col min="9224" max="9224" width="11.125" style="46" customWidth="1"/>
    <col min="9225" max="9225" width="10.25" style="46" customWidth="1"/>
    <col min="9226" max="9226" width="11" style="46" customWidth="1"/>
    <col min="9227" max="9227" width="14.875" style="46" customWidth="1"/>
    <col min="9228" max="9228" width="9" style="46"/>
    <col min="9229" max="9229" width="9.625" style="46" bestFit="1" customWidth="1"/>
    <col min="9230" max="9470" width="9" style="46"/>
    <col min="9471" max="9471" width="4.75" style="46" customWidth="1"/>
    <col min="9472" max="9472" width="12.125" style="46" customWidth="1"/>
    <col min="9473" max="9473" width="37.625" style="46" customWidth="1"/>
    <col min="9474" max="9474" width="8.625" style="46" customWidth="1"/>
    <col min="9475" max="9475" width="9.375" style="46" customWidth="1"/>
    <col min="9476" max="9476" width="12.625" style="46" bestFit="1" customWidth="1"/>
    <col min="9477" max="9477" width="11.25" style="46" customWidth="1"/>
    <col min="9478" max="9478" width="12.125" style="46" customWidth="1"/>
    <col min="9479" max="9479" width="10.375" style="46" customWidth="1"/>
    <col min="9480" max="9480" width="11.125" style="46" customWidth="1"/>
    <col min="9481" max="9481" width="10.25" style="46" customWidth="1"/>
    <col min="9482" max="9482" width="11" style="46" customWidth="1"/>
    <col min="9483" max="9483" width="14.875" style="46" customWidth="1"/>
    <col min="9484" max="9484" width="9" style="46"/>
    <col min="9485" max="9485" width="9.625" style="46" bestFit="1" customWidth="1"/>
    <col min="9486" max="9726" width="9" style="46"/>
    <col min="9727" max="9727" width="4.75" style="46" customWidth="1"/>
    <col min="9728" max="9728" width="12.125" style="46" customWidth="1"/>
    <col min="9729" max="9729" width="37.625" style="46" customWidth="1"/>
    <col min="9730" max="9730" width="8.625" style="46" customWidth="1"/>
    <col min="9731" max="9731" width="9.375" style="46" customWidth="1"/>
    <col min="9732" max="9732" width="12.625" style="46" bestFit="1" customWidth="1"/>
    <col min="9733" max="9733" width="11.25" style="46" customWidth="1"/>
    <col min="9734" max="9734" width="12.125" style="46" customWidth="1"/>
    <col min="9735" max="9735" width="10.375" style="46" customWidth="1"/>
    <col min="9736" max="9736" width="11.125" style="46" customWidth="1"/>
    <col min="9737" max="9737" width="10.25" style="46" customWidth="1"/>
    <col min="9738" max="9738" width="11" style="46" customWidth="1"/>
    <col min="9739" max="9739" width="14.875" style="46" customWidth="1"/>
    <col min="9740" max="9740" width="9" style="46"/>
    <col min="9741" max="9741" width="9.625" style="46" bestFit="1" customWidth="1"/>
    <col min="9742" max="9982" width="9" style="46"/>
    <col min="9983" max="9983" width="4.75" style="46" customWidth="1"/>
    <col min="9984" max="9984" width="12.125" style="46" customWidth="1"/>
    <col min="9985" max="9985" width="37.625" style="46" customWidth="1"/>
    <col min="9986" max="9986" width="8.625" style="46" customWidth="1"/>
    <col min="9987" max="9987" width="9.375" style="46" customWidth="1"/>
    <col min="9988" max="9988" width="12.625" style="46" bestFit="1" customWidth="1"/>
    <col min="9989" max="9989" width="11.25" style="46" customWidth="1"/>
    <col min="9990" max="9990" width="12.125" style="46" customWidth="1"/>
    <col min="9991" max="9991" width="10.375" style="46" customWidth="1"/>
    <col min="9992" max="9992" width="11.125" style="46" customWidth="1"/>
    <col min="9993" max="9993" width="10.25" style="46" customWidth="1"/>
    <col min="9994" max="9994" width="11" style="46" customWidth="1"/>
    <col min="9995" max="9995" width="14.875" style="46" customWidth="1"/>
    <col min="9996" max="9996" width="9" style="46"/>
    <col min="9997" max="9997" width="9.625" style="46" bestFit="1" customWidth="1"/>
    <col min="9998" max="10238" width="9" style="46"/>
    <col min="10239" max="10239" width="4.75" style="46" customWidth="1"/>
    <col min="10240" max="10240" width="12.125" style="46" customWidth="1"/>
    <col min="10241" max="10241" width="37.625" style="46" customWidth="1"/>
    <col min="10242" max="10242" width="8.625" style="46" customWidth="1"/>
    <col min="10243" max="10243" width="9.375" style="46" customWidth="1"/>
    <col min="10244" max="10244" width="12.625" style="46" bestFit="1" customWidth="1"/>
    <col min="10245" max="10245" width="11.25" style="46" customWidth="1"/>
    <col min="10246" max="10246" width="12.125" style="46" customWidth="1"/>
    <col min="10247" max="10247" width="10.375" style="46" customWidth="1"/>
    <col min="10248" max="10248" width="11.125" style="46" customWidth="1"/>
    <col min="10249" max="10249" width="10.25" style="46" customWidth="1"/>
    <col min="10250" max="10250" width="11" style="46" customWidth="1"/>
    <col min="10251" max="10251" width="14.875" style="46" customWidth="1"/>
    <col min="10252" max="10252" width="9" style="46"/>
    <col min="10253" max="10253" width="9.625" style="46" bestFit="1" customWidth="1"/>
    <col min="10254" max="10494" width="9" style="46"/>
    <col min="10495" max="10495" width="4.75" style="46" customWidth="1"/>
    <col min="10496" max="10496" width="12.125" style="46" customWidth="1"/>
    <col min="10497" max="10497" width="37.625" style="46" customWidth="1"/>
    <col min="10498" max="10498" width="8.625" style="46" customWidth="1"/>
    <col min="10499" max="10499" width="9.375" style="46" customWidth="1"/>
    <col min="10500" max="10500" width="12.625" style="46" bestFit="1" customWidth="1"/>
    <col min="10501" max="10501" width="11.25" style="46" customWidth="1"/>
    <col min="10502" max="10502" width="12.125" style="46" customWidth="1"/>
    <col min="10503" max="10503" width="10.375" style="46" customWidth="1"/>
    <col min="10504" max="10504" width="11.125" style="46" customWidth="1"/>
    <col min="10505" max="10505" width="10.25" style="46" customWidth="1"/>
    <col min="10506" max="10506" width="11" style="46" customWidth="1"/>
    <col min="10507" max="10507" width="14.875" style="46" customWidth="1"/>
    <col min="10508" max="10508" width="9" style="46"/>
    <col min="10509" max="10509" width="9.625" style="46" bestFit="1" customWidth="1"/>
    <col min="10510" max="10750" width="9" style="46"/>
    <col min="10751" max="10751" width="4.75" style="46" customWidth="1"/>
    <col min="10752" max="10752" width="12.125" style="46" customWidth="1"/>
    <col min="10753" max="10753" width="37.625" style="46" customWidth="1"/>
    <col min="10754" max="10754" width="8.625" style="46" customWidth="1"/>
    <col min="10755" max="10755" width="9.375" style="46" customWidth="1"/>
    <col min="10756" max="10756" width="12.625" style="46" bestFit="1" customWidth="1"/>
    <col min="10757" max="10757" width="11.25" style="46" customWidth="1"/>
    <col min="10758" max="10758" width="12.125" style="46" customWidth="1"/>
    <col min="10759" max="10759" width="10.375" style="46" customWidth="1"/>
    <col min="10760" max="10760" width="11.125" style="46" customWidth="1"/>
    <col min="10761" max="10761" width="10.25" style="46" customWidth="1"/>
    <col min="10762" max="10762" width="11" style="46" customWidth="1"/>
    <col min="10763" max="10763" width="14.875" style="46" customWidth="1"/>
    <col min="10764" max="10764" width="9" style="46"/>
    <col min="10765" max="10765" width="9.625" style="46" bestFit="1" customWidth="1"/>
    <col min="10766" max="11006" width="9" style="46"/>
    <col min="11007" max="11007" width="4.75" style="46" customWidth="1"/>
    <col min="11008" max="11008" width="12.125" style="46" customWidth="1"/>
    <col min="11009" max="11009" width="37.625" style="46" customWidth="1"/>
    <col min="11010" max="11010" width="8.625" style="46" customWidth="1"/>
    <col min="11011" max="11011" width="9.375" style="46" customWidth="1"/>
    <col min="11012" max="11012" width="12.625" style="46" bestFit="1" customWidth="1"/>
    <col min="11013" max="11013" width="11.25" style="46" customWidth="1"/>
    <col min="11014" max="11014" width="12.125" style="46" customWidth="1"/>
    <col min="11015" max="11015" width="10.375" style="46" customWidth="1"/>
    <col min="11016" max="11016" width="11.125" style="46" customWidth="1"/>
    <col min="11017" max="11017" width="10.25" style="46" customWidth="1"/>
    <col min="11018" max="11018" width="11" style="46" customWidth="1"/>
    <col min="11019" max="11019" width="14.875" style="46" customWidth="1"/>
    <col min="11020" max="11020" width="9" style="46"/>
    <col min="11021" max="11021" width="9.625" style="46" bestFit="1" customWidth="1"/>
    <col min="11022" max="11262" width="9" style="46"/>
    <col min="11263" max="11263" width="4.75" style="46" customWidth="1"/>
    <col min="11264" max="11264" width="12.125" style="46" customWidth="1"/>
    <col min="11265" max="11265" width="37.625" style="46" customWidth="1"/>
    <col min="11266" max="11266" width="8.625" style="46" customWidth="1"/>
    <col min="11267" max="11267" width="9.375" style="46" customWidth="1"/>
    <col min="11268" max="11268" width="12.625" style="46" bestFit="1" customWidth="1"/>
    <col min="11269" max="11269" width="11.25" style="46" customWidth="1"/>
    <col min="11270" max="11270" width="12.125" style="46" customWidth="1"/>
    <col min="11271" max="11271" width="10.375" style="46" customWidth="1"/>
    <col min="11272" max="11272" width="11.125" style="46" customWidth="1"/>
    <col min="11273" max="11273" width="10.25" style="46" customWidth="1"/>
    <col min="11274" max="11274" width="11" style="46" customWidth="1"/>
    <col min="11275" max="11275" width="14.875" style="46" customWidth="1"/>
    <col min="11276" max="11276" width="9" style="46"/>
    <col min="11277" max="11277" width="9.625" style="46" bestFit="1" customWidth="1"/>
    <col min="11278" max="11518" width="9" style="46"/>
    <col min="11519" max="11519" width="4.75" style="46" customWidth="1"/>
    <col min="11520" max="11520" width="12.125" style="46" customWidth="1"/>
    <col min="11521" max="11521" width="37.625" style="46" customWidth="1"/>
    <col min="11522" max="11522" width="8.625" style="46" customWidth="1"/>
    <col min="11523" max="11523" width="9.375" style="46" customWidth="1"/>
    <col min="11524" max="11524" width="12.625" style="46" bestFit="1" customWidth="1"/>
    <col min="11525" max="11525" width="11.25" style="46" customWidth="1"/>
    <col min="11526" max="11526" width="12.125" style="46" customWidth="1"/>
    <col min="11527" max="11527" width="10.375" style="46" customWidth="1"/>
    <col min="11528" max="11528" width="11.125" style="46" customWidth="1"/>
    <col min="11529" max="11529" width="10.25" style="46" customWidth="1"/>
    <col min="11530" max="11530" width="11" style="46" customWidth="1"/>
    <col min="11531" max="11531" width="14.875" style="46" customWidth="1"/>
    <col min="11532" max="11532" width="9" style="46"/>
    <col min="11533" max="11533" width="9.625" style="46" bestFit="1" customWidth="1"/>
    <col min="11534" max="11774" width="9" style="46"/>
    <col min="11775" max="11775" width="4.75" style="46" customWidth="1"/>
    <col min="11776" max="11776" width="12.125" style="46" customWidth="1"/>
    <col min="11777" max="11777" width="37.625" style="46" customWidth="1"/>
    <col min="11778" max="11778" width="8.625" style="46" customWidth="1"/>
    <col min="11779" max="11779" width="9.375" style="46" customWidth="1"/>
    <col min="11780" max="11780" width="12.625" style="46" bestFit="1" customWidth="1"/>
    <col min="11781" max="11781" width="11.25" style="46" customWidth="1"/>
    <col min="11782" max="11782" width="12.125" style="46" customWidth="1"/>
    <col min="11783" max="11783" width="10.375" style="46" customWidth="1"/>
    <col min="11784" max="11784" width="11.125" style="46" customWidth="1"/>
    <col min="11785" max="11785" width="10.25" style="46" customWidth="1"/>
    <col min="11786" max="11786" width="11" style="46" customWidth="1"/>
    <col min="11787" max="11787" width="14.875" style="46" customWidth="1"/>
    <col min="11788" max="11788" width="9" style="46"/>
    <col min="11789" max="11789" width="9.625" style="46" bestFit="1" customWidth="1"/>
    <col min="11790" max="12030" width="9" style="46"/>
    <col min="12031" max="12031" width="4.75" style="46" customWidth="1"/>
    <col min="12032" max="12032" width="12.125" style="46" customWidth="1"/>
    <col min="12033" max="12033" width="37.625" style="46" customWidth="1"/>
    <col min="12034" max="12034" width="8.625" style="46" customWidth="1"/>
    <col min="12035" max="12035" width="9.375" style="46" customWidth="1"/>
    <col min="12036" max="12036" width="12.625" style="46" bestFit="1" customWidth="1"/>
    <col min="12037" max="12037" width="11.25" style="46" customWidth="1"/>
    <col min="12038" max="12038" width="12.125" style="46" customWidth="1"/>
    <col min="12039" max="12039" width="10.375" style="46" customWidth="1"/>
    <col min="12040" max="12040" width="11.125" style="46" customWidth="1"/>
    <col min="12041" max="12041" width="10.25" style="46" customWidth="1"/>
    <col min="12042" max="12042" width="11" style="46" customWidth="1"/>
    <col min="12043" max="12043" width="14.875" style="46" customWidth="1"/>
    <col min="12044" max="12044" width="9" style="46"/>
    <col min="12045" max="12045" width="9.625" style="46" bestFit="1" customWidth="1"/>
    <col min="12046" max="12286" width="9" style="46"/>
    <col min="12287" max="12287" width="4.75" style="46" customWidth="1"/>
    <col min="12288" max="12288" width="12.125" style="46" customWidth="1"/>
    <col min="12289" max="12289" width="37.625" style="46" customWidth="1"/>
    <col min="12290" max="12290" width="8.625" style="46" customWidth="1"/>
    <col min="12291" max="12291" width="9.375" style="46" customWidth="1"/>
    <col min="12292" max="12292" width="12.625" style="46" bestFit="1" customWidth="1"/>
    <col min="12293" max="12293" width="11.25" style="46" customWidth="1"/>
    <col min="12294" max="12294" width="12.125" style="46" customWidth="1"/>
    <col min="12295" max="12295" width="10.375" style="46" customWidth="1"/>
    <col min="12296" max="12296" width="11.125" style="46" customWidth="1"/>
    <col min="12297" max="12297" width="10.25" style="46" customWidth="1"/>
    <col min="12298" max="12298" width="11" style="46" customWidth="1"/>
    <col min="12299" max="12299" width="14.875" style="46" customWidth="1"/>
    <col min="12300" max="12300" width="9" style="46"/>
    <col min="12301" max="12301" width="9.625" style="46" bestFit="1" customWidth="1"/>
    <col min="12302" max="12542" width="9" style="46"/>
    <col min="12543" max="12543" width="4.75" style="46" customWidth="1"/>
    <col min="12544" max="12544" width="12.125" style="46" customWidth="1"/>
    <col min="12545" max="12545" width="37.625" style="46" customWidth="1"/>
    <col min="12546" max="12546" width="8.625" style="46" customWidth="1"/>
    <col min="12547" max="12547" width="9.375" style="46" customWidth="1"/>
    <col min="12548" max="12548" width="12.625" style="46" bestFit="1" customWidth="1"/>
    <col min="12549" max="12549" width="11.25" style="46" customWidth="1"/>
    <col min="12550" max="12550" width="12.125" style="46" customWidth="1"/>
    <col min="12551" max="12551" width="10.375" style="46" customWidth="1"/>
    <col min="12552" max="12552" width="11.125" style="46" customWidth="1"/>
    <col min="12553" max="12553" width="10.25" style="46" customWidth="1"/>
    <col min="12554" max="12554" width="11" style="46" customWidth="1"/>
    <col min="12555" max="12555" width="14.875" style="46" customWidth="1"/>
    <col min="12556" max="12556" width="9" style="46"/>
    <col min="12557" max="12557" width="9.625" style="46" bestFit="1" customWidth="1"/>
    <col min="12558" max="12798" width="9" style="46"/>
    <col min="12799" max="12799" width="4.75" style="46" customWidth="1"/>
    <col min="12800" max="12800" width="12.125" style="46" customWidth="1"/>
    <col min="12801" max="12801" width="37.625" style="46" customWidth="1"/>
    <col min="12802" max="12802" width="8.625" style="46" customWidth="1"/>
    <col min="12803" max="12803" width="9.375" style="46" customWidth="1"/>
    <col min="12804" max="12804" width="12.625" style="46" bestFit="1" customWidth="1"/>
    <col min="12805" max="12805" width="11.25" style="46" customWidth="1"/>
    <col min="12806" max="12806" width="12.125" style="46" customWidth="1"/>
    <col min="12807" max="12807" width="10.375" style="46" customWidth="1"/>
    <col min="12808" max="12808" width="11.125" style="46" customWidth="1"/>
    <col min="12809" max="12809" width="10.25" style="46" customWidth="1"/>
    <col min="12810" max="12810" width="11" style="46" customWidth="1"/>
    <col min="12811" max="12811" width="14.875" style="46" customWidth="1"/>
    <col min="12812" max="12812" width="9" style="46"/>
    <col min="12813" max="12813" width="9.625" style="46" bestFit="1" customWidth="1"/>
    <col min="12814" max="13054" width="9" style="46"/>
    <col min="13055" max="13055" width="4.75" style="46" customWidth="1"/>
    <col min="13056" max="13056" width="12.125" style="46" customWidth="1"/>
    <col min="13057" max="13057" width="37.625" style="46" customWidth="1"/>
    <col min="13058" max="13058" width="8.625" style="46" customWidth="1"/>
    <col min="13059" max="13059" width="9.375" style="46" customWidth="1"/>
    <col min="13060" max="13060" width="12.625" style="46" bestFit="1" customWidth="1"/>
    <col min="13061" max="13061" width="11.25" style="46" customWidth="1"/>
    <col min="13062" max="13062" width="12.125" style="46" customWidth="1"/>
    <col min="13063" max="13063" width="10.375" style="46" customWidth="1"/>
    <col min="13064" max="13064" width="11.125" style="46" customWidth="1"/>
    <col min="13065" max="13065" width="10.25" style="46" customWidth="1"/>
    <col min="13066" max="13066" width="11" style="46" customWidth="1"/>
    <col min="13067" max="13067" width="14.875" style="46" customWidth="1"/>
    <col min="13068" max="13068" width="9" style="46"/>
    <col min="13069" max="13069" width="9.625" style="46" bestFit="1" customWidth="1"/>
    <col min="13070" max="13310" width="9" style="46"/>
    <col min="13311" max="13311" width="4.75" style="46" customWidth="1"/>
    <col min="13312" max="13312" width="12.125" style="46" customWidth="1"/>
    <col min="13313" max="13313" width="37.625" style="46" customWidth="1"/>
    <col min="13314" max="13314" width="8.625" style="46" customWidth="1"/>
    <col min="13315" max="13315" width="9.375" style="46" customWidth="1"/>
    <col min="13316" max="13316" width="12.625" style="46" bestFit="1" customWidth="1"/>
    <col min="13317" max="13317" width="11.25" style="46" customWidth="1"/>
    <col min="13318" max="13318" width="12.125" style="46" customWidth="1"/>
    <col min="13319" max="13319" width="10.375" style="46" customWidth="1"/>
    <col min="13320" max="13320" width="11.125" style="46" customWidth="1"/>
    <col min="13321" max="13321" width="10.25" style="46" customWidth="1"/>
    <col min="13322" max="13322" width="11" style="46" customWidth="1"/>
    <col min="13323" max="13323" width="14.875" style="46" customWidth="1"/>
    <col min="13324" max="13324" width="9" style="46"/>
    <col min="13325" max="13325" width="9.625" style="46" bestFit="1" customWidth="1"/>
    <col min="13326" max="13566" width="9" style="46"/>
    <col min="13567" max="13567" width="4.75" style="46" customWidth="1"/>
    <col min="13568" max="13568" width="12.125" style="46" customWidth="1"/>
    <col min="13569" max="13569" width="37.625" style="46" customWidth="1"/>
    <col min="13570" max="13570" width="8.625" style="46" customWidth="1"/>
    <col min="13571" max="13571" width="9.375" style="46" customWidth="1"/>
    <col min="13572" max="13572" width="12.625" style="46" bestFit="1" customWidth="1"/>
    <col min="13573" max="13573" width="11.25" style="46" customWidth="1"/>
    <col min="13574" max="13574" width="12.125" style="46" customWidth="1"/>
    <col min="13575" max="13575" width="10.375" style="46" customWidth="1"/>
    <col min="13576" max="13576" width="11.125" style="46" customWidth="1"/>
    <col min="13577" max="13577" width="10.25" style="46" customWidth="1"/>
    <col min="13578" max="13578" width="11" style="46" customWidth="1"/>
    <col min="13579" max="13579" width="14.875" style="46" customWidth="1"/>
    <col min="13580" max="13580" width="9" style="46"/>
    <col min="13581" max="13581" width="9.625" style="46" bestFit="1" customWidth="1"/>
    <col min="13582" max="13822" width="9" style="46"/>
    <col min="13823" max="13823" width="4.75" style="46" customWidth="1"/>
    <col min="13824" max="13824" width="12.125" style="46" customWidth="1"/>
    <col min="13825" max="13825" width="37.625" style="46" customWidth="1"/>
    <col min="13826" max="13826" width="8.625" style="46" customWidth="1"/>
    <col min="13827" max="13827" width="9.375" style="46" customWidth="1"/>
    <col min="13828" max="13828" width="12.625" style="46" bestFit="1" customWidth="1"/>
    <col min="13829" max="13829" width="11.25" style="46" customWidth="1"/>
    <col min="13830" max="13830" width="12.125" style="46" customWidth="1"/>
    <col min="13831" max="13831" width="10.375" style="46" customWidth="1"/>
    <col min="13832" max="13832" width="11.125" style="46" customWidth="1"/>
    <col min="13833" max="13833" width="10.25" style="46" customWidth="1"/>
    <col min="13834" max="13834" width="11" style="46" customWidth="1"/>
    <col min="13835" max="13835" width="14.875" style="46" customWidth="1"/>
    <col min="13836" max="13836" width="9" style="46"/>
    <col min="13837" max="13837" width="9.625" style="46" bestFit="1" customWidth="1"/>
    <col min="13838" max="14078" width="9" style="46"/>
    <col min="14079" max="14079" width="4.75" style="46" customWidth="1"/>
    <col min="14080" max="14080" width="12.125" style="46" customWidth="1"/>
    <col min="14081" max="14081" width="37.625" style="46" customWidth="1"/>
    <col min="14082" max="14082" width="8.625" style="46" customWidth="1"/>
    <col min="14083" max="14083" width="9.375" style="46" customWidth="1"/>
    <col min="14084" max="14084" width="12.625" style="46" bestFit="1" customWidth="1"/>
    <col min="14085" max="14085" width="11.25" style="46" customWidth="1"/>
    <col min="14086" max="14086" width="12.125" style="46" customWidth="1"/>
    <col min="14087" max="14087" width="10.375" style="46" customWidth="1"/>
    <col min="14088" max="14088" width="11.125" style="46" customWidth="1"/>
    <col min="14089" max="14089" width="10.25" style="46" customWidth="1"/>
    <col min="14090" max="14090" width="11" style="46" customWidth="1"/>
    <col min="14091" max="14091" width="14.875" style="46" customWidth="1"/>
    <col min="14092" max="14092" width="9" style="46"/>
    <col min="14093" max="14093" width="9.625" style="46" bestFit="1" customWidth="1"/>
    <col min="14094" max="14334" width="9" style="46"/>
    <col min="14335" max="14335" width="4.75" style="46" customWidth="1"/>
    <col min="14336" max="14336" width="12.125" style="46" customWidth="1"/>
    <col min="14337" max="14337" width="37.625" style="46" customWidth="1"/>
    <col min="14338" max="14338" width="8.625" style="46" customWidth="1"/>
    <col min="14339" max="14339" width="9.375" style="46" customWidth="1"/>
    <col min="14340" max="14340" width="12.625" style="46" bestFit="1" customWidth="1"/>
    <col min="14341" max="14341" width="11.25" style="46" customWidth="1"/>
    <col min="14342" max="14342" width="12.125" style="46" customWidth="1"/>
    <col min="14343" max="14343" width="10.375" style="46" customWidth="1"/>
    <col min="14344" max="14344" width="11.125" style="46" customWidth="1"/>
    <col min="14345" max="14345" width="10.25" style="46" customWidth="1"/>
    <col min="14346" max="14346" width="11" style="46" customWidth="1"/>
    <col min="14347" max="14347" width="14.875" style="46" customWidth="1"/>
    <col min="14348" max="14348" width="9" style="46"/>
    <col min="14349" max="14349" width="9.625" style="46" bestFit="1" customWidth="1"/>
    <col min="14350" max="14590" width="9" style="46"/>
    <col min="14591" max="14591" width="4.75" style="46" customWidth="1"/>
    <col min="14592" max="14592" width="12.125" style="46" customWidth="1"/>
    <col min="14593" max="14593" width="37.625" style="46" customWidth="1"/>
    <col min="14594" max="14594" width="8.625" style="46" customWidth="1"/>
    <col min="14595" max="14595" width="9.375" style="46" customWidth="1"/>
    <col min="14596" max="14596" width="12.625" style="46" bestFit="1" customWidth="1"/>
    <col min="14597" max="14597" width="11.25" style="46" customWidth="1"/>
    <col min="14598" max="14598" width="12.125" style="46" customWidth="1"/>
    <col min="14599" max="14599" width="10.375" style="46" customWidth="1"/>
    <col min="14600" max="14600" width="11.125" style="46" customWidth="1"/>
    <col min="14601" max="14601" width="10.25" style="46" customWidth="1"/>
    <col min="14602" max="14602" width="11" style="46" customWidth="1"/>
    <col min="14603" max="14603" width="14.875" style="46" customWidth="1"/>
    <col min="14604" max="14604" width="9" style="46"/>
    <col min="14605" max="14605" width="9.625" style="46" bestFit="1" customWidth="1"/>
    <col min="14606" max="14846" width="9" style="46"/>
    <col min="14847" max="14847" width="4.75" style="46" customWidth="1"/>
    <col min="14848" max="14848" width="12.125" style="46" customWidth="1"/>
    <col min="14849" max="14849" width="37.625" style="46" customWidth="1"/>
    <col min="14850" max="14850" width="8.625" style="46" customWidth="1"/>
    <col min="14851" max="14851" width="9.375" style="46" customWidth="1"/>
    <col min="14852" max="14852" width="12.625" style="46" bestFit="1" customWidth="1"/>
    <col min="14853" max="14853" width="11.25" style="46" customWidth="1"/>
    <col min="14854" max="14854" width="12.125" style="46" customWidth="1"/>
    <col min="14855" max="14855" width="10.375" style="46" customWidth="1"/>
    <col min="14856" max="14856" width="11.125" style="46" customWidth="1"/>
    <col min="14857" max="14857" width="10.25" style="46" customWidth="1"/>
    <col min="14858" max="14858" width="11" style="46" customWidth="1"/>
    <col min="14859" max="14859" width="14.875" style="46" customWidth="1"/>
    <col min="14860" max="14860" width="9" style="46"/>
    <col min="14861" max="14861" width="9.625" style="46" bestFit="1" customWidth="1"/>
    <col min="14862" max="15102" width="9" style="46"/>
    <col min="15103" max="15103" width="4.75" style="46" customWidth="1"/>
    <col min="15104" max="15104" width="12.125" style="46" customWidth="1"/>
    <col min="15105" max="15105" width="37.625" style="46" customWidth="1"/>
    <col min="15106" max="15106" width="8.625" style="46" customWidth="1"/>
    <col min="15107" max="15107" width="9.375" style="46" customWidth="1"/>
    <col min="15108" max="15108" width="12.625" style="46" bestFit="1" customWidth="1"/>
    <col min="15109" max="15109" width="11.25" style="46" customWidth="1"/>
    <col min="15110" max="15110" width="12.125" style="46" customWidth="1"/>
    <col min="15111" max="15111" width="10.375" style="46" customWidth="1"/>
    <col min="15112" max="15112" width="11.125" style="46" customWidth="1"/>
    <col min="15113" max="15113" width="10.25" style="46" customWidth="1"/>
    <col min="15114" max="15114" width="11" style="46" customWidth="1"/>
    <col min="15115" max="15115" width="14.875" style="46" customWidth="1"/>
    <col min="15116" max="15116" width="9" style="46"/>
    <col min="15117" max="15117" width="9.625" style="46" bestFit="1" customWidth="1"/>
    <col min="15118" max="15358" width="9" style="46"/>
    <col min="15359" max="15359" width="4.75" style="46" customWidth="1"/>
    <col min="15360" max="15360" width="12.125" style="46" customWidth="1"/>
    <col min="15361" max="15361" width="37.625" style="46" customWidth="1"/>
    <col min="15362" max="15362" width="8.625" style="46" customWidth="1"/>
    <col min="15363" max="15363" width="9.375" style="46" customWidth="1"/>
    <col min="15364" max="15364" width="12.625" style="46" bestFit="1" customWidth="1"/>
    <col min="15365" max="15365" width="11.25" style="46" customWidth="1"/>
    <col min="15366" max="15366" width="12.125" style="46" customWidth="1"/>
    <col min="15367" max="15367" width="10.375" style="46" customWidth="1"/>
    <col min="15368" max="15368" width="11.125" style="46" customWidth="1"/>
    <col min="15369" max="15369" width="10.25" style="46" customWidth="1"/>
    <col min="15370" max="15370" width="11" style="46" customWidth="1"/>
    <col min="15371" max="15371" width="14.875" style="46" customWidth="1"/>
    <col min="15372" max="15372" width="9" style="46"/>
    <col min="15373" max="15373" width="9.625" style="46" bestFit="1" customWidth="1"/>
    <col min="15374" max="15614" width="9" style="46"/>
    <col min="15615" max="15615" width="4.75" style="46" customWidth="1"/>
    <col min="15616" max="15616" width="12.125" style="46" customWidth="1"/>
    <col min="15617" max="15617" width="37.625" style="46" customWidth="1"/>
    <col min="15618" max="15618" width="8.625" style="46" customWidth="1"/>
    <col min="15619" max="15619" width="9.375" style="46" customWidth="1"/>
    <col min="15620" max="15620" width="12.625" style="46" bestFit="1" customWidth="1"/>
    <col min="15621" max="15621" width="11.25" style="46" customWidth="1"/>
    <col min="15622" max="15622" width="12.125" style="46" customWidth="1"/>
    <col min="15623" max="15623" width="10.375" style="46" customWidth="1"/>
    <col min="15624" max="15624" width="11.125" style="46" customWidth="1"/>
    <col min="15625" max="15625" width="10.25" style="46" customWidth="1"/>
    <col min="15626" max="15626" width="11" style="46" customWidth="1"/>
    <col min="15627" max="15627" width="14.875" style="46" customWidth="1"/>
    <col min="15628" max="15628" width="9" style="46"/>
    <col min="15629" max="15629" width="9.625" style="46" bestFit="1" customWidth="1"/>
    <col min="15630" max="15870" width="9" style="46"/>
    <col min="15871" max="15871" width="4.75" style="46" customWidth="1"/>
    <col min="15872" max="15872" width="12.125" style="46" customWidth="1"/>
    <col min="15873" max="15873" width="37.625" style="46" customWidth="1"/>
    <col min="15874" max="15874" width="8.625" style="46" customWidth="1"/>
    <col min="15875" max="15875" width="9.375" style="46" customWidth="1"/>
    <col min="15876" max="15876" width="12.625" style="46" bestFit="1" customWidth="1"/>
    <col min="15877" max="15877" width="11.25" style="46" customWidth="1"/>
    <col min="15878" max="15878" width="12.125" style="46" customWidth="1"/>
    <col min="15879" max="15879" width="10.375" style="46" customWidth="1"/>
    <col min="15880" max="15880" width="11.125" style="46" customWidth="1"/>
    <col min="15881" max="15881" width="10.25" style="46" customWidth="1"/>
    <col min="15882" max="15882" width="11" style="46" customWidth="1"/>
    <col min="15883" max="15883" width="14.875" style="46" customWidth="1"/>
    <col min="15884" max="15884" width="9" style="46"/>
    <col min="15885" max="15885" width="9.625" style="46" bestFit="1" customWidth="1"/>
    <col min="15886" max="16126" width="9" style="46"/>
    <col min="16127" max="16127" width="4.75" style="46" customWidth="1"/>
    <col min="16128" max="16128" width="12.125" style="46" customWidth="1"/>
    <col min="16129" max="16129" width="37.625" style="46" customWidth="1"/>
    <col min="16130" max="16130" width="8.625" style="46" customWidth="1"/>
    <col min="16131" max="16131" width="9.375" style="46" customWidth="1"/>
    <col min="16132" max="16132" width="12.625" style="46" bestFit="1" customWidth="1"/>
    <col min="16133" max="16133" width="11.25" style="46" customWidth="1"/>
    <col min="16134" max="16134" width="12.125" style="46" customWidth="1"/>
    <col min="16135" max="16135" width="10.375" style="46" customWidth="1"/>
    <col min="16136" max="16136" width="11.125" style="46" customWidth="1"/>
    <col min="16137" max="16137" width="10.25" style="46" customWidth="1"/>
    <col min="16138" max="16138" width="11" style="46" customWidth="1"/>
    <col min="16139" max="16139" width="14.875" style="46" customWidth="1"/>
    <col min="16140" max="16140" width="9" style="46"/>
    <col min="16141" max="16141" width="9.625" style="46" bestFit="1" customWidth="1"/>
    <col min="16142" max="16384" width="9" style="46"/>
  </cols>
  <sheetData>
    <row r="1" spans="1:254" ht="10.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</row>
    <row r="2" spans="1:254" ht="45" customHeight="1" x14ac:dyDescent="0.25">
      <c r="A2" s="141" t="s">
        <v>104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ht="12.7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</row>
    <row r="4" spans="1:254" ht="18" customHeight="1" x14ac:dyDescent="0.25">
      <c r="A4" s="142" t="s">
        <v>1</v>
      </c>
      <c r="B4" s="144" t="s">
        <v>2</v>
      </c>
      <c r="C4" s="144" t="s">
        <v>3</v>
      </c>
      <c r="D4" s="144" t="s">
        <v>4</v>
      </c>
      <c r="E4" s="146" t="s">
        <v>5</v>
      </c>
      <c r="F4" s="146"/>
      <c r="G4" s="146" t="s">
        <v>6</v>
      </c>
      <c r="H4" s="146"/>
      <c r="I4" s="144" t="s">
        <v>7</v>
      </c>
      <c r="J4" s="144"/>
      <c r="K4" s="47" t="s">
        <v>8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ht="39.75" customHeight="1" thickBot="1" x14ac:dyDescent="0.3">
      <c r="A5" s="143"/>
      <c r="B5" s="145"/>
      <c r="C5" s="145"/>
      <c r="D5" s="145"/>
      <c r="E5" s="48" t="s">
        <v>9</v>
      </c>
      <c r="F5" s="49" t="s">
        <v>10</v>
      </c>
      <c r="G5" s="48" t="s">
        <v>9</v>
      </c>
      <c r="H5" s="49" t="s">
        <v>10</v>
      </c>
      <c r="I5" s="48" t="s">
        <v>9</v>
      </c>
      <c r="J5" s="49" t="s">
        <v>11</v>
      </c>
      <c r="K5" s="50" t="s">
        <v>12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ht="18.75" thickBot="1" x14ac:dyDescent="0.3">
      <c r="A6" s="51">
        <v>1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3">
        <v>7</v>
      </c>
      <c r="H6" s="54">
        <v>8</v>
      </c>
      <c r="I6" s="53">
        <v>9</v>
      </c>
      <c r="J6" s="54">
        <v>10</v>
      </c>
      <c r="K6" s="55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62" customFormat="1" ht="58.5" customHeight="1" x14ac:dyDescent="0.25">
      <c r="A7" s="115">
        <v>1</v>
      </c>
      <c r="B7" s="116" t="s">
        <v>88</v>
      </c>
      <c r="C7" s="117" t="s">
        <v>42</v>
      </c>
      <c r="D7" s="124">
        <v>6</v>
      </c>
      <c r="E7" s="117"/>
      <c r="F7" s="118"/>
      <c r="G7" s="117"/>
      <c r="H7" s="118"/>
      <c r="I7" s="117"/>
      <c r="J7" s="118"/>
      <c r="K7" s="119"/>
    </row>
    <row r="8" spans="1:254" s="63" customFormat="1" ht="78" customHeight="1" x14ac:dyDescent="0.25">
      <c r="A8" s="56">
        <v>2</v>
      </c>
      <c r="B8" s="57" t="s">
        <v>100</v>
      </c>
      <c r="C8" s="58" t="s">
        <v>42</v>
      </c>
      <c r="D8" s="59">
        <v>42</v>
      </c>
      <c r="E8" s="58"/>
      <c r="F8" s="60"/>
      <c r="G8" s="58"/>
      <c r="H8" s="60"/>
      <c r="I8" s="58"/>
      <c r="J8" s="60"/>
      <c r="K8" s="6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54" s="63" customFormat="1" ht="57" customHeight="1" x14ac:dyDescent="0.25">
      <c r="A9" s="64">
        <v>3</v>
      </c>
      <c r="B9" s="65" t="s">
        <v>43</v>
      </c>
      <c r="C9" s="66" t="s">
        <v>42</v>
      </c>
      <c r="D9" s="67">
        <v>30</v>
      </c>
      <c r="E9" s="68"/>
      <c r="F9" s="69"/>
      <c r="G9" s="68"/>
      <c r="H9" s="69"/>
      <c r="I9" s="68"/>
      <c r="J9" s="69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54" s="63" customFormat="1" ht="59.25" customHeight="1" x14ac:dyDescent="0.25">
      <c r="A10" s="64">
        <v>4</v>
      </c>
      <c r="B10" s="65" t="s">
        <v>90</v>
      </c>
      <c r="C10" s="66" t="s">
        <v>42</v>
      </c>
      <c r="D10" s="67">
        <v>12</v>
      </c>
      <c r="E10" s="68"/>
      <c r="F10" s="69"/>
      <c r="G10" s="68"/>
      <c r="H10" s="69"/>
      <c r="I10" s="68"/>
      <c r="J10" s="6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54" s="63" customFormat="1" ht="45.75" customHeight="1" x14ac:dyDescent="0.25">
      <c r="A11" s="64">
        <v>5</v>
      </c>
      <c r="B11" s="65" t="s">
        <v>105</v>
      </c>
      <c r="C11" s="66" t="s">
        <v>20</v>
      </c>
      <c r="D11" s="67">
        <v>200</v>
      </c>
      <c r="E11" s="68"/>
      <c r="F11" s="69"/>
      <c r="G11" s="68"/>
      <c r="H11" s="69"/>
      <c r="I11" s="68"/>
      <c r="J11" s="69"/>
      <c r="K11" s="6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</row>
    <row r="12" spans="1:254" ht="80.25" customHeight="1" x14ac:dyDescent="0.25">
      <c r="A12" s="114">
        <v>6</v>
      </c>
      <c r="B12" s="95" t="s">
        <v>92</v>
      </c>
      <c r="C12" s="120" t="s">
        <v>93</v>
      </c>
      <c r="D12" s="121">
        <v>60</v>
      </c>
      <c r="E12" s="82"/>
      <c r="F12" s="122"/>
      <c r="G12" s="82"/>
      <c r="H12" s="122"/>
      <c r="I12" s="82"/>
      <c r="J12" s="122"/>
      <c r="K12" s="123"/>
    </row>
    <row r="13" spans="1:254" ht="63" customHeight="1" x14ac:dyDescent="0.25">
      <c r="A13" s="64">
        <v>7</v>
      </c>
      <c r="B13" s="65" t="s">
        <v>106</v>
      </c>
      <c r="C13" s="68" t="s">
        <v>29</v>
      </c>
      <c r="D13" s="70">
        <v>2</v>
      </c>
      <c r="E13" s="68"/>
      <c r="F13" s="69"/>
      <c r="G13" s="68"/>
      <c r="H13" s="69"/>
      <c r="I13" s="68"/>
      <c r="J13" s="69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</row>
    <row r="14" spans="1:254" ht="55.5" x14ac:dyDescent="0.25">
      <c r="A14" s="64">
        <v>8</v>
      </c>
      <c r="B14" s="65" t="s">
        <v>107</v>
      </c>
      <c r="C14" s="68" t="s">
        <v>20</v>
      </c>
      <c r="D14" s="70">
        <v>210</v>
      </c>
      <c r="E14" s="68"/>
      <c r="F14" s="69"/>
      <c r="G14" s="68"/>
      <c r="H14" s="69"/>
      <c r="I14" s="68"/>
      <c r="J14" s="69"/>
      <c r="K14" s="7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</row>
    <row r="15" spans="1:254" ht="73.5" x14ac:dyDescent="0.25">
      <c r="A15" s="64">
        <v>9</v>
      </c>
      <c r="B15" s="65" t="s">
        <v>108</v>
      </c>
      <c r="C15" s="68" t="s">
        <v>49</v>
      </c>
      <c r="D15" s="70">
        <v>8</v>
      </c>
      <c r="E15" s="68"/>
      <c r="F15" s="69"/>
      <c r="G15" s="68"/>
      <c r="H15" s="69"/>
      <c r="I15" s="68"/>
      <c r="J15" s="69"/>
      <c r="K15" s="7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</row>
    <row r="16" spans="1:254" s="63" customFormat="1" ht="50.25" customHeight="1" thickBot="1" x14ac:dyDescent="0.3">
      <c r="A16" s="64">
        <v>10</v>
      </c>
      <c r="B16" s="72" t="s">
        <v>50</v>
      </c>
      <c r="C16" s="68" t="s">
        <v>20</v>
      </c>
      <c r="D16" s="70">
        <v>200</v>
      </c>
      <c r="E16" s="68"/>
      <c r="F16" s="69"/>
      <c r="G16" s="68"/>
      <c r="H16" s="69"/>
      <c r="I16" s="68"/>
      <c r="J16" s="69"/>
      <c r="K16" s="71"/>
    </row>
    <row r="17" spans="1:11" ht="2.25" hidden="1" customHeight="1" x14ac:dyDescent="0.25">
      <c r="I17" s="103"/>
      <c r="K17" s="104"/>
    </row>
    <row r="18" spans="1:11" s="79" customFormat="1" ht="27.75" customHeight="1" thickBot="1" x14ac:dyDescent="0.3">
      <c r="A18" s="73"/>
      <c r="B18" s="74" t="s">
        <v>35</v>
      </c>
      <c r="C18" s="75"/>
      <c r="D18" s="76"/>
      <c r="E18" s="77"/>
      <c r="F18" s="77"/>
      <c r="G18" s="77"/>
      <c r="H18" s="77"/>
      <c r="I18" s="77"/>
      <c r="J18" s="77"/>
      <c r="K18" s="78"/>
    </row>
    <row r="19" spans="1:11" s="79" customFormat="1" ht="27.75" customHeight="1" thickBot="1" x14ac:dyDescent="0.3">
      <c r="A19" s="80"/>
      <c r="B19" s="81" t="s">
        <v>36</v>
      </c>
      <c r="C19" s="82" t="s">
        <v>37</v>
      </c>
      <c r="D19" s="83"/>
      <c r="E19" s="84"/>
      <c r="F19" s="84"/>
      <c r="G19" s="84"/>
      <c r="H19" s="84"/>
      <c r="I19" s="84"/>
      <c r="J19" s="84"/>
      <c r="K19" s="85"/>
    </row>
    <row r="20" spans="1:11" s="79" customFormat="1" ht="27.75" customHeight="1" thickBot="1" x14ac:dyDescent="0.3">
      <c r="A20" s="73"/>
      <c r="B20" s="74" t="s">
        <v>38</v>
      </c>
      <c r="C20" s="75"/>
      <c r="D20" s="76"/>
      <c r="E20" s="77"/>
      <c r="F20" s="77"/>
      <c r="G20" s="77"/>
      <c r="H20" s="77"/>
      <c r="I20" s="77"/>
      <c r="J20" s="77"/>
      <c r="K20" s="78"/>
    </row>
    <row r="21" spans="1:11" x14ac:dyDescent="0.25">
      <c r="J21" s="104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26</vt:i4>
      </vt:variant>
    </vt:vector>
  </HeadingPairs>
  <TitlesOfParts>
    <vt:vector size="40" baseType="lpstr">
      <vt:lpstr>საერთო</vt:lpstr>
      <vt:lpstr>N1</vt:lpstr>
      <vt:lpstr>N1 (2)</vt:lpstr>
      <vt:lpstr>N1 (3)</vt:lpstr>
      <vt:lpstr>N1 (4)</vt:lpstr>
      <vt:lpstr>N1 (5)</vt:lpstr>
      <vt:lpstr>N1 (6)</vt:lpstr>
      <vt:lpstr>N1 (7)</vt:lpstr>
      <vt:lpstr>N1 (8)</vt:lpstr>
      <vt:lpstr>N1 (9)</vt:lpstr>
      <vt:lpstr>N1 (10)</vt:lpstr>
      <vt:lpstr>N1 (11)</vt:lpstr>
      <vt:lpstr>N1 (12)</vt:lpstr>
      <vt:lpstr>N1 (13)</vt:lpstr>
      <vt:lpstr>'N1'!Print_Area</vt:lpstr>
      <vt:lpstr>'N1 (10)'!Print_Area</vt:lpstr>
      <vt:lpstr>'N1 (11)'!Print_Area</vt:lpstr>
      <vt:lpstr>'N1 (12)'!Print_Area</vt:lpstr>
      <vt:lpstr>'N1 (13)'!Print_Area</vt:lpstr>
      <vt:lpstr>'N1 (2)'!Print_Area</vt:lpstr>
      <vt:lpstr>'N1 (3)'!Print_Area</vt:lpstr>
      <vt:lpstr>'N1 (4)'!Print_Area</vt:lpstr>
      <vt:lpstr>'N1 (5)'!Print_Area</vt:lpstr>
      <vt:lpstr>'N1 (6)'!Print_Area</vt:lpstr>
      <vt:lpstr>'N1 (7)'!Print_Area</vt:lpstr>
      <vt:lpstr>'N1 (8)'!Print_Area</vt:lpstr>
      <vt:lpstr>'N1 (9)'!Print_Area</vt:lpstr>
      <vt:lpstr>'N1'!Print_Titles</vt:lpstr>
      <vt:lpstr>'N1 (10)'!Print_Titles</vt:lpstr>
      <vt:lpstr>'N1 (11)'!Print_Titles</vt:lpstr>
      <vt:lpstr>'N1 (12)'!Print_Titles</vt:lpstr>
      <vt:lpstr>'N1 (13)'!Print_Titles</vt:lpstr>
      <vt:lpstr>'N1 (2)'!Print_Titles</vt:lpstr>
      <vt:lpstr>'N1 (3)'!Print_Titles</vt:lpstr>
      <vt:lpstr>'N1 (4)'!Print_Titles</vt:lpstr>
      <vt:lpstr>'N1 (5)'!Print_Titles</vt:lpstr>
      <vt:lpstr>'N1 (6)'!Print_Titles</vt:lpstr>
      <vt:lpstr>'N1 (7)'!Print_Titles</vt:lpstr>
      <vt:lpstr>'N1 (8)'!Print_Titles</vt:lpstr>
      <vt:lpstr>'N1 (9)'!Print_Titles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2018-08-20T10:59:32Z</dcterms:created>
  <dcterms:modified xsi:type="dcterms:W3CDTF">2018-08-20T13:01:47Z</dcterms:modified>
</cp:coreProperties>
</file>