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akli.mikadze\Desktop\2018\ტენდერი თელავის ფილიალის სარემონტო სამუშაოები\"/>
    </mc:Choice>
  </mc:AlternateContent>
  <bookViews>
    <workbookView xWindow="0" yWindow="0" windowWidth="19440" windowHeight="12480" activeTab="3"/>
  </bookViews>
  <sheets>
    <sheet name="ნაერთი" sheetId="11" r:id="rId1"/>
    <sheet name="არქიტექტ" sheetId="12" r:id="rId2"/>
    <sheet name="წყალ-კანალ" sheetId="10" r:id="rId3"/>
    <sheet name="გათბობა გაგრილება" sheetId="6" r:id="rId4"/>
    <sheet name="ელ.მონტაჟი" sheetId="7" r:id="rId5"/>
    <sheet name="კომპიუტერ ქსელი" sheetId="8" r:id="rId6"/>
  </sheets>
  <calcPr calcId="152511"/>
</workbook>
</file>

<file path=xl/calcChain.xml><?xml version="1.0" encoding="utf-8"?>
<calcChain xmlns="http://schemas.openxmlformats.org/spreadsheetml/2006/main">
  <c r="H22" i="12" l="1"/>
  <c r="F22" i="12"/>
  <c r="I22" i="12" l="1"/>
  <c r="H17" i="7"/>
  <c r="F17" i="7"/>
  <c r="I17" i="7" s="1"/>
  <c r="H23" i="10" l="1"/>
  <c r="F23" i="10"/>
  <c r="I23" i="10" l="1"/>
  <c r="H15" i="6"/>
  <c r="F15" i="6"/>
  <c r="H17" i="6"/>
  <c r="F17" i="6"/>
  <c r="H16" i="6"/>
  <c r="I17" i="6" l="1"/>
  <c r="I15" i="6"/>
  <c r="H56" i="12"/>
  <c r="I56" i="12" s="1"/>
  <c r="F56" i="12"/>
  <c r="H31" i="12" l="1"/>
  <c r="F31" i="12"/>
  <c r="H23" i="12"/>
  <c r="F23" i="12"/>
  <c r="H74" i="12"/>
  <c r="F74" i="12"/>
  <c r="H50" i="12"/>
  <c r="F50" i="12"/>
  <c r="H73" i="12"/>
  <c r="F73" i="12"/>
  <c r="H69" i="12"/>
  <c r="F69" i="12"/>
  <c r="H62" i="12"/>
  <c r="F62" i="12"/>
  <c r="H44" i="12"/>
  <c r="F44" i="12"/>
  <c r="H43" i="12"/>
  <c r="F43" i="12"/>
  <c r="D26" i="12"/>
  <c r="H19" i="12"/>
  <c r="F19" i="12"/>
  <c r="H18" i="12"/>
  <c r="F18" i="12"/>
  <c r="F79" i="12"/>
  <c r="H65" i="12"/>
  <c r="F65" i="12"/>
  <c r="H53" i="12"/>
  <c r="F53" i="12"/>
  <c r="H51" i="12"/>
  <c r="F51" i="12"/>
  <c r="D42" i="12"/>
  <c r="H46" i="12"/>
  <c r="F46" i="12"/>
  <c r="I73" i="12" l="1"/>
  <c r="I74" i="12"/>
  <c r="I19" i="12"/>
  <c r="I69" i="12"/>
  <c r="I23" i="12"/>
  <c r="I31" i="12"/>
  <c r="I50" i="12"/>
  <c r="I43" i="12"/>
  <c r="I62" i="12"/>
  <c r="I18" i="12"/>
  <c r="I44" i="12"/>
  <c r="I51" i="12"/>
  <c r="I53" i="12"/>
  <c r="I65" i="12"/>
  <c r="I46" i="12"/>
  <c r="H39" i="12"/>
  <c r="F39" i="12"/>
  <c r="H35" i="12"/>
  <c r="F35" i="12"/>
  <c r="H38" i="12"/>
  <c r="F38" i="12"/>
  <c r="F28" i="12"/>
  <c r="H24" i="6"/>
  <c r="F24" i="6"/>
  <c r="H19" i="6"/>
  <c r="H25" i="6"/>
  <c r="F25" i="6"/>
  <c r="H23" i="6"/>
  <c r="F23" i="6"/>
  <c r="H22" i="6"/>
  <c r="F22" i="6"/>
  <c r="H30" i="6"/>
  <c r="F30" i="6"/>
  <c r="H21" i="6"/>
  <c r="F21" i="6"/>
  <c r="H20" i="6"/>
  <c r="F20" i="6"/>
  <c r="F19" i="6"/>
  <c r="H22" i="10"/>
  <c r="F22" i="10"/>
  <c r="H21" i="10"/>
  <c r="F21" i="10"/>
  <c r="F18" i="7"/>
  <c r="F55" i="7"/>
  <c r="I55" i="7" s="1"/>
  <c r="H50" i="7"/>
  <c r="F50" i="7"/>
  <c r="I19" i="7"/>
  <c r="I30" i="7"/>
  <c r="H18" i="7"/>
  <c r="H19" i="8"/>
  <c r="F19" i="8"/>
  <c r="I19" i="8" s="1"/>
  <c r="I50" i="7" l="1"/>
  <c r="I24" i="6"/>
  <c r="I18" i="7"/>
  <c r="I22" i="10"/>
  <c r="I35" i="12"/>
  <c r="I38" i="12"/>
  <c r="I39" i="12"/>
  <c r="I20" i="6"/>
  <c r="I21" i="6"/>
  <c r="I30" i="6"/>
  <c r="I23" i="6"/>
  <c r="I25" i="6"/>
  <c r="I19" i="6"/>
  <c r="I22" i="6"/>
  <c r="I21" i="10"/>
  <c r="H31" i="6"/>
  <c r="F31" i="6"/>
  <c r="H29" i="6"/>
  <c r="F29" i="6"/>
  <c r="H28" i="6"/>
  <c r="F28" i="6"/>
  <c r="H27" i="6"/>
  <c r="F27" i="6"/>
  <c r="H26" i="6"/>
  <c r="F26" i="6"/>
  <c r="H18" i="6"/>
  <c r="F18" i="6"/>
  <c r="H80" i="12"/>
  <c r="F80" i="12"/>
  <c r="H79" i="12"/>
  <c r="H78" i="12"/>
  <c r="F78" i="12"/>
  <c r="H77" i="12"/>
  <c r="F77" i="12"/>
  <c r="H76" i="12"/>
  <c r="F76" i="12"/>
  <c r="H75" i="12"/>
  <c r="F75" i="12"/>
  <c r="H72" i="12"/>
  <c r="F72" i="12"/>
  <c r="H71" i="12"/>
  <c r="F71" i="12"/>
  <c r="H70" i="12"/>
  <c r="F70" i="12"/>
  <c r="H68" i="12"/>
  <c r="F68" i="12"/>
  <c r="H67" i="12"/>
  <c r="F67" i="12"/>
  <c r="H66" i="12"/>
  <c r="F66" i="12"/>
  <c r="H63" i="12"/>
  <c r="F63" i="12"/>
  <c r="H61" i="12"/>
  <c r="F61" i="12"/>
  <c r="H60" i="12"/>
  <c r="F60" i="12"/>
  <c r="H59" i="12"/>
  <c r="F59" i="12"/>
  <c r="H57" i="12"/>
  <c r="F57" i="12"/>
  <c r="H55" i="12"/>
  <c r="F55" i="12"/>
  <c r="H54" i="12"/>
  <c r="F54" i="12"/>
  <c r="H49" i="12"/>
  <c r="F49" i="12"/>
  <c r="H48" i="12"/>
  <c r="F48" i="12"/>
  <c r="H47" i="12"/>
  <c r="F47" i="12"/>
  <c r="H45" i="12"/>
  <c r="F45" i="12"/>
  <c r="H42" i="12"/>
  <c r="F42" i="12"/>
  <c r="H40" i="12"/>
  <c r="F40" i="12"/>
  <c r="H37" i="12"/>
  <c r="F37" i="12"/>
  <c r="H36" i="12"/>
  <c r="F36" i="12"/>
  <c r="H34" i="12"/>
  <c r="F34" i="12"/>
  <c r="H32" i="12"/>
  <c r="F32" i="12"/>
  <c r="H30" i="12"/>
  <c r="F30" i="12"/>
  <c r="H29" i="12"/>
  <c r="F29" i="12"/>
  <c r="H28" i="12"/>
  <c r="I28" i="12" s="1"/>
  <c r="H26" i="12"/>
  <c r="F26" i="12"/>
  <c r="H25" i="12"/>
  <c r="F25" i="12"/>
  <c r="H24" i="12"/>
  <c r="F24" i="12"/>
  <c r="H21" i="12"/>
  <c r="F21" i="12"/>
  <c r="H20" i="12"/>
  <c r="F20" i="12"/>
  <c r="H17" i="12"/>
  <c r="F17" i="12"/>
  <c r="I31" i="6" l="1"/>
  <c r="I17" i="12"/>
  <c r="I20" i="12"/>
  <c r="I21" i="12"/>
  <c r="I24" i="12"/>
  <c r="I25" i="12"/>
  <c r="I26" i="12"/>
  <c r="I29" i="12"/>
  <c r="I30" i="12"/>
  <c r="I32" i="12"/>
  <c r="I34" i="12"/>
  <c r="I36" i="12"/>
  <c r="I37" i="12"/>
  <c r="I40" i="12"/>
  <c r="I42" i="12"/>
  <c r="I45" i="12"/>
  <c r="I47" i="12"/>
  <c r="I48" i="12"/>
  <c r="I49" i="12"/>
  <c r="I54" i="12"/>
  <c r="I55" i="12"/>
  <c r="I57" i="12"/>
  <c r="I59" i="12"/>
  <c r="I60" i="12"/>
  <c r="I61" i="12"/>
  <c r="I63" i="12"/>
  <c r="I66" i="12"/>
  <c r="I67" i="12"/>
  <c r="I68" i="12"/>
  <c r="I70" i="12"/>
  <c r="I71" i="12"/>
  <c r="I72" i="12"/>
  <c r="I75" i="12"/>
  <c r="I76" i="12"/>
  <c r="I77" i="12"/>
  <c r="I78" i="12"/>
  <c r="I79" i="12"/>
  <c r="I80" i="12"/>
  <c r="I28" i="6"/>
  <c r="I27" i="6"/>
  <c r="I26" i="6"/>
  <c r="I18" i="6"/>
  <c r="I29" i="6"/>
  <c r="H16" i="12"/>
  <c r="F16" i="12"/>
  <c r="H15" i="12"/>
  <c r="F15" i="12"/>
  <c r="H14" i="12"/>
  <c r="F14" i="12"/>
  <c r="H60" i="7"/>
  <c r="F60" i="7"/>
  <c r="H47" i="7"/>
  <c r="F47" i="7"/>
  <c r="H46" i="7"/>
  <c r="F46" i="7"/>
  <c r="H45" i="7"/>
  <c r="F45" i="7"/>
  <c r="H43" i="7"/>
  <c r="F43" i="7"/>
  <c r="H42" i="7"/>
  <c r="F42" i="7"/>
  <c r="H41" i="7"/>
  <c r="F41" i="7"/>
  <c r="H40" i="7"/>
  <c r="F40" i="7"/>
  <c r="H39" i="7"/>
  <c r="F39" i="7"/>
  <c r="H38" i="7"/>
  <c r="F38" i="7"/>
  <c r="H37" i="7"/>
  <c r="F37" i="7"/>
  <c r="H36" i="7"/>
  <c r="F36" i="7"/>
  <c r="H35" i="7"/>
  <c r="F35" i="7"/>
  <c r="H34" i="7"/>
  <c r="F34" i="7"/>
  <c r="H33" i="7"/>
  <c r="F33" i="7"/>
  <c r="H32" i="7"/>
  <c r="F32" i="7"/>
  <c r="H31" i="7"/>
  <c r="F31" i="7"/>
  <c r="H29" i="7"/>
  <c r="F29" i="7"/>
  <c r="I29" i="7" s="1"/>
  <c r="H28" i="7"/>
  <c r="F28" i="7"/>
  <c r="H27" i="7"/>
  <c r="F27" i="7"/>
  <c r="H26" i="7"/>
  <c r="F26" i="7"/>
  <c r="H25" i="7"/>
  <c r="F25" i="7"/>
  <c r="I25" i="7" s="1"/>
  <c r="H24" i="7"/>
  <c r="F24" i="7"/>
  <c r="H23" i="7"/>
  <c r="F23" i="7"/>
  <c r="H22" i="7"/>
  <c r="F22" i="7"/>
  <c r="H21" i="7"/>
  <c r="F21" i="7"/>
  <c r="I21" i="7" s="1"/>
  <c r="H20" i="7"/>
  <c r="F20" i="7"/>
  <c r="H25" i="10"/>
  <c r="F25" i="10"/>
  <c r="H24" i="10"/>
  <c r="F24" i="10"/>
  <c r="H20" i="10"/>
  <c r="F20" i="10"/>
  <c r="H19" i="10"/>
  <c r="F19" i="10"/>
  <c r="H18" i="10"/>
  <c r="F18" i="10"/>
  <c r="H17" i="10"/>
  <c r="F17" i="10"/>
  <c r="H16" i="10"/>
  <c r="F16" i="10"/>
  <c r="H15" i="10"/>
  <c r="F15" i="10"/>
  <c r="H14" i="10"/>
  <c r="F14" i="10"/>
  <c r="H13" i="10"/>
  <c r="F13" i="10"/>
  <c r="H20" i="8"/>
  <c r="F20" i="8"/>
  <c r="I20" i="8" s="1"/>
  <c r="H18" i="8"/>
  <c r="F18" i="8"/>
  <c r="H17" i="8"/>
  <c r="F17" i="8"/>
  <c r="H16" i="8"/>
  <c r="F16" i="8"/>
  <c r="I16" i="8" s="1"/>
  <c r="H15" i="8"/>
  <c r="F15" i="8"/>
  <c r="I15" i="8" s="1"/>
  <c r="H14" i="8"/>
  <c r="F14" i="8"/>
  <c r="H59" i="7"/>
  <c r="F59" i="7"/>
  <c r="H58" i="7"/>
  <c r="F58" i="7"/>
  <c r="H57" i="7"/>
  <c r="F57" i="7"/>
  <c r="H56" i="7"/>
  <c r="F56" i="7"/>
  <c r="H54" i="7"/>
  <c r="F54" i="7"/>
  <c r="H53" i="7"/>
  <c r="F53" i="7"/>
  <c r="H52" i="7"/>
  <c r="F52" i="7"/>
  <c r="H51" i="7"/>
  <c r="F51" i="7"/>
  <c r="H48" i="7"/>
  <c r="F48" i="7"/>
  <c r="H16" i="7"/>
  <c r="F16" i="7"/>
  <c r="H15" i="7"/>
  <c r="F15" i="7"/>
  <c r="I15" i="7" s="1"/>
  <c r="H14" i="7"/>
  <c r="F14" i="7"/>
  <c r="F16" i="6"/>
  <c r="H14" i="6"/>
  <c r="F14" i="6"/>
  <c r="H13" i="6"/>
  <c r="F13" i="6"/>
  <c r="I17" i="8" l="1"/>
  <c r="I16" i="7"/>
  <c r="I22" i="7"/>
  <c r="I26" i="7"/>
  <c r="I31" i="7"/>
  <c r="I15" i="10"/>
  <c r="I23" i="7"/>
  <c r="I27" i="7"/>
  <c r="I17" i="10"/>
  <c r="I14" i="10"/>
  <c r="I18" i="10"/>
  <c r="I13" i="10"/>
  <c r="I14" i="7"/>
  <c r="I14" i="8"/>
  <c r="I18" i="8"/>
  <c r="I20" i="7"/>
  <c r="I24" i="7"/>
  <c r="I28" i="7"/>
  <c r="F81" i="12"/>
  <c r="I82" i="12" s="1"/>
  <c r="I16" i="10"/>
  <c r="I16" i="12"/>
  <c r="I15" i="12"/>
  <c r="I14" i="12"/>
  <c r="I13" i="6"/>
  <c r="I16" i="6"/>
  <c r="I14" i="6"/>
  <c r="H81" i="12"/>
  <c r="I19" i="10"/>
  <c r="I20" i="10"/>
  <c r="I24" i="10"/>
  <c r="I25" i="10"/>
  <c r="I48" i="7"/>
  <c r="F61" i="7"/>
  <c r="I62" i="7" s="1"/>
  <c r="I60" i="7"/>
  <c r="I59" i="7"/>
  <c r="I58" i="7"/>
  <c r="I57" i="7"/>
  <c r="I56" i="7"/>
  <c r="I54" i="7"/>
  <c r="I53" i="7"/>
  <c r="I52" i="7"/>
  <c r="I51" i="7"/>
  <c r="I47" i="7"/>
  <c r="I46" i="7"/>
  <c r="I45" i="7"/>
  <c r="I43" i="7"/>
  <c r="I42" i="7"/>
  <c r="I38" i="7"/>
  <c r="I39" i="7"/>
  <c r="I40" i="7"/>
  <c r="I41" i="7"/>
  <c r="I37" i="7"/>
  <c r="I36" i="7"/>
  <c r="I35" i="7"/>
  <c r="I34" i="7"/>
  <c r="I33" i="7"/>
  <c r="I32" i="7"/>
  <c r="H61" i="7"/>
  <c r="F32" i="6"/>
  <c r="F26" i="10"/>
  <c r="I27" i="10" s="1"/>
  <c r="H32" i="6"/>
  <c r="H26" i="10"/>
  <c r="H21" i="8"/>
  <c r="I24" i="8" s="1"/>
  <c r="F21" i="8"/>
  <c r="I81" i="12" l="1"/>
  <c r="I83" i="12" s="1"/>
  <c r="I84" i="12" s="1"/>
  <c r="I85" i="12" s="1"/>
  <c r="I86" i="12" s="1"/>
  <c r="I87" i="12" s="1"/>
  <c r="I88" i="12" s="1"/>
  <c r="I89" i="12" s="1"/>
  <c r="I90" i="12" s="1"/>
  <c r="I91" i="12" s="1"/>
  <c r="D8" i="11" s="1"/>
  <c r="I21" i="8"/>
  <c r="I22" i="8"/>
  <c r="I33" i="6"/>
  <c r="I32" i="6"/>
  <c r="I26" i="10"/>
  <c r="I28" i="10" s="1"/>
  <c r="I61" i="7"/>
  <c r="I63" i="7" s="1"/>
  <c r="I64" i="7"/>
  <c r="I23" i="8" l="1"/>
  <c r="I25" i="8" s="1"/>
  <c r="I26" i="8" s="1"/>
  <c r="I27" i="8" s="1"/>
  <c r="I28" i="8" s="1"/>
  <c r="I29" i="8" s="1"/>
  <c r="I30" i="8" s="1"/>
  <c r="I31" i="8" s="1"/>
  <c r="D12" i="11" s="1"/>
  <c r="I34" i="6"/>
  <c r="I29" i="10"/>
  <c r="I30" i="10" s="1"/>
  <c r="I65" i="7"/>
  <c r="I66" i="7" s="1"/>
  <c r="I67" i="7" s="1"/>
  <c r="I68" i="7" s="1"/>
  <c r="I69" i="7" s="1"/>
  <c r="I70" i="7" s="1"/>
  <c r="I71" i="7" s="1"/>
  <c r="I31" i="10" l="1"/>
  <c r="I32" i="10" s="1"/>
  <c r="I35" i="6"/>
  <c r="I36" i="6" s="1"/>
  <c r="I33" i="10" l="1"/>
  <c r="I34" i="10" s="1"/>
  <c r="I37" i="6"/>
  <c r="I38" i="6" s="1"/>
  <c r="I39" i="6" s="1"/>
  <c r="I40" i="6" s="1"/>
  <c r="I41" i="6" s="1"/>
  <c r="I42" i="6" s="1"/>
  <c r="D10" i="11" s="1"/>
  <c r="D11" i="11"/>
  <c r="I35" i="10" l="1"/>
  <c r="I36" i="10" s="1"/>
  <c r="D9" i="11" s="1"/>
  <c r="D13" i="11" s="1"/>
</calcChain>
</file>

<file path=xl/sharedStrings.xml><?xml version="1.0" encoding="utf-8"?>
<sst xmlns="http://schemas.openxmlformats.org/spreadsheetml/2006/main" count="489" uniqueCount="207">
  <si>
    <t>#</t>
  </si>
  <si>
    <t xml:space="preserve">kabelebi </t>
  </si>
  <si>
    <t>m</t>
  </si>
  <si>
    <t>c</t>
  </si>
  <si>
    <t>erTklaviSiani CamrTveli</t>
  </si>
  <si>
    <t>orklaviSiani CamrTveli</t>
  </si>
  <si>
    <t>rozeti damiwebis kontaqtiT</t>
  </si>
  <si>
    <t xml:space="preserve">sanaTebi </t>
  </si>
  <si>
    <t>kompiuteruli qseli</t>
  </si>
  <si>
    <t xml:space="preserve">rozetis bude </t>
  </si>
  <si>
    <t>komp.</t>
  </si>
  <si>
    <t>ლოკალური ხარჯთაღრიცხვა №1</t>
  </si>
  <si>
    <t>ღირებულება ლარებში</t>
  </si>
  <si>
    <t>samuSaoebis CamonaTvali</t>
  </si>
  <si>
    <t>ganzom.</t>
  </si>
  <si>
    <t>raoden.</t>
  </si>
  <si>
    <t>masala</t>
  </si>
  <si>
    <t>xelfasi</t>
  </si>
  <si>
    <t>jami</t>
  </si>
  <si>
    <t>Materials</t>
  </si>
  <si>
    <t>Salary</t>
  </si>
  <si>
    <t>Works</t>
  </si>
  <si>
    <t>Dimen.</t>
  </si>
  <si>
    <t>Amoun</t>
  </si>
  <si>
    <t>erT. fasi</t>
  </si>
  <si>
    <t>Total</t>
  </si>
  <si>
    <t>Unit price</t>
  </si>
  <si>
    <t>გათბობა-გაგრილება</t>
  </si>
  <si>
    <t>sul:</t>
  </si>
  <si>
    <t>zednadebi xarjebi  montaJis Rirebulebidan</t>
  </si>
  <si>
    <t xml:space="preserve">mogeba </t>
  </si>
  <si>
    <t>გაუთვალისწინებული ხარჯები</t>
  </si>
  <si>
    <t>დ.ღ.გ.</t>
  </si>
  <si>
    <t>ჯამი</t>
  </si>
  <si>
    <t>ლოკალური ხარჯთაღრიცხვა №2</t>
  </si>
  <si>
    <t>ელ.სამონტაჟო სამუშაოები</t>
  </si>
  <si>
    <t>ლოკალური ხარჯთაღრიცხვა №3</t>
  </si>
  <si>
    <t>კომპიუტერული ქსელი</t>
  </si>
  <si>
    <t>ლოკალური ხარჯთაღრიცხვა №4</t>
  </si>
  <si>
    <t>ნაკრები ხარჯთაღრიცხვა</t>
  </si>
  <si>
    <t>ხარჯთაღრიცხვის №</t>
  </si>
  <si>
    <t>რიგ №</t>
  </si>
  <si>
    <t>სამუშაოების სახე</t>
  </si>
  <si>
    <t>meqanikuri blokirebis adapteri</t>
  </si>
  <si>
    <t>CamrTveli Rilaki fiqsaciiT</t>
  </si>
  <si>
    <t>Smart UPS 1500 VA</t>
  </si>
  <si>
    <t>წყალმომარაგება და კანალიზაცია</t>
  </si>
  <si>
    <t>ლოკალური ხარჯთაღრიცხვა №5</t>
  </si>
  <si>
    <t>სარემონტო სამუშაოები</t>
  </si>
  <si>
    <t>წყალმომარაგების მილსადენის გაყვანა დ=20 მმ ფასონური ნაწილებით</t>
  </si>
  <si>
    <t>გ.მ</t>
  </si>
  <si>
    <t>საკანალიზაციო მილსადენის გაყვანა დ=100 მმ ფასონური ნაწილებით</t>
  </si>
  <si>
    <t>საკანალიზაციო მილსადენის გაყვანა დ=50 მმ ფასონური ნაწილებით</t>
  </si>
  <si>
    <t>ც</t>
  </si>
  <si>
    <t xml:space="preserve">ვენტილების მონტაჟი დ=20 მმ </t>
  </si>
  <si>
    <t>არკო-ვენტილების მონტაჟი</t>
  </si>
  <si>
    <t>ტრაპის მონტაჟი დ=50 მმ</t>
  </si>
  <si>
    <t>უნიტაზის მონტაჟი ჩასარეცხი ავზით</t>
  </si>
  <si>
    <t>კომპლ</t>
  </si>
  <si>
    <t>პირსაბნის მონტაჟი შემრევი ონკანით</t>
  </si>
  <si>
    <t>სარკის მონტაჟი ტუალეტში</t>
  </si>
  <si>
    <t>სადემონტაჟი სამუშაოები:</t>
  </si>
  <si>
    <t xml:space="preserve">პანელური რადიატორების მონტაჟი 120 სმ </t>
  </si>
  <si>
    <t xml:space="preserve">პანელური რადიატორების მონტაჟი 100 სმ </t>
  </si>
  <si>
    <t xml:space="preserve">პანელური რადიატორების მონტაჟი 80 სმ </t>
  </si>
  <si>
    <t xml:space="preserve">პანელური რადიატორების მონტაჟი 50 სმ </t>
  </si>
  <si>
    <t xml:space="preserve">ქ.თელავი  თ. ბაგრატიონი №1-ში მდებარე "ტერაბანკის" ინტერიერის </t>
  </si>
  <si>
    <t xml:space="preserve">ქ.თელავი  თ. ბაგრატიონი №1-ში მდებარე "ტერაბანკის" ინტერიერის სარემონტო სამუშაოები </t>
  </si>
  <si>
    <r>
      <t xml:space="preserve">ქ.თელავი  თ. ბაგრატიონი №1-ში მდებარე "ტერაბანკის" ინტერიერის  </t>
    </r>
    <r>
      <rPr>
        <b/>
        <sz val="11"/>
        <color rgb="FFFF0000"/>
        <rFont val="Calibri"/>
        <family val="2"/>
        <charset val="204"/>
        <scheme val="minor"/>
      </rPr>
      <t>წყალმომარაგება-კანალიზაცია</t>
    </r>
  </si>
  <si>
    <r>
      <t xml:space="preserve">ქ.თელავი  თ. ბაგრატიონი №1-ში მდებარე "ტერაბანკის" ინტერიერის  </t>
    </r>
    <r>
      <rPr>
        <b/>
        <sz val="11"/>
        <color rgb="FFFF0000"/>
        <rFont val="Calibri"/>
        <family val="2"/>
        <charset val="204"/>
        <scheme val="minor"/>
      </rPr>
      <t>გათბობა-გაგრილება</t>
    </r>
  </si>
  <si>
    <r>
      <t xml:space="preserve">ქ.თელავი  თ. ბაგრატიონი №1-ში მდებარე "ტერაბანკის" ინტერიერის </t>
    </r>
    <r>
      <rPr>
        <b/>
        <sz val="11"/>
        <color rgb="FFFF0000"/>
        <rFont val="Calibri"/>
        <family val="2"/>
        <charset val="204"/>
        <scheme val="minor"/>
      </rPr>
      <t>ელ.სამონტაჟო სამუშაოები</t>
    </r>
  </si>
  <si>
    <r>
      <t xml:space="preserve">ქ.თელავი  თ. ბაგრატიონი №1-ში მდებარე "ტერაბანკის" ინტერიერის </t>
    </r>
    <r>
      <rPr>
        <b/>
        <sz val="11"/>
        <color rgb="FFFF0000"/>
        <rFont val="Calibri"/>
        <family val="2"/>
        <charset val="204"/>
        <scheme val="minor"/>
      </rPr>
      <t>კომპიუტერული ქსელი</t>
    </r>
  </si>
  <si>
    <t>ქ.თელავი  თ. ბაგრატიონი №1-ში მდებარე "ტერაბანკის" ინტერიერის</t>
  </si>
  <si>
    <t>მასალების ტრანსპორტირება</t>
  </si>
  <si>
    <t xml:space="preserve">zednadebi xarjebi  </t>
  </si>
  <si>
    <t>წყლის ტუმბოს მონტაჟი</t>
  </si>
  <si>
    <t>წყლის მარაგის ავზი მონტაჟი ტივტივით  მიერთებით წყალსადენთან</t>
  </si>
  <si>
    <t>გათბობის მილსადენის გაყვანა დ=20 მმ ფასონური ნაწილებით</t>
  </si>
  <si>
    <t>გათბობის მილსადენის გაყვანა დ=25 მმ ფასონური ნაწილებით</t>
  </si>
  <si>
    <t>გათბობის მილსადენის გაყვანა დ=32 მმ ფასონური ნაწილებით</t>
  </si>
  <si>
    <t>პირსახოცსაშრობის მონტაჟი</t>
  </si>
  <si>
    <t>ვენტილები მონტაჟი დ=32 მმ</t>
  </si>
  <si>
    <t>ვენტილები მონტაჟი დ=25 მმ</t>
  </si>
  <si>
    <t>რადიატორების და საშრობის მოწოდების დს უკუსვლის  ვენტილების მონტაჟი</t>
  </si>
  <si>
    <t>კოლექტორების მონტაჟი</t>
  </si>
  <si>
    <t>თაბაშირ-მუყაოს ტიხრების დემონტაჟი</t>
  </si>
  <si>
    <t>მ2</t>
  </si>
  <si>
    <t>არმირებული კედლის დემონტაჟი (20-40 სმ)</t>
  </si>
  <si>
    <t>მ3</t>
  </si>
  <si>
    <t>იატაკის საფარის აყრა</t>
  </si>
  <si>
    <t>კარ-ფანჯრის  და ვიტრაჟების  დემონტაჟი</t>
  </si>
  <si>
    <t>საცავის კარის დემონტაჟი</t>
  </si>
  <si>
    <t>შეკიდული ჭერის კონსტრუქციის დემონტაჟი</t>
  </si>
  <si>
    <t>ტ</t>
  </si>
  <si>
    <t>საამშენებლო ნაგვის ტრანსპორტირება ნაგავსაყრელში</t>
  </si>
  <si>
    <t>კედლები</t>
  </si>
  <si>
    <t>ტიხრების მოწყობა თაბაშირ-მუყაოს ფილებით კარკასის მოწყობით და ბგერა-იზოლაციით</t>
  </si>
  <si>
    <t>კედლების მოპირკეთება თაბაშირ-მუყაოს ფილებით კარკასის მოწყობით</t>
  </si>
  <si>
    <t>კიბეები</t>
  </si>
  <si>
    <t>მონოლთური რკინა-ბეტონის კიბის მონსტრუქციის მოწყობა</t>
  </si>
  <si>
    <t>არმატურა</t>
  </si>
  <si>
    <t>იატაკები</t>
  </si>
  <si>
    <t xml:space="preserve">მონოლთური რკინა-ბეტონის იატაკის ფილის მოწყობა 25 სმ სისქის </t>
  </si>
  <si>
    <t>საფეხურებზე დაცურების საწინაამღდეგო ლარტყის მოწყობა</t>
  </si>
  <si>
    <t>იატაკზე მოჭიმვის მოწყობა ქვიშა-ცემენტის ხსნარით 30 მმ სისქით</t>
  </si>
  <si>
    <t>ჭერები</t>
  </si>
  <si>
    <t>შეკიდული ჭერის მოწყობა თაბაშირ-მუყაოს ფილებით კარკასის მოწყობით</t>
  </si>
  <si>
    <t>შეკიდული ჭერის მოწყობა ნესტგამძლე თაბაშირ-მუყაოს ფილებით კარკასის მოწყობით</t>
  </si>
  <si>
    <t>ორდონიანი შეკიდული ჭერის მოწყობა თაბაშირ-მუყაოს ფილებით კარკასის მოწყობით</t>
  </si>
  <si>
    <t>კარ-ფანჯრის  და ვიტრაჟები</t>
  </si>
  <si>
    <t>საამშენებლო ნაგვის გამოტანა სათავსოდან და ხელით  დატვირთვა ავტოთვითმცლელზე</t>
  </si>
  <si>
    <t>მოსაპირკეთებელი სამუშაოები</t>
  </si>
  <si>
    <t>ჟალუზების მოწყობა ღია ფერის ფაქტურით</t>
  </si>
  <si>
    <t>ფასადის ზედაპირის დამუშავება და შეღებვა საფასადე საღებავით</t>
  </si>
  <si>
    <r>
      <t xml:space="preserve">kabeli (mrgvali)  </t>
    </r>
    <r>
      <rPr>
        <sz val="11"/>
        <color indexed="8"/>
        <rFont val="Arial"/>
        <family val="2"/>
        <charset val="204"/>
      </rPr>
      <t>NYY-J  5X10</t>
    </r>
    <r>
      <rPr>
        <sz val="11"/>
        <color indexed="8"/>
        <rFont val="AcadNusx"/>
      </rPr>
      <t>mm</t>
    </r>
    <r>
      <rPr>
        <vertAlign val="superscript"/>
        <sz val="11"/>
        <color indexed="8"/>
        <rFont val="AcadNusx"/>
      </rPr>
      <t xml:space="preserve">2   </t>
    </r>
  </si>
  <si>
    <r>
      <t xml:space="preserve">kabeli (mrgvali)  </t>
    </r>
    <r>
      <rPr>
        <sz val="11"/>
        <color indexed="8"/>
        <rFont val="Arial"/>
        <family val="2"/>
        <charset val="204"/>
      </rPr>
      <t>NYY-J  5X4</t>
    </r>
    <r>
      <rPr>
        <sz val="11"/>
        <color indexed="8"/>
        <rFont val="AcadNusx"/>
      </rPr>
      <t>mm</t>
    </r>
    <r>
      <rPr>
        <vertAlign val="superscript"/>
        <sz val="11"/>
        <color indexed="8"/>
        <rFont val="AcadNusx"/>
      </rPr>
      <t xml:space="preserve">2    </t>
    </r>
  </si>
  <si>
    <r>
      <t xml:space="preserve">kabeli (mrgvali)  </t>
    </r>
    <r>
      <rPr>
        <sz val="11"/>
        <color indexed="8"/>
        <rFont val="Arial"/>
        <family val="2"/>
        <charset val="204"/>
      </rPr>
      <t>NYM-J  3X2.5</t>
    </r>
    <r>
      <rPr>
        <sz val="11"/>
        <color indexed="8"/>
        <rFont val="AcadNusx"/>
      </rPr>
      <t>mm</t>
    </r>
    <r>
      <rPr>
        <vertAlign val="superscript"/>
        <sz val="11"/>
        <color indexed="8"/>
        <rFont val="AcadNusx"/>
      </rPr>
      <t>2</t>
    </r>
  </si>
  <si>
    <r>
      <t xml:space="preserve">kabeli (mrgvali)  </t>
    </r>
    <r>
      <rPr>
        <sz val="11"/>
        <color indexed="8"/>
        <rFont val="Arial"/>
        <family val="2"/>
        <charset val="204"/>
      </rPr>
      <t>NYM-J  3X1.5</t>
    </r>
    <r>
      <rPr>
        <sz val="11"/>
        <color indexed="8"/>
        <rFont val="AcadNusx"/>
      </rPr>
      <t>mm</t>
    </r>
    <r>
      <rPr>
        <vertAlign val="superscript"/>
        <sz val="11"/>
        <color indexed="8"/>
        <rFont val="AcadNusx"/>
      </rPr>
      <t>2</t>
    </r>
  </si>
  <si>
    <r>
      <t>samontaJo masala</t>
    </r>
    <r>
      <rPr>
        <b/>
        <sz val="11"/>
        <color indexed="8"/>
        <rFont val="AcadNusx"/>
      </rPr>
      <t xml:space="preserve"> </t>
    </r>
  </si>
  <si>
    <r>
      <t xml:space="preserve">sainst. gofr. mili </t>
    </r>
    <r>
      <rPr>
        <sz val="11"/>
        <color indexed="8"/>
        <rFont val="Arial"/>
        <family val="2"/>
        <charset val="204"/>
      </rPr>
      <t>Ø 16</t>
    </r>
    <r>
      <rPr>
        <sz val="11"/>
        <color indexed="8"/>
        <rFont val="AcadNusx"/>
      </rPr>
      <t xml:space="preserve"> mm</t>
    </r>
  </si>
  <si>
    <r>
      <t xml:space="preserve">sainst. gofr. mili </t>
    </r>
    <r>
      <rPr>
        <sz val="11"/>
        <color indexed="8"/>
        <rFont val="Arial"/>
        <family val="2"/>
        <charset val="204"/>
      </rPr>
      <t>Ø 25</t>
    </r>
    <r>
      <rPr>
        <sz val="11"/>
        <color indexed="8"/>
        <rFont val="AcadNusx"/>
      </rPr>
      <t xml:space="preserve"> mm</t>
    </r>
  </si>
  <si>
    <r>
      <t xml:space="preserve">iatakis samontaJo yuTi </t>
    </r>
    <r>
      <rPr>
        <sz val="11"/>
        <color indexed="8"/>
        <rFont val="Arial"/>
        <family val="2"/>
        <charset val="204"/>
      </rPr>
      <t>4</t>
    </r>
    <r>
      <rPr>
        <sz val="11"/>
        <color indexed="8"/>
        <rFont val="AcadNusx"/>
      </rPr>
      <t xml:space="preserve"> modulze</t>
    </r>
  </si>
  <si>
    <r>
      <t xml:space="preserve">iatakis samontaJo yuTi </t>
    </r>
    <r>
      <rPr>
        <sz val="11"/>
        <color indexed="8"/>
        <rFont val="Arial"/>
        <family val="2"/>
        <charset val="204"/>
      </rPr>
      <t>6</t>
    </r>
    <r>
      <rPr>
        <sz val="11"/>
        <color indexed="8"/>
        <rFont val="AcadNusx"/>
      </rPr>
      <t xml:space="preserve"> modulze</t>
    </r>
  </si>
  <si>
    <r>
      <t xml:space="preserve">ganmStoebeli yuTi </t>
    </r>
    <r>
      <rPr>
        <sz val="11"/>
        <color indexed="8"/>
        <rFont val="Arial"/>
        <family val="2"/>
        <charset val="204"/>
      </rPr>
      <t>100X100X50</t>
    </r>
  </si>
  <si>
    <r>
      <t xml:space="preserve">rkinis sak. arxi perforirebuli </t>
    </r>
    <r>
      <rPr>
        <sz val="11"/>
        <color indexed="8"/>
        <rFont val="Arial"/>
        <family val="2"/>
        <charset val="204"/>
      </rPr>
      <t>100X60X1.0</t>
    </r>
    <r>
      <rPr>
        <sz val="11"/>
        <color indexed="8"/>
        <rFont val="AcadNusx"/>
      </rPr>
      <t>m</t>
    </r>
  </si>
  <si>
    <r>
      <t xml:space="preserve">rkinis sak. arxis </t>
    </r>
    <r>
      <rPr>
        <sz val="11"/>
        <color indexed="8"/>
        <rFont val="Arial"/>
        <family val="2"/>
        <charset val="204"/>
      </rPr>
      <t>100X60X1.0</t>
    </r>
    <r>
      <rPr>
        <sz val="11"/>
        <color indexed="8"/>
        <rFont val="AcadNusx"/>
      </rPr>
      <t>mm Werze samagri konstruqcia</t>
    </r>
  </si>
  <si>
    <r>
      <t xml:space="preserve">rkinis sak. arxi perforirebuli </t>
    </r>
    <r>
      <rPr>
        <sz val="11"/>
        <color indexed="8"/>
        <rFont val="Arial"/>
        <family val="2"/>
        <charset val="204"/>
      </rPr>
      <t>200X60X1.0</t>
    </r>
    <r>
      <rPr>
        <sz val="11"/>
        <color indexed="8"/>
        <rFont val="AcadNusx"/>
      </rPr>
      <t>m</t>
    </r>
  </si>
  <si>
    <r>
      <t xml:space="preserve">rkinis sak. arxis </t>
    </r>
    <r>
      <rPr>
        <sz val="11"/>
        <color indexed="8"/>
        <rFont val="Arial"/>
        <family val="2"/>
        <charset val="204"/>
      </rPr>
      <t>200X60X1.0</t>
    </r>
    <r>
      <rPr>
        <sz val="11"/>
        <color indexed="8"/>
        <rFont val="AcadNusx"/>
      </rPr>
      <t>mm Werze samagri konstruqcia</t>
    </r>
  </si>
  <si>
    <r>
      <t>mTavari gamanawilebeli fari</t>
    </r>
    <r>
      <rPr>
        <b/>
        <sz val="11"/>
        <color indexed="8"/>
        <rFont val="Arial"/>
        <family val="2"/>
        <charset val="204"/>
      </rPr>
      <t xml:space="preserve">  MDB</t>
    </r>
  </si>
  <si>
    <r>
      <t xml:space="preserve">karada S/m </t>
    </r>
    <r>
      <rPr>
        <sz val="11"/>
        <color indexed="8"/>
        <rFont val="Arial"/>
        <family val="2"/>
        <charset val="204"/>
      </rPr>
      <t>4X18</t>
    </r>
    <r>
      <rPr>
        <sz val="11"/>
        <color indexed="8"/>
        <rFont val="AcadNusx"/>
      </rPr>
      <t xml:space="preserve"> modulze</t>
    </r>
  </si>
  <si>
    <r>
      <t xml:space="preserve">kontaqtori </t>
    </r>
    <r>
      <rPr>
        <sz val="11"/>
        <color indexed="8"/>
        <rFont val="Arial"/>
        <family val="2"/>
        <charset val="204"/>
      </rPr>
      <t>3P/ 11.0 kW/230VAC</t>
    </r>
  </si>
  <si>
    <r>
      <rPr>
        <sz val="11"/>
        <color indexed="8"/>
        <rFont val="AcadNusx"/>
      </rPr>
      <t>kontaqtori</t>
    </r>
    <r>
      <rPr>
        <sz val="11"/>
        <color indexed="8"/>
        <rFont val="Times New Roman"/>
        <family val="1"/>
        <charset val="204"/>
      </rPr>
      <t xml:space="preserve"> </t>
    </r>
    <r>
      <rPr>
        <sz val="11"/>
        <color indexed="8"/>
        <rFont val="Arial"/>
        <family val="2"/>
        <charset val="204"/>
      </rPr>
      <t>1NO/5kW/AC220 , 1NO+1NC</t>
    </r>
    <r>
      <rPr>
        <sz val="11"/>
        <color indexed="8"/>
        <rFont val="Times New Roman"/>
        <family val="1"/>
        <charset val="204"/>
      </rPr>
      <t xml:space="preserve"> </t>
    </r>
    <r>
      <rPr>
        <sz val="11"/>
        <color indexed="8"/>
        <rFont val="AcadNusx"/>
      </rPr>
      <t>damxmare kontaqtiT</t>
    </r>
  </si>
  <si>
    <r>
      <rPr>
        <sz val="11"/>
        <color indexed="8"/>
        <rFont val="AcadNusx"/>
      </rPr>
      <t>saindikacio naTura</t>
    </r>
    <r>
      <rPr>
        <sz val="11"/>
        <color indexed="8"/>
        <rFont val="Times New Roman"/>
        <family val="1"/>
        <charset val="204"/>
      </rPr>
      <t xml:space="preserve"> </t>
    </r>
    <r>
      <rPr>
        <sz val="11"/>
        <color indexed="8"/>
        <rFont val="Arial"/>
        <family val="2"/>
        <charset val="204"/>
      </rPr>
      <t>220V</t>
    </r>
    <r>
      <rPr>
        <sz val="11"/>
        <color indexed="8"/>
        <rFont val="Times New Roman"/>
        <family val="1"/>
        <charset val="204"/>
      </rPr>
      <t xml:space="preserve"> (</t>
    </r>
    <r>
      <rPr>
        <sz val="11"/>
        <color indexed="8"/>
        <rFont val="AcadNusx"/>
      </rPr>
      <t>mwvane</t>
    </r>
    <r>
      <rPr>
        <sz val="11"/>
        <color indexed="8"/>
        <rFont val="Times New Roman"/>
        <family val="1"/>
        <charset val="204"/>
      </rPr>
      <t>)</t>
    </r>
  </si>
  <si>
    <r>
      <t xml:space="preserve">avtomaturi amomrTveli </t>
    </r>
    <r>
      <rPr>
        <sz val="11"/>
        <color indexed="8"/>
        <rFont val="Arial"/>
        <family val="2"/>
        <charset val="204"/>
      </rPr>
      <t>10</t>
    </r>
    <r>
      <rPr>
        <sz val="11"/>
        <color indexed="8"/>
        <rFont val="AcadNusx"/>
      </rPr>
      <t xml:space="preserve">a </t>
    </r>
    <r>
      <rPr>
        <sz val="11"/>
        <color indexed="8"/>
        <rFont val="Arial"/>
        <family val="2"/>
        <charset val="204"/>
      </rPr>
      <t>1</t>
    </r>
    <r>
      <rPr>
        <sz val="11"/>
        <color indexed="8"/>
        <rFont val="AcadNusx"/>
      </rPr>
      <t xml:space="preserve"> polusa</t>
    </r>
  </si>
  <si>
    <r>
      <t xml:space="preserve">avtomaturi amomrTveli </t>
    </r>
    <r>
      <rPr>
        <sz val="11"/>
        <color indexed="8"/>
        <rFont val="Arial"/>
        <family val="2"/>
        <charset val="204"/>
      </rPr>
      <t>16</t>
    </r>
    <r>
      <rPr>
        <sz val="11"/>
        <color indexed="8"/>
        <rFont val="AcadNusx"/>
      </rPr>
      <t xml:space="preserve">a </t>
    </r>
    <r>
      <rPr>
        <sz val="11"/>
        <color indexed="8"/>
        <rFont val="Arial"/>
        <family val="2"/>
        <charset val="204"/>
      </rPr>
      <t>1</t>
    </r>
    <r>
      <rPr>
        <sz val="11"/>
        <color indexed="8"/>
        <rFont val="AcadNusx"/>
      </rPr>
      <t xml:space="preserve"> polusa</t>
    </r>
  </si>
  <si>
    <r>
      <t xml:space="preserve">avtomaturi amomrTveli </t>
    </r>
    <r>
      <rPr>
        <sz val="11"/>
        <color indexed="8"/>
        <rFont val="Arial"/>
        <family val="2"/>
        <charset val="204"/>
      </rPr>
      <t>25</t>
    </r>
    <r>
      <rPr>
        <sz val="11"/>
        <color indexed="8"/>
        <rFont val="AcadNusx"/>
      </rPr>
      <t xml:space="preserve">a </t>
    </r>
    <r>
      <rPr>
        <sz val="11"/>
        <color indexed="8"/>
        <rFont val="Arial"/>
        <family val="2"/>
        <charset val="204"/>
      </rPr>
      <t>1</t>
    </r>
    <r>
      <rPr>
        <sz val="11"/>
        <color indexed="8"/>
        <rFont val="AcadNusx"/>
      </rPr>
      <t xml:space="preserve"> polusa</t>
    </r>
  </si>
  <si>
    <r>
      <t xml:space="preserve">avtomaturi amomrTveli </t>
    </r>
    <r>
      <rPr>
        <sz val="11"/>
        <color indexed="8"/>
        <rFont val="Arial"/>
        <family val="2"/>
        <charset val="204"/>
      </rPr>
      <t>25</t>
    </r>
    <r>
      <rPr>
        <sz val="11"/>
        <color indexed="8"/>
        <rFont val="AcadNusx"/>
      </rPr>
      <t xml:space="preserve">a </t>
    </r>
    <r>
      <rPr>
        <sz val="11"/>
        <color indexed="8"/>
        <rFont val="Arial"/>
        <family val="2"/>
        <charset val="204"/>
      </rPr>
      <t>3</t>
    </r>
    <r>
      <rPr>
        <sz val="11"/>
        <color indexed="8"/>
        <rFont val="AcadNusx"/>
      </rPr>
      <t xml:space="preserve"> polusa</t>
    </r>
  </si>
  <si>
    <r>
      <t xml:space="preserve">avtomaturi amomrTveli </t>
    </r>
    <r>
      <rPr>
        <sz val="11"/>
        <color indexed="8"/>
        <rFont val="Arial"/>
        <family val="2"/>
        <charset val="204"/>
      </rPr>
      <t>32</t>
    </r>
    <r>
      <rPr>
        <sz val="11"/>
        <color indexed="8"/>
        <rFont val="AcadNusx"/>
      </rPr>
      <t xml:space="preserve">a </t>
    </r>
    <r>
      <rPr>
        <sz val="11"/>
        <color indexed="8"/>
        <rFont val="Arial"/>
        <family val="2"/>
        <charset val="204"/>
      </rPr>
      <t>3</t>
    </r>
    <r>
      <rPr>
        <sz val="11"/>
        <color indexed="8"/>
        <rFont val="AcadNusx"/>
      </rPr>
      <t xml:space="preserve"> polusa</t>
    </r>
  </si>
  <si>
    <r>
      <t xml:space="preserve">avtomaturi amomrTveli </t>
    </r>
    <r>
      <rPr>
        <sz val="11"/>
        <color indexed="8"/>
        <rFont val="Arial"/>
        <family val="2"/>
        <charset val="204"/>
      </rPr>
      <t>50</t>
    </r>
    <r>
      <rPr>
        <sz val="11"/>
        <color indexed="8"/>
        <rFont val="AcadNusx"/>
      </rPr>
      <t xml:space="preserve">a </t>
    </r>
    <r>
      <rPr>
        <sz val="11"/>
        <color indexed="8"/>
        <rFont val="Arial"/>
        <family val="2"/>
        <charset val="204"/>
      </rPr>
      <t>3</t>
    </r>
    <r>
      <rPr>
        <sz val="11"/>
        <color indexed="8"/>
        <rFont val="AcadNusx"/>
      </rPr>
      <t xml:space="preserve"> polusa</t>
    </r>
  </si>
  <si>
    <r>
      <t xml:space="preserve">avtomaturi amomrTveli </t>
    </r>
    <r>
      <rPr>
        <sz val="11"/>
        <color indexed="8"/>
        <rFont val="Arial"/>
        <family val="2"/>
        <charset val="204"/>
      </rPr>
      <t>80</t>
    </r>
    <r>
      <rPr>
        <sz val="11"/>
        <color indexed="8"/>
        <rFont val="AcadNusx"/>
      </rPr>
      <t xml:space="preserve">a </t>
    </r>
    <r>
      <rPr>
        <sz val="11"/>
        <color indexed="8"/>
        <rFont val="Arial"/>
        <family val="2"/>
        <charset val="204"/>
      </rPr>
      <t>3</t>
    </r>
    <r>
      <rPr>
        <sz val="11"/>
        <color indexed="8"/>
        <rFont val="AcadNusx"/>
      </rPr>
      <t xml:space="preserve"> polusa</t>
    </r>
  </si>
  <si>
    <r>
      <t>furnitura</t>
    </r>
    <r>
      <rPr>
        <b/>
        <sz val="11"/>
        <color indexed="8"/>
        <rFont val="AcadNusx"/>
      </rPr>
      <t xml:space="preserve"> </t>
    </r>
  </si>
  <si>
    <r>
      <t xml:space="preserve">teqnikuri rozeti xuTpolusa </t>
    </r>
    <r>
      <rPr>
        <sz val="11"/>
        <color indexed="8"/>
        <rFont val="Arial"/>
        <family val="2"/>
        <charset val="204"/>
      </rPr>
      <t>32</t>
    </r>
    <r>
      <rPr>
        <sz val="11"/>
        <color indexed="8"/>
        <rFont val="AcadNusx"/>
      </rPr>
      <t xml:space="preserve">a </t>
    </r>
  </si>
  <si>
    <r>
      <t>kompiuteruli qselis kabeli</t>
    </r>
    <r>
      <rPr>
        <sz val="12"/>
        <color indexed="8"/>
        <rFont val="Arial"/>
        <family val="2"/>
        <charset val="204"/>
      </rPr>
      <t xml:space="preserve"> FTP Cat 5e</t>
    </r>
  </si>
  <si>
    <r>
      <t>qselis komutatori</t>
    </r>
    <r>
      <rPr>
        <sz val="12"/>
        <color indexed="8"/>
        <rFont val="Arial"/>
        <family val="2"/>
        <charset val="204"/>
      </rPr>
      <t xml:space="preserve">  24  </t>
    </r>
    <r>
      <rPr>
        <sz val="12"/>
        <color indexed="8"/>
        <rFont val="AcadNusx"/>
      </rPr>
      <t xml:space="preserve">portiani </t>
    </r>
  </si>
  <si>
    <r>
      <t xml:space="preserve">paCpaneli </t>
    </r>
    <r>
      <rPr>
        <sz val="12"/>
        <color indexed="8"/>
        <rFont val="Arial"/>
        <family val="2"/>
        <charset val="204"/>
      </rPr>
      <t>24</t>
    </r>
    <r>
      <rPr>
        <sz val="12"/>
        <color indexed="8"/>
        <rFont val="AcadNusx"/>
      </rPr>
      <t xml:space="preserve"> portiani </t>
    </r>
    <r>
      <rPr>
        <sz val="12"/>
        <color indexed="8"/>
        <rFont val="Arial"/>
        <family val="2"/>
        <charset val="204"/>
      </rPr>
      <t xml:space="preserve">Cat 5e </t>
    </r>
  </si>
  <si>
    <r>
      <t xml:space="preserve">kompiuteris rozeti </t>
    </r>
    <r>
      <rPr>
        <sz val="12"/>
        <color indexed="8"/>
        <rFont val="Arial"/>
        <family val="2"/>
        <charset val="204"/>
      </rPr>
      <t>RJ45</t>
    </r>
    <r>
      <rPr>
        <sz val="12"/>
        <color indexed="8"/>
        <rFont val="AcadNusx"/>
      </rPr>
      <t xml:space="preserve"> (me-5 kategoria)</t>
    </r>
  </si>
  <si>
    <t>იატაკის ფილის დემონტაჟი</t>
  </si>
  <si>
    <t>არსებული კიბის დემონტაჟი</t>
  </si>
  <si>
    <t>კედლების კონტურზე ეგ.წოდებული კბილის დემონტაჟი</t>
  </si>
  <si>
    <t>კედლის ამოშენება 20 სმ სისქის  საამშენებლო ბლოკით</t>
  </si>
  <si>
    <t>კედლების მოპირკეთება თაბაშირ-მუყაოს მწვანე ფილებით კარკასის მოწყობით</t>
  </si>
  <si>
    <t>კიბის ალუმინის მოაჯირის მოწყობა (ხარხნული მოაჯირი)</t>
  </si>
  <si>
    <t>კიბის საფეხურების მოპირკეთება მაღალი ხარისხის კერამოგრანიტის ფილებით (ფილებს აწვდის დამკვეთი)</t>
  </si>
  <si>
    <t>F1 იატაკის მოპირკეთება მაღალი ხარისხის კერამოგრანიტის ფილებით 60X120 (აწვდის დამკვეთი)</t>
  </si>
  <si>
    <t>F8 პლინტუსების მოწყობა მაღალი ხარისხის კერამოგრანიტის ფილებით (კიბის უჯრედში ფილას აწვდის დამკვეთი)</t>
  </si>
  <si>
    <t>F7 იატაკის მოპირკეთება მაღალი ხარისხის ლამინირებული ფილებით (ლამ. იატაკს აწვდის დამკვეთი)</t>
  </si>
  <si>
    <t>ქარხნული მ.დ.ფ.-ის ვინილის პლინტუსების მოწყობა         პლ. კოდი; cubu 80</t>
  </si>
  <si>
    <t>F5 იატაკის მოპირკეთება მაღალი ხარისხის კერამოგრანიტის ფილებით 15X120 (აწვდის დამკვეთი)</t>
  </si>
  <si>
    <t>F6 იატაკის მოპირკეთება მაღალი ხარისხის კერამოგრანიტის ფილებით 60X60 (აწვდის დამკვეთი)</t>
  </si>
  <si>
    <t>ჭერის დამუშავება და შეღებვა მაღალი ხარისხის საღებავით საღებავის კოდი Caparol. Capasilan Ral9010</t>
  </si>
  <si>
    <t>W1.W2.W3. მეტალო პლასმასის ფანჯრების მოწყობა      (ფერი თეთრი)</t>
  </si>
  <si>
    <t>K2 რკინის კარის  მოწყობა დამონტაჟება თავისი ჭოკრიტით და  ორის საკეტით (elbor და "პალიცეისკი")</t>
  </si>
  <si>
    <t>K1 ალუმინ კარის მოწტობა თავისის ფურნიტურით (დიზაინი შეთახმდეს დამკვეთან)</t>
  </si>
  <si>
    <t xml:space="preserve"> K3 მ.დ.ფ.-ის კარის მოწყობა ფერი თეთრი თავისი ფურნიტურით (დიზაინი შეთახმდეს დამკვეთან)</t>
  </si>
  <si>
    <t xml:space="preserve"> K4  მ.დ.ფ.-ის იაფ-ფასიანი კარი ჩინური თავისი ფურნიტურით (ფერი თეთრი)</t>
  </si>
  <si>
    <t>კედლების და ტიხრების დამუშავება და შეღებვა მაღალი ხარისხის საღებავით W1 Caparol Samtex 20 E.L.F</t>
  </si>
  <si>
    <t>დეკორატიული აგურის კედლის მოწყობა (დიზაინის აგური შეთახმდეს დამკვეთან)  W6</t>
  </si>
  <si>
    <t>დეკორატრიული კედლის ბათქაშის მოწყობა caparol ის ხსნარებით W9</t>
  </si>
  <si>
    <t>შპალიერის გაკვრა დირექტორის კაბინეტში და შეხვედრების ოთახში W10-W11 (სპალიერს აწვდის დამკვეთი)</t>
  </si>
  <si>
    <t>დეკორატიული მწვანე კედლის მოწყობა (მწვადე კედლის მოსაპირკეთრებელ მასალას აწვდის დამკვეთი)  W15</t>
  </si>
  <si>
    <t>დეკორატიული მწვადე ბალახის გულის საღებავი Ral7021</t>
  </si>
  <si>
    <t>სალაროს ჯავშნიანი მინის მოწყობა W25</t>
  </si>
  <si>
    <t>ხონჩის მოწყობა (ხონჩას აწვდის დამკვეთი)</t>
  </si>
  <si>
    <t>მინის ტიხარი-ვიტრაჟის მოწყობა პროფილი ალდოქსი შავი მატოვი ნარწთობი შუშა 0.8მმ W17</t>
  </si>
  <si>
    <t>ნახევრად გამჭირვალე მატოვი ნაწთობი მინის მოწყობა დამონტაჟება ხორციელდება სპაიდერებით</t>
  </si>
  <si>
    <t>სალაროში პოდიუმის მოწყობა</t>
  </si>
  <si>
    <t>ვიტრაჟის მოწყობა შეხვედრების ოთახში სპაიდერებით ნარწთობის შუშით და კარით ნიკელის სახელურით და გამღები მექანიზმით kale ფირმით სახელური ნიკელის მრგვალი W32</t>
  </si>
  <si>
    <t>კერამიკული ფილებით მოპირკეთება სამზარეულოში და საპირპარეშოში 15X30 W30 (ფილას აწვდის დამკვეთი)</t>
  </si>
  <si>
    <t>დარბაზში და სალაროში ჟავშნიანი შუშაზე ჟალუზის მოწყობა (ღიახის ფერი) W31</t>
  </si>
  <si>
    <t>გრძ.მ</t>
  </si>
  <si>
    <t>ჭერის ლუქები 50X50</t>
  </si>
  <si>
    <t>არსებული ქვაბის მონტაჟი</t>
  </si>
  <si>
    <t>გათბობა</t>
  </si>
  <si>
    <t xml:space="preserve">მილგაყვანილობა მასალები </t>
  </si>
  <si>
    <r>
      <t xml:space="preserve">sakomunikacio karada </t>
    </r>
    <r>
      <rPr>
        <sz val="12"/>
        <color indexed="8"/>
        <rFont val="Arial"/>
        <family val="2"/>
        <charset val="204"/>
      </rPr>
      <t>RACK 9U</t>
    </r>
    <r>
      <rPr>
        <sz val="12"/>
        <color indexed="8"/>
        <rFont val="AcadNusx"/>
      </rPr>
      <t xml:space="preserve"> </t>
    </r>
  </si>
  <si>
    <r>
      <rPr>
        <sz val="11"/>
        <color indexed="8"/>
        <rFont val="Arial"/>
        <family val="2"/>
        <charset val="204"/>
      </rPr>
      <t xml:space="preserve"> L 1 </t>
    </r>
    <r>
      <rPr>
        <sz val="11"/>
        <color indexed="8"/>
        <rFont val="AcadNusx"/>
      </rPr>
      <t xml:space="preserve">wertilovani sanaTi (oTaxi) </t>
    </r>
    <r>
      <rPr>
        <sz val="10"/>
        <color indexed="8"/>
        <rFont val="AcadNusx"/>
      </rPr>
      <t>(აწვდის დამკვეთი)</t>
    </r>
  </si>
  <si>
    <r>
      <rPr>
        <sz val="11"/>
        <color indexed="8"/>
        <rFont val="Arial"/>
        <family val="2"/>
        <charset val="204"/>
      </rPr>
      <t xml:space="preserve"> L 2 </t>
    </r>
    <r>
      <rPr>
        <sz val="11"/>
        <color indexed="8"/>
        <rFont val="AcadNusx"/>
      </rPr>
      <t xml:space="preserve">wertilovani sanaTi (sankvanZi) </t>
    </r>
    <r>
      <rPr>
        <sz val="10"/>
        <color indexed="8"/>
        <rFont val="AcadNusx"/>
      </rPr>
      <t>(აწვდის დამკვეთი)</t>
    </r>
  </si>
  <si>
    <r>
      <rPr>
        <sz val="11"/>
        <color indexed="8"/>
        <rFont val="Arial"/>
        <family val="2"/>
        <charset val="204"/>
      </rPr>
      <t xml:space="preserve"> L 3</t>
    </r>
    <r>
      <rPr>
        <sz val="11"/>
        <color indexed="8"/>
        <rFont val="AcadNusx"/>
      </rPr>
      <t xml:space="preserve"> kedlis sanaTi (mosacdeli, Sexvedrebis oTaxi) </t>
    </r>
    <r>
      <rPr>
        <sz val="10"/>
        <color indexed="8"/>
        <rFont val="AcadNusx"/>
      </rPr>
      <t>(აწვდის დამკვეთი)</t>
    </r>
  </si>
  <si>
    <r>
      <rPr>
        <sz val="11"/>
        <color indexed="8"/>
        <rFont val="Arial"/>
        <family val="2"/>
        <charset val="204"/>
      </rPr>
      <t xml:space="preserve"> L 4</t>
    </r>
    <r>
      <rPr>
        <sz val="11"/>
        <color indexed="8"/>
        <rFont val="AcadNusx"/>
      </rPr>
      <t xml:space="preserve"> mimarTuli sanaTi (mosacdeli)</t>
    </r>
    <r>
      <rPr>
        <sz val="10"/>
        <color indexed="8"/>
        <rFont val="AcadNusx"/>
      </rPr>
      <t xml:space="preserve"> (აწვდის დამკვეთი)</t>
    </r>
  </si>
  <si>
    <r>
      <rPr>
        <sz val="11"/>
        <color indexed="8"/>
        <rFont val="Arial"/>
        <family val="2"/>
        <charset val="204"/>
      </rPr>
      <t xml:space="preserve"> L 5 </t>
    </r>
    <r>
      <rPr>
        <sz val="11"/>
        <color indexed="8"/>
        <rFont val="AcadNusx"/>
      </rPr>
      <t xml:space="preserve">Camosakidi sanaTi (mosacdeli) </t>
    </r>
    <r>
      <rPr>
        <sz val="10"/>
        <color indexed="8"/>
        <rFont val="AcadNusx"/>
      </rPr>
      <t>(აწვდის დამკვეთი)</t>
    </r>
  </si>
  <si>
    <r>
      <rPr>
        <sz val="11"/>
        <color indexed="8"/>
        <rFont val="Arial"/>
        <family val="2"/>
        <charset val="204"/>
      </rPr>
      <t xml:space="preserve"> L 6 </t>
    </r>
    <r>
      <rPr>
        <sz val="11"/>
        <color indexed="8"/>
        <rFont val="AcadNusx"/>
      </rPr>
      <t xml:space="preserve">Camosakidi sanaTi (molare operatori) </t>
    </r>
    <r>
      <rPr>
        <sz val="10"/>
        <color indexed="8"/>
        <rFont val="AcadNusx"/>
      </rPr>
      <t>(აწვდის დამკვეთი)</t>
    </r>
  </si>
  <si>
    <r>
      <rPr>
        <sz val="11"/>
        <color indexed="8"/>
        <rFont val="Arial"/>
        <family val="2"/>
        <charset val="204"/>
      </rPr>
      <t xml:space="preserve"> L 7 </t>
    </r>
    <r>
      <rPr>
        <sz val="11"/>
        <color indexed="8"/>
        <rFont val="AcadNusx"/>
      </rPr>
      <t xml:space="preserve">Camosakidi sanaTi (sakonsultacio areali) </t>
    </r>
    <r>
      <rPr>
        <sz val="10"/>
        <color indexed="8"/>
        <rFont val="AcadNusx"/>
      </rPr>
      <t>(აწვდის დამკვეთი)</t>
    </r>
  </si>
  <si>
    <r>
      <rPr>
        <sz val="11"/>
        <color indexed="8"/>
        <rFont val="Arial"/>
        <family val="2"/>
        <charset val="204"/>
      </rPr>
      <t xml:space="preserve"> L 8 </t>
    </r>
    <r>
      <rPr>
        <sz val="11"/>
        <color indexed="8"/>
        <rFont val="AcadNusx"/>
      </rPr>
      <t xml:space="preserve">Camosakidi sanaTi (direqtoris oTaxi) </t>
    </r>
    <r>
      <rPr>
        <sz val="10"/>
        <color indexed="8"/>
        <rFont val="AcadNusx"/>
      </rPr>
      <t>(აწვდის დამკვეთი)</t>
    </r>
  </si>
  <si>
    <r>
      <rPr>
        <sz val="11"/>
        <color indexed="8"/>
        <rFont val="Arial"/>
        <family val="2"/>
        <charset val="204"/>
      </rPr>
      <t xml:space="preserve"> L 9 </t>
    </r>
    <r>
      <rPr>
        <sz val="11"/>
        <color indexed="8"/>
        <rFont val="AcadNusx"/>
      </rPr>
      <t xml:space="preserve">Camosakidi sanaTi (Sexvedrebis oTaxi) </t>
    </r>
    <r>
      <rPr>
        <sz val="10"/>
        <color indexed="8"/>
        <rFont val="AcadNusx"/>
      </rPr>
      <t>(აწვდის დამკვეთი)</t>
    </r>
  </si>
  <si>
    <r>
      <rPr>
        <sz val="11"/>
        <color indexed="8"/>
        <rFont val="Arial"/>
        <family val="2"/>
        <charset val="204"/>
      </rPr>
      <t xml:space="preserve"> L 10 </t>
    </r>
    <r>
      <rPr>
        <sz val="11"/>
        <color indexed="8"/>
        <rFont val="AcadNusx"/>
      </rPr>
      <t xml:space="preserve">dioduri lenta sigrZiT </t>
    </r>
    <r>
      <rPr>
        <sz val="11"/>
        <color indexed="8"/>
        <rFont val="Arial"/>
        <family val="2"/>
        <charset val="204"/>
      </rPr>
      <t>2.5</t>
    </r>
    <r>
      <rPr>
        <sz val="11"/>
        <color indexed="8"/>
        <rFont val="AcadNusx"/>
      </rPr>
      <t xml:space="preserve"> m. (kvebis blokiT) (mosacdeli, Sexvedrebis oTaxi) </t>
    </r>
    <r>
      <rPr>
        <sz val="10"/>
        <color indexed="8"/>
        <rFont val="AcadNusx"/>
      </rPr>
      <t>(აწვდის დამკვეთი)</t>
    </r>
  </si>
  <si>
    <r>
      <rPr>
        <sz val="11"/>
        <color indexed="8"/>
        <rFont val="Arial"/>
        <family val="2"/>
        <charset val="204"/>
      </rPr>
      <t xml:space="preserve"> L 10 </t>
    </r>
    <r>
      <rPr>
        <sz val="11"/>
        <color indexed="8"/>
        <rFont val="AcadNusx"/>
      </rPr>
      <t xml:space="preserve">dioduri lenta sigrZiT </t>
    </r>
    <r>
      <rPr>
        <sz val="11"/>
        <color indexed="8"/>
        <rFont val="Arial"/>
        <family val="2"/>
        <charset val="204"/>
      </rPr>
      <t>11.0</t>
    </r>
    <r>
      <rPr>
        <sz val="11"/>
        <color indexed="8"/>
        <rFont val="AcadNusx"/>
      </rPr>
      <t xml:space="preserve"> m. (kvebis blokiT) (mosacdeli, Sexvedrebis oTaxi) </t>
    </r>
    <r>
      <rPr>
        <sz val="10"/>
        <color indexed="8"/>
        <rFont val="AcadNusx"/>
      </rPr>
      <t>(აწვდის დამკვეთი)</t>
    </r>
  </si>
  <si>
    <t>გაგრილება</t>
  </si>
  <si>
    <t>არსებული ბაკის გადაკეთება დამონატაჟება</t>
  </si>
  <si>
    <t>მეორე სართულზე ძირი კედლის დემონტაჟი (დამკვეთან შეთანხმებით)</t>
  </si>
  <si>
    <r>
      <t>HDM</t>
    </r>
    <r>
      <rPr>
        <sz val="11"/>
        <color theme="1"/>
        <rFont val="AcadNusx"/>
      </rPr>
      <t xml:space="preserve"> kabeli damontaJeba sigrZe dazustdes adgilze(amwvdis damkveTi)</t>
    </r>
    <r>
      <rPr>
        <sz val="11"/>
        <color theme="1"/>
        <rFont val="Arial"/>
        <family val="2"/>
      </rPr>
      <t xml:space="preserve"> </t>
    </r>
  </si>
  <si>
    <t>კედლებზე თაბაშირ მუყაოს ფილის დემონტაჟი</t>
  </si>
  <si>
    <t>მეორე სართულზე ძირი კედლის მოხსნის შედეგად 2 ცალის ტ 32სმ სებრივი კოჭის დამონტაჟება</t>
  </si>
  <si>
    <t>F2-F3 რბილი იატაკის მოწყობა (რბ. იატაკს აწვდის დამკვეთი)</t>
  </si>
  <si>
    <t xml:space="preserve">F4 შესასვლელში ფეხის საწმენდი ნოხის მონტაჟი </t>
  </si>
  <si>
    <r>
      <t>ფანკოილის გარე ბლოკის მონტაჟი 36 000 BTU სრული კომპლექტაციით</t>
    </r>
    <r>
      <rPr>
        <sz val="11"/>
        <color rgb="FFFF0000"/>
        <rFont val="Arial"/>
        <family val="2"/>
      </rPr>
      <t xml:space="preserve"> (midea)</t>
    </r>
  </si>
  <si>
    <r>
      <t xml:space="preserve">ჭერის კასეტური ფანკოილის მონტაჟი 9 000 BTU სრული კომპლექტაციით </t>
    </r>
    <r>
      <rPr>
        <sz val="11"/>
        <color rgb="FFFF0000"/>
        <rFont val="Arial"/>
        <family val="2"/>
      </rPr>
      <t xml:space="preserve"> (midea)</t>
    </r>
  </si>
  <si>
    <r>
      <t xml:space="preserve">ჭერის კასეტური ფანკოილის მონტაჟი 12 000 BTU სრული კომპლექტაციით </t>
    </r>
    <r>
      <rPr>
        <sz val="11"/>
        <color rgb="FFFF0000"/>
        <rFont val="Arial"/>
        <family val="2"/>
      </rPr>
      <t xml:space="preserve"> (midea)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</si>
</sst>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-* #,##0.00\ _р_._-;\-* #,##0.00\ _р_._-;_-* &quot;-&quot;??\ _р_._-;_-@_-"/>
  </numFmts>
  <fonts count="5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color theme="1"/>
      <name val="AcadNusx"/>
    </font>
    <font>
      <sz val="11"/>
      <color theme="1"/>
      <name val="AcadMtavr"/>
    </font>
    <font>
      <sz val="10"/>
      <color theme="1"/>
      <name val="AcadMtavr"/>
    </font>
    <font>
      <sz val="10"/>
      <color theme="1"/>
      <name val="AcadNusx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rgb="FFFF0000"/>
      <name val="Arial"/>
      <family val="2"/>
      <charset val="204"/>
    </font>
    <font>
      <sz val="12"/>
      <color rgb="FF00B050"/>
      <name val="Arial"/>
      <family val="2"/>
      <charset val="204"/>
    </font>
    <font>
      <sz val="12"/>
      <color rgb="FF00B0F0"/>
      <name val="Arial"/>
      <family val="2"/>
      <charset val="204"/>
    </font>
    <font>
      <sz val="12"/>
      <color rgb="FF00B0F0"/>
      <name val="AcadNusx"/>
    </font>
    <font>
      <b/>
      <sz val="12"/>
      <name val="Arial"/>
      <family val="2"/>
      <charset val="204"/>
    </font>
    <font>
      <b/>
      <sz val="11"/>
      <color theme="1"/>
      <name val="AcadMtavr"/>
    </font>
    <font>
      <sz val="10"/>
      <color theme="1"/>
      <name val="Arial"/>
      <family val="2"/>
      <charset val="204"/>
    </font>
    <font>
      <sz val="10"/>
      <color rgb="FFFF0000"/>
      <name val="Arial Cyr"/>
      <family val="2"/>
      <charset val="204"/>
    </font>
    <font>
      <sz val="11"/>
      <color rgb="FFFF0000"/>
      <name val="Arial Cyr"/>
      <family val="2"/>
      <charset val="204"/>
    </font>
    <font>
      <sz val="11"/>
      <color rgb="FFFF0000"/>
      <name val="Arial"/>
      <family val="2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2"/>
      <name val="Calibri"/>
      <family val="2"/>
      <charset val="204"/>
      <scheme val="minor"/>
    </font>
    <font>
      <b/>
      <sz val="12"/>
      <name val="LitNusx"/>
    </font>
    <font>
      <sz val="12"/>
      <name val="AcadNusx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AcadNusx"/>
    </font>
    <font>
      <b/>
      <sz val="12"/>
      <name val="Arial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2"/>
      <color theme="1"/>
      <name val="AcadNusx"/>
    </font>
    <font>
      <sz val="12"/>
      <color theme="1"/>
      <name val="AcadMtavr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Arial Cyr"/>
      <family val="2"/>
      <charset val="204"/>
    </font>
    <font>
      <sz val="11"/>
      <color indexed="8"/>
      <name val="Arial"/>
      <family val="2"/>
      <charset val="204"/>
    </font>
    <font>
      <sz val="11"/>
      <color indexed="8"/>
      <name val="AcadNusx"/>
    </font>
    <font>
      <vertAlign val="superscript"/>
      <sz val="11"/>
      <color indexed="8"/>
      <name val="AcadNusx"/>
    </font>
    <font>
      <sz val="11"/>
      <color theme="1"/>
      <name val="Arial"/>
      <family val="2"/>
    </font>
    <font>
      <b/>
      <sz val="11"/>
      <color indexed="8"/>
      <name val="AcadNusx"/>
    </font>
    <font>
      <b/>
      <sz val="11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2"/>
      <color indexed="8"/>
      <name val="Arial"/>
      <family val="2"/>
      <charset val="204"/>
    </font>
    <font>
      <sz val="12"/>
      <color indexed="8"/>
      <name val="AcadNusx"/>
    </font>
    <font>
      <b/>
      <sz val="11"/>
      <color theme="1"/>
      <name val="Arial"/>
      <family val="2"/>
    </font>
    <font>
      <sz val="10"/>
      <color indexed="8"/>
      <name val="AcadNusx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74">
    <xf numFmtId="0" fontId="0" fillId="0" borderId="0" xfId="0"/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2" borderId="1" xfId="5" applyFont="1" applyFill="1" applyBorder="1" applyAlignment="1">
      <alignment horizontal="center" vertical="center"/>
    </xf>
    <xf numFmtId="0" fontId="1" fillId="2" borderId="0" xfId="5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/>
    <xf numFmtId="0" fontId="11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/>
    <xf numFmtId="0" fontId="15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11" applyNumberFormat="1" applyFont="1" applyBorder="1" applyAlignment="1">
      <alignment horizontal="left" vertical="center"/>
    </xf>
    <xf numFmtId="0" fontId="13" fillId="0" borderId="0" xfId="11" applyNumberFormat="1" applyFont="1" applyBorder="1"/>
    <xf numFmtId="0" fontId="14" fillId="0" borderId="0" xfId="11" applyNumberFormat="1" applyFont="1" applyBorder="1"/>
    <xf numFmtId="0" fontId="12" fillId="0" borderId="0" xfId="0" applyFont="1"/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9" fillId="0" borderId="1" xfId="12" applyNumberFormat="1" applyFont="1" applyFill="1" applyBorder="1" applyAlignment="1">
      <alignment horizontal="center" vertical="center"/>
    </xf>
    <xf numFmtId="1" fontId="19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24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horizontal="right" vertical="center"/>
    </xf>
    <xf numFmtId="0" fontId="25" fillId="0" borderId="0" xfId="0" applyFont="1" applyFill="1" applyBorder="1" applyAlignment="1">
      <alignment vertical="center"/>
    </xf>
    <xf numFmtId="0" fontId="24" fillId="0" borderId="0" xfId="0" applyFont="1" applyFill="1" applyAlignment="1">
      <alignment horizontal="right" vertical="center"/>
    </xf>
    <xf numFmtId="0" fontId="24" fillId="0" borderId="2" xfId="0" applyFont="1" applyFill="1" applyBorder="1" applyAlignment="1">
      <alignment vertical="center"/>
    </xf>
    <xf numFmtId="0" fontId="24" fillId="0" borderId="2" xfId="0" applyFont="1" applyFill="1" applyBorder="1" applyAlignment="1">
      <alignment horizontal="center" vertical="center"/>
    </xf>
    <xf numFmtId="0" fontId="28" fillId="0" borderId="5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vertical="center"/>
    </xf>
    <xf numFmtId="0" fontId="29" fillId="0" borderId="5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28" fillId="0" borderId="0" xfId="0" applyFont="1" applyFill="1" applyBorder="1" applyAlignment="1">
      <alignment horizontal="center" vertical="center" wrapText="1"/>
    </xf>
    <xf numFmtId="0" fontId="28" fillId="0" borderId="8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  <xf numFmtId="0" fontId="29" fillId="0" borderId="9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4" fontId="30" fillId="0" borderId="1" xfId="0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31" fillId="0" borderId="1" xfId="0" applyFont="1" applyFill="1" applyBorder="1" applyAlignment="1">
      <alignment vertical="center"/>
    </xf>
    <xf numFmtId="0" fontId="31" fillId="0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/>
    </xf>
    <xf numFmtId="4" fontId="17" fillId="0" borderId="1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vertical="center"/>
    </xf>
    <xf numFmtId="9" fontId="32" fillId="0" borderId="1" xfId="0" applyNumberFormat="1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6" fillId="0" borderId="1" xfId="0" applyFont="1" applyBorder="1"/>
    <xf numFmtId="4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4" fontId="33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vertical="center"/>
    </xf>
    <xf numFmtId="0" fontId="34" fillId="0" borderId="0" xfId="0" applyFont="1" applyFill="1" applyAlignment="1">
      <alignment horizontal="center" vertical="center"/>
    </xf>
    <xf numFmtId="0" fontId="34" fillId="0" borderId="0" xfId="0" applyFont="1" applyFill="1" applyAlignment="1">
      <alignment vertical="center" wrapText="1"/>
    </xf>
    <xf numFmtId="0" fontId="34" fillId="0" borderId="0" xfId="0" applyFont="1" applyFill="1" applyAlignment="1">
      <alignment vertical="center"/>
    </xf>
    <xf numFmtId="0" fontId="34" fillId="0" borderId="0" xfId="0" applyFont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 wrapText="1"/>
    </xf>
    <xf numFmtId="4" fontId="34" fillId="0" borderId="1" xfId="0" applyNumberFormat="1" applyFont="1" applyBorder="1" applyAlignment="1">
      <alignment horizontal="center" vertical="center"/>
    </xf>
    <xf numFmtId="0" fontId="34" fillId="0" borderId="0" xfId="0" applyFont="1" applyFill="1" applyAlignment="1">
      <alignment horizontal="right" vertical="center"/>
    </xf>
    <xf numFmtId="0" fontId="34" fillId="0" borderId="0" xfId="0" applyFont="1" applyAlignment="1">
      <alignment horizontal="right" wrapText="1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3" fontId="22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28" fillId="0" borderId="5" xfId="0" applyFont="1" applyFill="1" applyBorder="1" applyAlignment="1">
      <alignment horizontal="center" vertical="center" wrapText="1"/>
    </xf>
    <xf numFmtId="0" fontId="29" fillId="0" borderId="9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9" fillId="2" borderId="1" xfId="5" applyFont="1" applyFill="1" applyBorder="1" applyAlignment="1">
      <alignment horizontal="center" vertical="center"/>
    </xf>
    <xf numFmtId="0" fontId="40" fillId="0" borderId="0" xfId="0" applyFont="1" applyAlignment="1">
      <alignment vertical="center"/>
    </xf>
    <xf numFmtId="0" fontId="6" fillId="0" borderId="1" xfId="12" applyFont="1" applyFill="1" applyBorder="1" applyAlignment="1">
      <alignment vertical="center" wrapText="1"/>
    </xf>
    <xf numFmtId="0" fontId="6" fillId="0" borderId="1" xfId="12" applyNumberFormat="1" applyFont="1" applyFill="1" applyBorder="1" applyAlignment="1">
      <alignment horizontal="center" vertical="center"/>
    </xf>
    <xf numFmtId="1" fontId="5" fillId="0" borderId="1" xfId="12" applyNumberFormat="1" applyFont="1" applyFill="1" applyBorder="1" applyAlignment="1">
      <alignment horizontal="center" vertical="center"/>
    </xf>
    <xf numFmtId="1" fontId="44" fillId="0" borderId="1" xfId="12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1" fontId="5" fillId="0" borderId="1" xfId="0" applyNumberFormat="1" applyFont="1" applyBorder="1" applyAlignment="1">
      <alignment horizontal="center" vertical="center"/>
    </xf>
    <xf numFmtId="0" fontId="6" fillId="0" borderId="1" xfId="12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 applyProtection="1">
      <alignment horizontal="center" vertical="center"/>
    </xf>
    <xf numFmtId="0" fontId="47" fillId="0" borderId="1" xfId="5" applyFont="1" applyFill="1" applyBorder="1" applyAlignment="1">
      <alignment vertical="center" wrapText="1"/>
    </xf>
    <xf numFmtId="0" fontId="49" fillId="0" borderId="0" xfId="0" applyFont="1" applyAlignment="1">
      <alignment vertical="center"/>
    </xf>
    <xf numFmtId="0" fontId="36" fillId="0" borderId="1" xfId="13" applyFont="1" applyFill="1" applyBorder="1" applyAlignment="1">
      <alignment vertical="center" wrapText="1"/>
    </xf>
    <xf numFmtId="0" fontId="36" fillId="0" borderId="1" xfId="0" applyNumberFormat="1" applyFont="1" applyFill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0" fontId="36" fillId="0" borderId="1" xfId="14" applyFont="1" applyBorder="1" applyAlignment="1">
      <alignment horizontal="left" vertical="center" wrapText="1"/>
    </xf>
    <xf numFmtId="0" fontId="12" fillId="0" borderId="1" xfId="14" applyFont="1" applyBorder="1" applyAlignment="1">
      <alignment horizontal="left" vertical="center" wrapText="1"/>
    </xf>
    <xf numFmtId="0" fontId="36" fillId="0" borderId="1" xfId="0" applyFont="1" applyFill="1" applyBorder="1" applyAlignment="1">
      <alignment vertical="center" wrapText="1"/>
    </xf>
    <xf numFmtId="0" fontId="24" fillId="0" borderId="0" xfId="0" applyFont="1" applyAlignment="1">
      <alignment vertical="center"/>
    </xf>
    <xf numFmtId="0" fontId="42" fillId="0" borderId="1" xfId="12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12" applyFont="1" applyFill="1" applyBorder="1" applyAlignment="1">
      <alignment vertical="center" wrapText="1"/>
    </xf>
    <xf numFmtId="0" fontId="6" fillId="2" borderId="1" xfId="12" applyNumberFormat="1" applyFont="1" applyFill="1" applyBorder="1" applyAlignment="1">
      <alignment horizontal="center" vertical="center"/>
    </xf>
    <xf numFmtId="1" fontId="5" fillId="2" borderId="1" xfId="12" applyNumberFormat="1" applyFont="1" applyFill="1" applyBorder="1" applyAlignment="1">
      <alignment horizontal="center" vertical="center"/>
    </xf>
    <xf numFmtId="4" fontId="30" fillId="2" borderId="1" xfId="0" applyNumberFormat="1" applyFont="1" applyFill="1" applyBorder="1" applyAlignment="1">
      <alignment horizontal="center" vertical="center"/>
    </xf>
    <xf numFmtId="1" fontId="44" fillId="2" borderId="1" xfId="12" applyNumberFormat="1" applyFont="1" applyFill="1" applyBorder="1" applyAlignment="1">
      <alignment horizontal="center" vertical="center"/>
    </xf>
    <xf numFmtId="0" fontId="40" fillId="3" borderId="0" xfId="0" applyFont="1" applyFill="1" applyAlignment="1">
      <alignment vertical="center"/>
    </xf>
    <xf numFmtId="0" fontId="18" fillId="3" borderId="1" xfId="12" applyFont="1" applyFill="1" applyBorder="1" applyAlignment="1">
      <alignment horizontal="center" vertical="center"/>
    </xf>
    <xf numFmtId="0" fontId="7" fillId="3" borderId="1" xfId="12" applyFont="1" applyFill="1" applyBorder="1" applyAlignment="1">
      <alignment horizontal="center" vertical="center"/>
    </xf>
    <xf numFmtId="0" fontId="18" fillId="3" borderId="10" xfId="12" applyFont="1" applyFill="1" applyBorder="1" applyAlignment="1">
      <alignment horizontal="center" vertical="center"/>
    </xf>
    <xf numFmtId="0" fontId="7" fillId="3" borderId="11" xfId="12" applyFont="1" applyFill="1" applyBorder="1" applyAlignment="1">
      <alignment horizontal="center" vertical="center"/>
    </xf>
    <xf numFmtId="0" fontId="7" fillId="3" borderId="12" xfId="12" applyFont="1" applyFill="1" applyBorder="1" applyAlignment="1">
      <alignment horizontal="center" vertical="center"/>
    </xf>
    <xf numFmtId="4" fontId="30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" fontId="22" fillId="3" borderId="1" xfId="12" applyNumberFormat="1" applyFont="1" applyFill="1" applyBorder="1" applyAlignment="1">
      <alignment horizontal="center" vertical="center"/>
    </xf>
    <xf numFmtId="0" fontId="49" fillId="3" borderId="1" xfId="0" applyFont="1" applyFill="1" applyBorder="1" applyAlignment="1">
      <alignment vertical="center"/>
    </xf>
    <xf numFmtId="0" fontId="37" fillId="3" borderId="1" xfId="12" applyFont="1" applyFill="1" applyBorder="1" applyAlignment="1">
      <alignment horizontal="center" vertical="center"/>
    </xf>
    <xf numFmtId="0" fontId="39" fillId="3" borderId="1" xfId="5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2" fillId="3" borderId="1" xfId="0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44" fillId="2" borderId="1" xfId="12" applyFont="1" applyFill="1" applyBorder="1" applyAlignment="1">
      <alignment vertical="center" wrapText="1"/>
    </xf>
    <xf numFmtId="0" fontId="54" fillId="0" borderId="1" xfId="0" applyFont="1" applyBorder="1" applyAlignment="1">
      <alignment horizontal="center" vertical="center" wrapText="1"/>
    </xf>
    <xf numFmtId="0" fontId="34" fillId="0" borderId="0" xfId="0" applyFont="1" applyAlignment="1">
      <alignment horizontal="right" wrapText="1"/>
    </xf>
    <xf numFmtId="0" fontId="34" fillId="0" borderId="0" xfId="0" applyFont="1" applyAlignment="1">
      <alignment horizont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vertical="center" wrapText="1"/>
    </xf>
    <xf numFmtId="0" fontId="23" fillId="0" borderId="0" xfId="0" applyFont="1" applyFill="1" applyAlignment="1">
      <alignment horizontal="right" vertical="center" wrapText="1"/>
    </xf>
    <xf numFmtId="0" fontId="24" fillId="0" borderId="0" xfId="0" applyFont="1" applyFill="1" applyAlignment="1">
      <alignment horizontal="right" vertical="center" wrapText="1"/>
    </xf>
    <xf numFmtId="0" fontId="27" fillId="0" borderId="3" xfId="0" applyFont="1" applyFill="1" applyBorder="1" applyAlignment="1">
      <alignment horizontal="center" vertical="center" wrapText="1"/>
    </xf>
    <xf numFmtId="0" fontId="27" fillId="0" borderId="9" xfId="0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28" fillId="0" borderId="4" xfId="0" applyFont="1" applyFill="1" applyBorder="1" applyAlignment="1">
      <alignment horizontal="center" vertical="center" wrapText="1"/>
    </xf>
    <xf numFmtId="0" fontId="28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7" xfId="0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center" vertical="center" wrapText="1"/>
    </xf>
    <xf numFmtId="0" fontId="29" fillId="0" borderId="9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  <xf numFmtId="2" fontId="29" fillId="0" borderId="3" xfId="0" applyNumberFormat="1" applyFont="1" applyFill="1" applyBorder="1" applyAlignment="1">
      <alignment horizontal="center" vertical="center" wrapText="1"/>
    </xf>
    <xf numFmtId="2" fontId="29" fillId="0" borderId="9" xfId="0" applyNumberFormat="1" applyFont="1" applyFill="1" applyBorder="1" applyAlignment="1">
      <alignment horizontal="center" vertical="center" wrapText="1"/>
    </xf>
    <xf numFmtId="0" fontId="28" fillId="0" borderId="4" xfId="0" applyFont="1" applyFill="1" applyBorder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</cellXfs>
  <cellStyles count="15">
    <cellStyle name="Comma" xfId="11" builtinId="3"/>
    <cellStyle name="Comma 2" xfId="3"/>
    <cellStyle name="Comma 2 2" xfId="4"/>
    <cellStyle name="Comma 3" xfId="2"/>
    <cellStyle name="Normal" xfId="0" builtinId="0"/>
    <cellStyle name="Normal 2" xfId="5"/>
    <cellStyle name="Normal 2 2" xfId="6"/>
    <cellStyle name="Normal 3" xfId="7"/>
    <cellStyle name="Normal 4" xfId="1"/>
    <cellStyle name="Normal_1 axali Fasebi" xfId="12"/>
    <cellStyle name="Normal_Fire Alarm skola1" xfId="13"/>
    <cellStyle name="Normal_Sheet1" xfId="14"/>
    <cellStyle name="Percent 2" xfId="8"/>
    <cellStyle name="Обычный 2" xfId="9"/>
    <cellStyle name="Финансовый 2" xfId="1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647700</xdr:colOff>
      <xdr:row>13</xdr:row>
      <xdr:rowOff>114300</xdr:rowOff>
    </xdr:from>
    <xdr:to>
      <xdr:col>2</xdr:col>
      <xdr:colOff>2508746</xdr:colOff>
      <xdr:row>13</xdr:row>
      <xdr:rowOff>117141</xdr:rowOff>
    </xdr:to>
    <xdr:pic>
      <xdr:nvPicPr>
        <xdr:cNvPr id="4" name="Рисунок 3" descr="vitali nazarovi xelmocera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09875" y="3962400"/>
          <a:ext cx="1665974" cy="28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723900</xdr:colOff>
      <xdr:row>13</xdr:row>
      <xdr:rowOff>161925</xdr:rowOff>
    </xdr:from>
    <xdr:to>
      <xdr:col>2</xdr:col>
      <xdr:colOff>2456930</xdr:colOff>
      <xdr:row>13</xdr:row>
      <xdr:rowOff>166290</xdr:rowOff>
    </xdr:to>
    <xdr:pic>
      <xdr:nvPicPr>
        <xdr:cNvPr id="5" name="Рисунок 4" descr="vitali nazarovi xelmocera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6075" y="4010025"/>
          <a:ext cx="1519670" cy="6840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3931228</xdr:colOff>
      <xdr:row>93</xdr:row>
      <xdr:rowOff>34636</xdr:rowOff>
    </xdr:from>
    <xdr:to>
      <xdr:col>2</xdr:col>
      <xdr:colOff>294271</xdr:colOff>
      <xdr:row>93</xdr:row>
      <xdr:rowOff>36367</xdr:rowOff>
    </xdr:to>
    <xdr:pic>
      <xdr:nvPicPr>
        <xdr:cNvPr id="2" name="Рисунок 1" descr="vitali nazarovi xelmocera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21628" y="9692986"/>
          <a:ext cx="2736" cy="1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3905250</xdr:colOff>
      <xdr:row>91</xdr:row>
      <xdr:rowOff>152400</xdr:rowOff>
    </xdr:from>
    <xdr:to>
      <xdr:col>2</xdr:col>
      <xdr:colOff>293370</xdr:colOff>
      <xdr:row>91</xdr:row>
      <xdr:rowOff>156591</xdr:rowOff>
    </xdr:to>
    <xdr:pic>
      <xdr:nvPicPr>
        <xdr:cNvPr id="3" name="Рисунок 2" descr="vitali nazarovi xelmocera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24225" y="9391650"/>
          <a:ext cx="3810" cy="41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3931228</xdr:colOff>
      <xdr:row>38</xdr:row>
      <xdr:rowOff>34636</xdr:rowOff>
    </xdr:from>
    <xdr:to>
      <xdr:col>2</xdr:col>
      <xdr:colOff>139</xdr:colOff>
      <xdr:row>38</xdr:row>
      <xdr:rowOff>36367</xdr:rowOff>
    </xdr:to>
    <xdr:pic>
      <xdr:nvPicPr>
        <xdr:cNvPr id="2" name="Рисунок 1" descr="vitali nazarovi xelmocera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69378" y="10550236"/>
          <a:ext cx="1521402" cy="6840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3905250</xdr:colOff>
      <xdr:row>36</xdr:row>
      <xdr:rowOff>152400</xdr:rowOff>
    </xdr:from>
    <xdr:to>
      <xdr:col>2</xdr:col>
      <xdr:colOff>3810</xdr:colOff>
      <xdr:row>36</xdr:row>
      <xdr:rowOff>156591</xdr:rowOff>
    </xdr:to>
    <xdr:pic>
      <xdr:nvPicPr>
        <xdr:cNvPr id="3" name="Рисунок 2" descr="vitali nazarovi xelmocera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43400" y="9744075"/>
          <a:ext cx="12668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2276475</xdr:colOff>
      <xdr:row>36</xdr:row>
      <xdr:rowOff>171450</xdr:rowOff>
    </xdr:from>
    <xdr:to>
      <xdr:col>3</xdr:col>
      <xdr:colOff>538353</xdr:colOff>
      <xdr:row>36</xdr:row>
      <xdr:rowOff>197151</xdr:rowOff>
    </xdr:to>
    <xdr:pic>
      <xdr:nvPicPr>
        <xdr:cNvPr id="4" name="Рисунок 3" descr="vitali nazarovi xelmocera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14625" y="12487275"/>
          <a:ext cx="1562100" cy="6840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2714625</xdr:colOff>
      <xdr:row>43</xdr:row>
      <xdr:rowOff>161925</xdr:rowOff>
    </xdr:from>
    <xdr:to>
      <xdr:col>4</xdr:col>
      <xdr:colOff>546354</xdr:colOff>
      <xdr:row>43</xdr:row>
      <xdr:rowOff>165735</xdr:rowOff>
    </xdr:to>
    <xdr:pic>
      <xdr:nvPicPr>
        <xdr:cNvPr id="3" name="Рисунок 2" descr="vitali nazarovi xelmocera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71800" y="16583025"/>
          <a:ext cx="128587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B16" sqref="B16"/>
    </sheetView>
  </sheetViews>
  <sheetFormatPr defaultRowHeight="15" x14ac:dyDescent="0.25"/>
  <cols>
    <col min="1" max="1" width="8.28515625" customWidth="1"/>
    <col min="2" max="2" width="31.5703125" customWidth="1"/>
    <col min="3" max="3" width="62.85546875" customWidth="1"/>
    <col min="4" max="4" width="26.28515625" customWidth="1"/>
  </cols>
  <sheetData>
    <row r="1" spans="1:4" x14ac:dyDescent="0.25">
      <c r="A1" s="148" t="s">
        <v>66</v>
      </c>
      <c r="B1" s="148"/>
      <c r="C1" s="148"/>
      <c r="D1" s="148"/>
    </row>
    <row r="2" spans="1:4" x14ac:dyDescent="0.25">
      <c r="A2" s="72"/>
      <c r="B2" s="72"/>
      <c r="C2" s="72"/>
      <c r="D2" s="72"/>
    </row>
    <row r="3" spans="1:4" x14ac:dyDescent="0.25">
      <c r="A3" s="148" t="s">
        <v>39</v>
      </c>
      <c r="B3" s="148"/>
      <c r="C3" s="148"/>
      <c r="D3" s="148"/>
    </row>
    <row r="4" spans="1:4" x14ac:dyDescent="0.25">
      <c r="A4" s="147" t="s">
        <v>12</v>
      </c>
      <c r="B4" s="147"/>
      <c r="C4" s="147"/>
      <c r="D4" s="147"/>
    </row>
    <row r="5" spans="1:4" x14ac:dyDescent="0.25">
      <c r="A5" s="77"/>
      <c r="B5" s="77"/>
      <c r="C5" s="77"/>
      <c r="D5" s="77"/>
    </row>
    <row r="6" spans="1:4" x14ac:dyDescent="0.25">
      <c r="A6" s="73" t="s">
        <v>41</v>
      </c>
      <c r="B6" s="73" t="s">
        <v>40</v>
      </c>
      <c r="C6" s="73" t="s">
        <v>42</v>
      </c>
      <c r="D6" s="73" t="s">
        <v>12</v>
      </c>
    </row>
    <row r="7" spans="1:4" x14ac:dyDescent="0.25">
      <c r="A7" s="73">
        <v>1</v>
      </c>
      <c r="B7" s="73">
        <v>2</v>
      </c>
      <c r="C7" s="73">
        <v>3</v>
      </c>
      <c r="D7" s="73">
        <v>4</v>
      </c>
    </row>
    <row r="8" spans="1:4" ht="30" x14ac:dyDescent="0.25">
      <c r="A8" s="73">
        <v>1</v>
      </c>
      <c r="B8" s="74" t="s">
        <v>11</v>
      </c>
      <c r="C8" s="74" t="s">
        <v>67</v>
      </c>
      <c r="D8" s="75">
        <f>არქიტექტ!I91</f>
        <v>0</v>
      </c>
    </row>
    <row r="9" spans="1:4" ht="30" x14ac:dyDescent="0.25">
      <c r="A9" s="73">
        <v>2</v>
      </c>
      <c r="B9" s="74" t="s">
        <v>34</v>
      </c>
      <c r="C9" s="74" t="s">
        <v>68</v>
      </c>
      <c r="D9" s="75">
        <f>'წყალ-კანალ'!I36</f>
        <v>0</v>
      </c>
    </row>
    <row r="10" spans="1:4" ht="30" x14ac:dyDescent="0.25">
      <c r="A10" s="73">
        <v>3</v>
      </c>
      <c r="B10" s="74" t="s">
        <v>36</v>
      </c>
      <c r="C10" s="74" t="s">
        <v>69</v>
      </c>
      <c r="D10" s="75">
        <f>'გათბობა გაგრილება'!I42</f>
        <v>0</v>
      </c>
    </row>
    <row r="11" spans="1:4" ht="30" x14ac:dyDescent="0.25">
      <c r="A11" s="73">
        <v>4</v>
      </c>
      <c r="B11" s="74" t="s">
        <v>38</v>
      </c>
      <c r="C11" s="74" t="s">
        <v>70</v>
      </c>
      <c r="D11" s="75">
        <f>ელ.მონტაჟი!I71</f>
        <v>0</v>
      </c>
    </row>
    <row r="12" spans="1:4" ht="30" x14ac:dyDescent="0.25">
      <c r="A12" s="73">
        <v>5</v>
      </c>
      <c r="B12" s="74" t="s">
        <v>47</v>
      </c>
      <c r="C12" s="74" t="s">
        <v>71</v>
      </c>
      <c r="D12" s="75">
        <f>'კომპიუტერ ქსელი'!I31</f>
        <v>0</v>
      </c>
    </row>
    <row r="13" spans="1:4" x14ac:dyDescent="0.25">
      <c r="A13" s="73"/>
      <c r="B13" s="74"/>
      <c r="C13" s="74" t="s">
        <v>33</v>
      </c>
      <c r="D13" s="75">
        <f>SUM(D8:D12)</f>
        <v>0</v>
      </c>
    </row>
    <row r="14" spans="1:4" x14ac:dyDescent="0.25">
      <c r="A14" s="72"/>
      <c r="B14" s="72"/>
      <c r="C14" s="72"/>
      <c r="D14" s="72"/>
    </row>
    <row r="15" spans="1:4" x14ac:dyDescent="0.25">
      <c r="A15" s="72"/>
      <c r="B15" s="72"/>
      <c r="C15" s="72"/>
      <c r="D15" s="72"/>
    </row>
    <row r="16" spans="1:4" x14ac:dyDescent="0.25">
      <c r="A16" s="72"/>
      <c r="B16" s="70"/>
      <c r="C16" s="72"/>
      <c r="D16" s="76"/>
    </row>
    <row r="17" spans="1:4" x14ac:dyDescent="0.25">
      <c r="A17" s="72"/>
      <c r="B17" s="72"/>
      <c r="C17" s="72"/>
      <c r="D17" s="72"/>
    </row>
    <row r="18" spans="1:4" x14ac:dyDescent="0.25">
      <c r="A18" s="72"/>
      <c r="B18" s="72"/>
      <c r="C18" s="72"/>
      <c r="D18" s="72"/>
    </row>
    <row r="19" spans="1:4" x14ac:dyDescent="0.25">
      <c r="A19" s="72"/>
      <c r="B19" s="72"/>
      <c r="C19" s="72"/>
      <c r="D19" s="72"/>
    </row>
    <row r="20" spans="1:4" x14ac:dyDescent="0.25">
      <c r="A20" s="72"/>
      <c r="B20" s="72"/>
      <c r="C20" s="72"/>
      <c r="D20" s="72"/>
    </row>
  </sheetData>
  <mergeCells count="3">
    <mergeCell ref="A4:D4"/>
    <mergeCell ref="A1:D1"/>
    <mergeCell ref="A3:D3"/>
  </mergeCells>
  <pageMargins left="0.34" right="0.15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3"/>
  <sheetViews>
    <sheetView topLeftCell="A84" workbookViewId="0">
      <selection activeCell="B94" sqref="B94"/>
    </sheetView>
  </sheetViews>
  <sheetFormatPr defaultRowHeight="14.25" x14ac:dyDescent="0.2"/>
  <cols>
    <col min="1" max="1" width="6" style="8" customWidth="1"/>
    <col min="2" max="2" width="61" style="4" customWidth="1"/>
    <col min="3" max="3" width="10.42578125" style="6" customWidth="1"/>
    <col min="4" max="4" width="8.7109375" style="8" customWidth="1"/>
    <col min="5" max="5" width="9.140625" style="2"/>
    <col min="6" max="6" width="10.42578125" style="2" customWidth="1"/>
    <col min="7" max="7" width="9.140625" style="2"/>
    <col min="8" max="9" width="10.140625" style="2" customWidth="1"/>
    <col min="10" max="16384" width="9.140625" style="2"/>
  </cols>
  <sheetData>
    <row r="1" spans="1:9" s="32" customFormat="1" ht="15.75" x14ac:dyDescent="0.25">
      <c r="A1" s="149" t="s">
        <v>72</v>
      </c>
      <c r="B1" s="149"/>
      <c r="C1" s="149"/>
      <c r="D1" s="149"/>
      <c r="E1" s="149"/>
      <c r="F1" s="149"/>
      <c r="G1" s="149"/>
      <c r="H1" s="149"/>
      <c r="I1" s="150"/>
    </row>
    <row r="2" spans="1:9" s="32" customFormat="1" ht="15.75" x14ac:dyDescent="0.25">
      <c r="C2" s="33"/>
    </row>
    <row r="3" spans="1:9" s="32" customFormat="1" ht="15.75" x14ac:dyDescent="0.25">
      <c r="A3" s="149" t="s">
        <v>48</v>
      </c>
      <c r="B3" s="149"/>
      <c r="C3" s="149"/>
      <c r="D3" s="149"/>
      <c r="E3" s="149"/>
      <c r="F3" s="149"/>
      <c r="G3" s="149"/>
      <c r="H3" s="149"/>
      <c r="I3" s="150"/>
    </row>
    <row r="4" spans="1:9" s="32" customFormat="1" ht="15.75" x14ac:dyDescent="0.25">
      <c r="A4" s="86"/>
      <c r="B4" s="86"/>
      <c r="C4" s="86"/>
      <c r="D4" s="86"/>
      <c r="E4" s="86"/>
      <c r="F4" s="86"/>
      <c r="G4" s="86"/>
      <c r="H4" s="86"/>
      <c r="I4" s="87"/>
    </row>
    <row r="5" spans="1:9" s="37" customFormat="1" ht="15.75" x14ac:dyDescent="0.25">
      <c r="A5" s="36"/>
      <c r="B5" s="151" t="s">
        <v>11</v>
      </c>
      <c r="C5" s="152"/>
      <c r="D5" s="152"/>
      <c r="E5" s="152"/>
      <c r="F5" s="152"/>
      <c r="G5" s="152"/>
      <c r="H5" s="152"/>
      <c r="I5" s="152"/>
    </row>
    <row r="6" spans="1:9" s="38" customFormat="1" ht="15.75" x14ac:dyDescent="0.25">
      <c r="A6" s="153" t="s">
        <v>12</v>
      </c>
      <c r="B6" s="153"/>
      <c r="C6" s="153"/>
      <c r="D6" s="153"/>
      <c r="E6" s="153"/>
      <c r="F6" s="153"/>
      <c r="G6" s="153"/>
      <c r="H6" s="153"/>
      <c r="I6" s="154"/>
    </row>
    <row r="7" spans="1:9" s="32" customFormat="1" ht="15.75" x14ac:dyDescent="0.25">
      <c r="A7" s="39"/>
      <c r="B7" s="39"/>
      <c r="C7" s="40"/>
      <c r="D7" s="39"/>
      <c r="E7" s="39"/>
      <c r="F7" s="39"/>
      <c r="G7" s="39"/>
      <c r="H7" s="39"/>
      <c r="I7" s="39"/>
    </row>
    <row r="8" spans="1:9" s="42" customFormat="1" ht="16.5" customHeight="1" x14ac:dyDescent="0.25">
      <c r="A8" s="155" t="s">
        <v>0</v>
      </c>
      <c r="B8" s="157" t="s">
        <v>13</v>
      </c>
      <c r="C8" s="158" t="s">
        <v>14</v>
      </c>
      <c r="D8" s="158" t="s">
        <v>15</v>
      </c>
      <c r="E8" s="159" t="s">
        <v>16</v>
      </c>
      <c r="F8" s="160"/>
      <c r="G8" s="159" t="s">
        <v>17</v>
      </c>
      <c r="H8" s="160"/>
      <c r="I8" s="89" t="s">
        <v>18</v>
      </c>
    </row>
    <row r="9" spans="1:9" s="44" customFormat="1" ht="15.75" customHeight="1" x14ac:dyDescent="0.25">
      <c r="A9" s="155"/>
      <c r="B9" s="157"/>
      <c r="C9" s="158"/>
      <c r="D9" s="158"/>
      <c r="E9" s="161" t="s">
        <v>19</v>
      </c>
      <c r="F9" s="162"/>
      <c r="G9" s="161" t="s">
        <v>20</v>
      </c>
      <c r="H9" s="162"/>
      <c r="I9" s="43"/>
    </row>
    <row r="10" spans="1:9" s="44" customFormat="1" ht="33" x14ac:dyDescent="0.25">
      <c r="A10" s="155"/>
      <c r="B10" s="163" t="s">
        <v>21</v>
      </c>
      <c r="C10" s="165" t="s">
        <v>22</v>
      </c>
      <c r="D10" s="167" t="s">
        <v>23</v>
      </c>
      <c r="E10" s="88" t="s">
        <v>24</v>
      </c>
      <c r="F10" s="46" t="s">
        <v>18</v>
      </c>
      <c r="G10" s="88" t="s">
        <v>24</v>
      </c>
      <c r="H10" s="46" t="s">
        <v>18</v>
      </c>
      <c r="I10" s="43" t="s">
        <v>25</v>
      </c>
    </row>
    <row r="11" spans="1:9" s="44" customFormat="1" ht="31.5" x14ac:dyDescent="0.25">
      <c r="A11" s="156"/>
      <c r="B11" s="164"/>
      <c r="C11" s="166"/>
      <c r="D11" s="168"/>
      <c r="E11" s="91" t="s">
        <v>26</v>
      </c>
      <c r="F11" s="90" t="s">
        <v>25</v>
      </c>
      <c r="G11" s="91" t="s">
        <v>26</v>
      </c>
      <c r="H11" s="90" t="s">
        <v>25</v>
      </c>
      <c r="I11" s="49"/>
    </row>
    <row r="12" spans="1:9" s="44" customFormat="1" ht="16.5" x14ac:dyDescent="0.25">
      <c r="A12" s="50">
        <v>1</v>
      </c>
      <c r="B12" s="50">
        <v>2</v>
      </c>
      <c r="C12" s="50">
        <v>3</v>
      </c>
      <c r="D12" s="50">
        <v>4</v>
      </c>
      <c r="E12" s="50">
        <v>5</v>
      </c>
      <c r="F12" s="50">
        <v>6</v>
      </c>
      <c r="G12" s="50">
        <v>7</v>
      </c>
      <c r="H12" s="50">
        <v>8</v>
      </c>
      <c r="I12" s="50">
        <v>9</v>
      </c>
    </row>
    <row r="13" spans="1:9" s="1" customFormat="1" ht="15.75" x14ac:dyDescent="0.3">
      <c r="A13" s="132"/>
      <c r="B13" s="140" t="s">
        <v>61</v>
      </c>
      <c r="C13" s="137"/>
      <c r="D13" s="137"/>
      <c r="E13" s="131"/>
      <c r="F13" s="131"/>
      <c r="G13" s="131"/>
      <c r="H13" s="131"/>
      <c r="I13" s="131"/>
    </row>
    <row r="14" spans="1:9" s="1" customFormat="1" ht="15.75" x14ac:dyDescent="0.3">
      <c r="A14" s="119">
        <v>1</v>
      </c>
      <c r="B14" s="142" t="s">
        <v>85</v>
      </c>
      <c r="C14" s="143" t="s">
        <v>86</v>
      </c>
      <c r="D14" s="144">
        <v>120</v>
      </c>
      <c r="E14" s="123">
        <v>0</v>
      </c>
      <c r="F14" s="123">
        <f t="shared" ref="F14:F16" si="0">D14*E14</f>
        <v>0</v>
      </c>
      <c r="G14" s="123">
        <v>0</v>
      </c>
      <c r="H14" s="123">
        <f t="shared" ref="H14:H16" si="1">D14*G14</f>
        <v>0</v>
      </c>
      <c r="I14" s="123">
        <f t="shared" ref="I14:I80" si="2">H14+F14</f>
        <v>0</v>
      </c>
    </row>
    <row r="15" spans="1:9" s="1" customFormat="1" ht="15.75" x14ac:dyDescent="0.3">
      <c r="A15" s="119">
        <v>2</v>
      </c>
      <c r="B15" s="142" t="s">
        <v>87</v>
      </c>
      <c r="C15" s="143" t="s">
        <v>88</v>
      </c>
      <c r="D15" s="144">
        <v>35</v>
      </c>
      <c r="E15" s="123">
        <v>0</v>
      </c>
      <c r="F15" s="123">
        <f t="shared" si="0"/>
        <v>0</v>
      </c>
      <c r="G15" s="123">
        <v>0</v>
      </c>
      <c r="H15" s="123">
        <f t="shared" si="1"/>
        <v>0</v>
      </c>
      <c r="I15" s="123">
        <f t="shared" si="2"/>
        <v>0</v>
      </c>
    </row>
    <row r="16" spans="1:9" s="1" customFormat="1" ht="15.75" x14ac:dyDescent="0.3">
      <c r="A16" s="119">
        <v>3</v>
      </c>
      <c r="B16" s="142" t="s">
        <v>90</v>
      </c>
      <c r="C16" s="143" t="s">
        <v>86</v>
      </c>
      <c r="D16" s="144">
        <v>30</v>
      </c>
      <c r="E16" s="123">
        <v>0</v>
      </c>
      <c r="F16" s="123">
        <f t="shared" si="0"/>
        <v>0</v>
      </c>
      <c r="G16" s="123">
        <v>0</v>
      </c>
      <c r="H16" s="123">
        <f t="shared" si="1"/>
        <v>0</v>
      </c>
      <c r="I16" s="123">
        <f t="shared" si="2"/>
        <v>0</v>
      </c>
    </row>
    <row r="17" spans="1:9" s="1" customFormat="1" ht="15.75" x14ac:dyDescent="0.3">
      <c r="A17" s="119">
        <v>4</v>
      </c>
      <c r="B17" s="142" t="s">
        <v>89</v>
      </c>
      <c r="C17" s="143" t="s">
        <v>86</v>
      </c>
      <c r="D17" s="144">
        <v>153</v>
      </c>
      <c r="E17" s="123">
        <v>0</v>
      </c>
      <c r="F17" s="123">
        <f t="shared" ref="F17:F80" si="3">D17*E17</f>
        <v>0</v>
      </c>
      <c r="G17" s="123">
        <v>0</v>
      </c>
      <c r="H17" s="123">
        <f t="shared" ref="H17:H80" si="4">D17*G17</f>
        <v>0</v>
      </c>
      <c r="I17" s="123">
        <f t="shared" si="2"/>
        <v>0</v>
      </c>
    </row>
    <row r="18" spans="1:9" s="1" customFormat="1" ht="15.75" x14ac:dyDescent="0.3">
      <c r="A18" s="119">
        <v>5</v>
      </c>
      <c r="B18" s="142" t="s">
        <v>146</v>
      </c>
      <c r="C18" s="143" t="s">
        <v>86</v>
      </c>
      <c r="D18" s="144">
        <v>11</v>
      </c>
      <c r="E18" s="123">
        <v>0</v>
      </c>
      <c r="F18" s="123">
        <f t="shared" ref="F18:F19" si="5">D18*E18</f>
        <v>0</v>
      </c>
      <c r="G18" s="123">
        <v>0</v>
      </c>
      <c r="H18" s="123">
        <f t="shared" ref="H18:H19" si="6">D18*G18</f>
        <v>0</v>
      </c>
      <c r="I18" s="123">
        <f t="shared" ref="I18:I19" si="7">H18+F18</f>
        <v>0</v>
      </c>
    </row>
    <row r="19" spans="1:9" s="1" customFormat="1" ht="15.75" x14ac:dyDescent="0.3">
      <c r="A19" s="119">
        <v>6</v>
      </c>
      <c r="B19" s="142" t="s">
        <v>147</v>
      </c>
      <c r="C19" s="143" t="s">
        <v>86</v>
      </c>
      <c r="D19" s="144">
        <v>16</v>
      </c>
      <c r="E19" s="123">
        <v>0</v>
      </c>
      <c r="F19" s="123">
        <f t="shared" si="5"/>
        <v>0</v>
      </c>
      <c r="G19" s="123">
        <v>0</v>
      </c>
      <c r="H19" s="123">
        <f t="shared" si="6"/>
        <v>0</v>
      </c>
      <c r="I19" s="123">
        <f t="shared" si="7"/>
        <v>0</v>
      </c>
    </row>
    <row r="20" spans="1:9" s="1" customFormat="1" ht="15.75" x14ac:dyDescent="0.3">
      <c r="A20" s="119">
        <v>7</v>
      </c>
      <c r="B20" s="142" t="s">
        <v>148</v>
      </c>
      <c r="C20" s="143" t="s">
        <v>86</v>
      </c>
      <c r="D20" s="144">
        <v>27</v>
      </c>
      <c r="E20" s="123">
        <v>0</v>
      </c>
      <c r="F20" s="123">
        <f t="shared" si="3"/>
        <v>0</v>
      </c>
      <c r="G20" s="123">
        <v>0</v>
      </c>
      <c r="H20" s="123">
        <f t="shared" si="4"/>
        <v>0</v>
      </c>
      <c r="I20" s="123">
        <f t="shared" si="2"/>
        <v>0</v>
      </c>
    </row>
    <row r="21" spans="1:9" s="1" customFormat="1" ht="15.75" x14ac:dyDescent="0.3">
      <c r="A21" s="119">
        <v>8</v>
      </c>
      <c r="B21" s="142" t="s">
        <v>91</v>
      </c>
      <c r="C21" s="143" t="s">
        <v>53</v>
      </c>
      <c r="D21" s="144">
        <v>1</v>
      </c>
      <c r="E21" s="123">
        <v>0</v>
      </c>
      <c r="F21" s="123">
        <f t="shared" si="3"/>
        <v>0</v>
      </c>
      <c r="G21" s="123">
        <v>0</v>
      </c>
      <c r="H21" s="123">
        <f t="shared" si="4"/>
        <v>0</v>
      </c>
      <c r="I21" s="123">
        <f t="shared" si="2"/>
        <v>0</v>
      </c>
    </row>
    <row r="22" spans="1:9" s="1" customFormat="1" ht="15.75" x14ac:dyDescent="0.3">
      <c r="A22" s="119">
        <v>9</v>
      </c>
      <c r="B22" s="142" t="s">
        <v>92</v>
      </c>
      <c r="C22" s="143" t="s">
        <v>86</v>
      </c>
      <c r="D22" s="144">
        <v>163</v>
      </c>
      <c r="E22" s="123">
        <v>0</v>
      </c>
      <c r="F22" s="123">
        <f t="shared" si="3"/>
        <v>0</v>
      </c>
      <c r="G22" s="123">
        <v>0</v>
      </c>
      <c r="H22" s="123">
        <f t="shared" si="4"/>
        <v>0</v>
      </c>
      <c r="I22" s="123">
        <f t="shared" si="2"/>
        <v>0</v>
      </c>
    </row>
    <row r="23" spans="1:9" s="1" customFormat="1" ht="15.75" x14ac:dyDescent="0.3">
      <c r="A23" s="119">
        <v>10</v>
      </c>
      <c r="B23" s="142" t="s">
        <v>200</v>
      </c>
      <c r="C23" s="143" t="s">
        <v>86</v>
      </c>
      <c r="D23" s="144">
        <v>350</v>
      </c>
      <c r="E23" s="123">
        <v>0</v>
      </c>
      <c r="F23" s="123">
        <f t="shared" ref="F23" si="8">D23*E23</f>
        <v>0</v>
      </c>
      <c r="G23" s="123">
        <v>0</v>
      </c>
      <c r="H23" s="123">
        <f t="shared" ref="H23" si="9">D23*G23</f>
        <v>0</v>
      </c>
      <c r="I23" s="123">
        <f t="shared" ref="I23" si="10">H23+F23</f>
        <v>0</v>
      </c>
    </row>
    <row r="24" spans="1:9" s="1" customFormat="1" ht="28.5" x14ac:dyDescent="0.3">
      <c r="A24" s="119">
        <v>11</v>
      </c>
      <c r="B24" s="142" t="s">
        <v>198</v>
      </c>
      <c r="C24" s="143" t="s">
        <v>86</v>
      </c>
      <c r="D24" s="144">
        <v>17</v>
      </c>
      <c r="E24" s="123">
        <v>0</v>
      </c>
      <c r="F24" s="123">
        <f t="shared" si="3"/>
        <v>0</v>
      </c>
      <c r="G24" s="123">
        <v>0</v>
      </c>
      <c r="H24" s="123">
        <f t="shared" si="4"/>
        <v>0</v>
      </c>
      <c r="I24" s="123">
        <f t="shared" si="2"/>
        <v>0</v>
      </c>
    </row>
    <row r="25" spans="1:9" s="1" customFormat="1" ht="28.5" x14ac:dyDescent="0.3">
      <c r="A25" s="119">
        <v>12</v>
      </c>
      <c r="B25" s="142" t="s">
        <v>110</v>
      </c>
      <c r="C25" s="143" t="s">
        <v>93</v>
      </c>
      <c r="D25" s="144">
        <v>40</v>
      </c>
      <c r="E25" s="123">
        <v>0</v>
      </c>
      <c r="F25" s="123">
        <f t="shared" si="3"/>
        <v>0</v>
      </c>
      <c r="G25" s="123">
        <v>0</v>
      </c>
      <c r="H25" s="123">
        <f t="shared" si="4"/>
        <v>0</v>
      </c>
      <c r="I25" s="123">
        <f t="shared" si="2"/>
        <v>0</v>
      </c>
    </row>
    <row r="26" spans="1:9" s="1" customFormat="1" ht="15.75" x14ac:dyDescent="0.3">
      <c r="A26" s="119">
        <v>13</v>
      </c>
      <c r="B26" s="142" t="s">
        <v>94</v>
      </c>
      <c r="C26" s="143" t="s">
        <v>93</v>
      </c>
      <c r="D26" s="144">
        <f>D25</f>
        <v>40</v>
      </c>
      <c r="E26" s="123">
        <v>0</v>
      </c>
      <c r="F26" s="123">
        <f t="shared" si="3"/>
        <v>0</v>
      </c>
      <c r="G26" s="123">
        <v>0</v>
      </c>
      <c r="H26" s="123">
        <f t="shared" si="4"/>
        <v>0</v>
      </c>
      <c r="I26" s="123">
        <f t="shared" si="2"/>
        <v>0</v>
      </c>
    </row>
    <row r="27" spans="1:9" s="1" customFormat="1" ht="15.75" x14ac:dyDescent="0.3">
      <c r="A27" s="132"/>
      <c r="B27" s="140" t="s">
        <v>95</v>
      </c>
      <c r="C27" s="137"/>
      <c r="D27" s="141"/>
      <c r="E27" s="123">
        <v>0</v>
      </c>
      <c r="F27" s="131"/>
      <c r="G27" s="123">
        <v>0</v>
      </c>
      <c r="H27" s="131"/>
      <c r="I27" s="131"/>
    </row>
    <row r="28" spans="1:9" s="1" customFormat="1" ht="15.75" x14ac:dyDescent="0.3">
      <c r="A28" s="119">
        <v>1</v>
      </c>
      <c r="B28" s="142" t="s">
        <v>149</v>
      </c>
      <c r="C28" s="143" t="s">
        <v>86</v>
      </c>
      <c r="D28" s="144">
        <v>23</v>
      </c>
      <c r="E28" s="123">
        <v>0</v>
      </c>
      <c r="F28" s="123">
        <f t="shared" si="3"/>
        <v>0</v>
      </c>
      <c r="G28" s="123">
        <v>0</v>
      </c>
      <c r="H28" s="123">
        <f t="shared" si="4"/>
        <v>0</v>
      </c>
      <c r="I28" s="123">
        <f t="shared" si="2"/>
        <v>0</v>
      </c>
    </row>
    <row r="29" spans="1:9" s="1" customFormat="1" ht="28.5" x14ac:dyDescent="0.3">
      <c r="A29" s="119">
        <v>2</v>
      </c>
      <c r="B29" s="142" t="s">
        <v>96</v>
      </c>
      <c r="C29" s="143" t="s">
        <v>86</v>
      </c>
      <c r="D29" s="144">
        <v>50</v>
      </c>
      <c r="E29" s="123">
        <v>0</v>
      </c>
      <c r="F29" s="123">
        <f t="shared" si="3"/>
        <v>0</v>
      </c>
      <c r="G29" s="123">
        <v>0</v>
      </c>
      <c r="H29" s="123">
        <f t="shared" si="4"/>
        <v>0</v>
      </c>
      <c r="I29" s="123">
        <f t="shared" si="2"/>
        <v>0</v>
      </c>
    </row>
    <row r="30" spans="1:9" s="1" customFormat="1" ht="28.5" x14ac:dyDescent="0.3">
      <c r="A30" s="119">
        <v>3</v>
      </c>
      <c r="B30" s="142" t="s">
        <v>150</v>
      </c>
      <c r="C30" s="143" t="s">
        <v>86</v>
      </c>
      <c r="D30" s="144">
        <v>20</v>
      </c>
      <c r="E30" s="123">
        <v>0</v>
      </c>
      <c r="F30" s="123">
        <f t="shared" si="3"/>
        <v>0</v>
      </c>
      <c r="G30" s="123">
        <v>0</v>
      </c>
      <c r="H30" s="123">
        <f t="shared" si="4"/>
        <v>0</v>
      </c>
      <c r="I30" s="123">
        <f t="shared" si="2"/>
        <v>0</v>
      </c>
    </row>
    <row r="31" spans="1:9" s="1" customFormat="1" ht="28.5" x14ac:dyDescent="0.3">
      <c r="A31" s="119">
        <v>4</v>
      </c>
      <c r="B31" s="142" t="s">
        <v>97</v>
      </c>
      <c r="C31" s="143" t="s">
        <v>86</v>
      </c>
      <c r="D31" s="144">
        <v>370</v>
      </c>
      <c r="E31" s="123">
        <v>0</v>
      </c>
      <c r="F31" s="123">
        <f t="shared" ref="F31" si="11">D31*E31</f>
        <v>0</v>
      </c>
      <c r="G31" s="123">
        <v>0</v>
      </c>
      <c r="H31" s="123">
        <f t="shared" ref="H31" si="12">D31*G31</f>
        <v>0</v>
      </c>
      <c r="I31" s="123">
        <f t="shared" ref="I31" si="13">H31+F31</f>
        <v>0</v>
      </c>
    </row>
    <row r="32" spans="1:9" s="1" customFormat="1" ht="28.5" x14ac:dyDescent="0.3">
      <c r="A32" s="119">
        <v>5</v>
      </c>
      <c r="B32" s="142" t="s">
        <v>201</v>
      </c>
      <c r="C32" s="143" t="s">
        <v>179</v>
      </c>
      <c r="D32" s="144">
        <v>4.9000000000000004</v>
      </c>
      <c r="E32" s="123">
        <v>0</v>
      </c>
      <c r="F32" s="123">
        <f t="shared" si="3"/>
        <v>0</v>
      </c>
      <c r="G32" s="123">
        <v>0</v>
      </c>
      <c r="H32" s="123">
        <f t="shared" si="4"/>
        <v>0</v>
      </c>
      <c r="I32" s="123">
        <f t="shared" si="2"/>
        <v>0</v>
      </c>
    </row>
    <row r="33" spans="1:9" s="1" customFormat="1" ht="15.75" x14ac:dyDescent="0.3">
      <c r="A33" s="132"/>
      <c r="B33" s="140" t="s">
        <v>98</v>
      </c>
      <c r="C33" s="137"/>
      <c r="D33" s="141"/>
      <c r="E33" s="123">
        <v>0</v>
      </c>
      <c r="F33" s="131"/>
      <c r="G33" s="123">
        <v>0</v>
      </c>
      <c r="H33" s="131"/>
      <c r="I33" s="131"/>
    </row>
    <row r="34" spans="1:9" s="1" customFormat="1" ht="28.5" x14ac:dyDescent="0.3">
      <c r="A34" s="119">
        <v>1</v>
      </c>
      <c r="B34" s="142" t="s">
        <v>102</v>
      </c>
      <c r="C34" s="143" t="s">
        <v>86</v>
      </c>
      <c r="D34" s="144">
        <v>5</v>
      </c>
      <c r="E34" s="123">
        <v>0</v>
      </c>
      <c r="F34" s="123">
        <f t="shared" si="3"/>
        <v>0</v>
      </c>
      <c r="G34" s="123">
        <v>0</v>
      </c>
      <c r="H34" s="123">
        <f t="shared" si="4"/>
        <v>0</v>
      </c>
      <c r="I34" s="123">
        <f t="shared" si="2"/>
        <v>0</v>
      </c>
    </row>
    <row r="35" spans="1:9" s="1" customFormat="1" ht="15.75" x14ac:dyDescent="0.3">
      <c r="A35" s="119">
        <v>2</v>
      </c>
      <c r="B35" s="142" t="s">
        <v>100</v>
      </c>
      <c r="C35" s="143" t="s">
        <v>93</v>
      </c>
      <c r="D35" s="144">
        <v>0.12</v>
      </c>
      <c r="E35" s="123">
        <v>0</v>
      </c>
      <c r="F35" s="123">
        <f t="shared" ref="F35" si="14">D35*E35</f>
        <v>0</v>
      </c>
      <c r="G35" s="123">
        <v>0</v>
      </c>
      <c r="H35" s="123">
        <f t="shared" ref="H35" si="15">D35*G35</f>
        <v>0</v>
      </c>
      <c r="I35" s="123">
        <f t="shared" ref="I35" si="16">H35+F35</f>
        <v>0</v>
      </c>
    </row>
    <row r="36" spans="1:9" s="1" customFormat="1" ht="28.5" x14ac:dyDescent="0.3">
      <c r="A36" s="119">
        <v>3</v>
      </c>
      <c r="B36" s="142" t="s">
        <v>99</v>
      </c>
      <c r="C36" s="143" t="s">
        <v>88</v>
      </c>
      <c r="D36" s="144">
        <v>2.4</v>
      </c>
      <c r="E36" s="123">
        <v>0</v>
      </c>
      <c r="F36" s="123">
        <f t="shared" si="3"/>
        <v>0</v>
      </c>
      <c r="G36" s="123">
        <v>0</v>
      </c>
      <c r="H36" s="123">
        <f t="shared" si="4"/>
        <v>0</v>
      </c>
      <c r="I36" s="123">
        <f t="shared" si="2"/>
        <v>0</v>
      </c>
    </row>
    <row r="37" spans="1:9" s="1" customFormat="1" ht="15.75" x14ac:dyDescent="0.3">
      <c r="A37" s="119">
        <v>4</v>
      </c>
      <c r="B37" s="142" t="s">
        <v>100</v>
      </c>
      <c r="C37" s="143" t="s">
        <v>93</v>
      </c>
      <c r="D37" s="144">
        <v>0.28999999999999998</v>
      </c>
      <c r="E37" s="123">
        <v>0</v>
      </c>
      <c r="F37" s="123">
        <f t="shared" si="3"/>
        <v>0</v>
      </c>
      <c r="G37" s="123">
        <v>0</v>
      </c>
      <c r="H37" s="123">
        <f t="shared" si="4"/>
        <v>0</v>
      </c>
      <c r="I37" s="123">
        <f t="shared" si="2"/>
        <v>0</v>
      </c>
    </row>
    <row r="38" spans="1:9" s="1" customFormat="1" ht="28.5" x14ac:dyDescent="0.3">
      <c r="A38" s="119">
        <v>5</v>
      </c>
      <c r="B38" s="142" t="s">
        <v>152</v>
      </c>
      <c r="C38" s="143" t="s">
        <v>86</v>
      </c>
      <c r="D38" s="144">
        <v>13.5</v>
      </c>
      <c r="E38" s="123">
        <v>0</v>
      </c>
      <c r="F38" s="123">
        <f t="shared" ref="F38:F39" si="17">D38*E38</f>
        <v>0</v>
      </c>
      <c r="G38" s="123">
        <v>0</v>
      </c>
      <c r="H38" s="123">
        <f t="shared" ref="H38:H39" si="18">D38*G38</f>
        <v>0</v>
      </c>
      <c r="I38" s="123">
        <f t="shared" ref="I38:I39" si="19">H38+F38</f>
        <v>0</v>
      </c>
    </row>
    <row r="39" spans="1:9" s="1" customFormat="1" ht="28.5" x14ac:dyDescent="0.3">
      <c r="A39" s="119">
        <v>6</v>
      </c>
      <c r="B39" s="142" t="s">
        <v>103</v>
      </c>
      <c r="C39" s="143" t="s">
        <v>50</v>
      </c>
      <c r="D39" s="144">
        <v>25</v>
      </c>
      <c r="E39" s="123">
        <v>0</v>
      </c>
      <c r="F39" s="123">
        <f t="shared" si="17"/>
        <v>0</v>
      </c>
      <c r="G39" s="123">
        <v>0</v>
      </c>
      <c r="H39" s="123">
        <f t="shared" si="18"/>
        <v>0</v>
      </c>
      <c r="I39" s="123">
        <f t="shared" si="19"/>
        <v>0</v>
      </c>
    </row>
    <row r="40" spans="1:9" s="1" customFormat="1" ht="15.75" x14ac:dyDescent="0.3">
      <c r="A40" s="119">
        <v>7</v>
      </c>
      <c r="B40" s="142" t="s">
        <v>151</v>
      </c>
      <c r="C40" s="143" t="s">
        <v>50</v>
      </c>
      <c r="D40" s="144">
        <v>19</v>
      </c>
      <c r="E40" s="123">
        <v>0</v>
      </c>
      <c r="F40" s="123">
        <f t="shared" si="3"/>
        <v>0</v>
      </c>
      <c r="G40" s="123">
        <v>0</v>
      </c>
      <c r="H40" s="123">
        <f t="shared" si="4"/>
        <v>0</v>
      </c>
      <c r="I40" s="123">
        <f t="shared" si="2"/>
        <v>0</v>
      </c>
    </row>
    <row r="41" spans="1:9" s="1" customFormat="1" ht="15.75" x14ac:dyDescent="0.3">
      <c r="A41" s="132"/>
      <c r="B41" s="140" t="s">
        <v>101</v>
      </c>
      <c r="C41" s="137"/>
      <c r="D41" s="141"/>
      <c r="E41" s="123">
        <v>0</v>
      </c>
      <c r="F41" s="131"/>
      <c r="G41" s="123">
        <v>0</v>
      </c>
      <c r="H41" s="131"/>
      <c r="I41" s="131"/>
    </row>
    <row r="42" spans="1:9" s="1" customFormat="1" ht="28.5" x14ac:dyDescent="0.3">
      <c r="A42" s="119">
        <v>1</v>
      </c>
      <c r="B42" s="142" t="s">
        <v>104</v>
      </c>
      <c r="C42" s="143" t="s">
        <v>86</v>
      </c>
      <c r="D42" s="144">
        <f>D45+D47+D48</f>
        <v>60</v>
      </c>
      <c r="E42" s="123">
        <v>0</v>
      </c>
      <c r="F42" s="123">
        <f t="shared" si="3"/>
        <v>0</v>
      </c>
      <c r="G42" s="123">
        <v>0</v>
      </c>
      <c r="H42" s="123">
        <f t="shared" si="4"/>
        <v>0</v>
      </c>
      <c r="I42" s="123">
        <f t="shared" si="2"/>
        <v>0</v>
      </c>
    </row>
    <row r="43" spans="1:9" s="1" customFormat="1" ht="28.5" x14ac:dyDescent="0.3">
      <c r="A43" s="119">
        <v>2</v>
      </c>
      <c r="B43" s="142" t="s">
        <v>153</v>
      </c>
      <c r="C43" s="143" t="s">
        <v>86</v>
      </c>
      <c r="D43" s="144">
        <v>100</v>
      </c>
      <c r="E43" s="123">
        <v>0</v>
      </c>
      <c r="F43" s="123">
        <f t="shared" ref="F43:F44" si="20">D43*E43</f>
        <v>0</v>
      </c>
      <c r="G43" s="123">
        <v>0</v>
      </c>
      <c r="H43" s="123">
        <f t="shared" ref="H43:H44" si="21">D43*G43</f>
        <v>0</v>
      </c>
      <c r="I43" s="123">
        <f t="shared" ref="I43:I44" si="22">H43+F43</f>
        <v>0</v>
      </c>
    </row>
    <row r="44" spans="1:9" s="1" customFormat="1" ht="28.5" x14ac:dyDescent="0.3">
      <c r="A44" s="119">
        <v>3</v>
      </c>
      <c r="B44" s="142" t="s">
        <v>157</v>
      </c>
      <c r="C44" s="143" t="s">
        <v>86</v>
      </c>
      <c r="D44" s="144">
        <v>12</v>
      </c>
      <c r="E44" s="123">
        <v>0</v>
      </c>
      <c r="F44" s="123">
        <f t="shared" si="20"/>
        <v>0</v>
      </c>
      <c r="G44" s="123">
        <v>0</v>
      </c>
      <c r="H44" s="123">
        <f t="shared" si="21"/>
        <v>0</v>
      </c>
      <c r="I44" s="123">
        <f t="shared" si="22"/>
        <v>0</v>
      </c>
    </row>
    <row r="45" spans="1:9" s="1" customFormat="1" ht="28.5" x14ac:dyDescent="0.3">
      <c r="A45" s="119">
        <v>4</v>
      </c>
      <c r="B45" s="142" t="s">
        <v>158</v>
      </c>
      <c r="C45" s="143" t="s">
        <v>86</v>
      </c>
      <c r="D45" s="144">
        <v>17.5</v>
      </c>
      <c r="E45" s="123">
        <v>0</v>
      </c>
      <c r="F45" s="123">
        <f t="shared" si="3"/>
        <v>0</v>
      </c>
      <c r="G45" s="123">
        <v>0</v>
      </c>
      <c r="H45" s="123">
        <f t="shared" si="4"/>
        <v>0</v>
      </c>
      <c r="I45" s="123">
        <f t="shared" si="2"/>
        <v>0</v>
      </c>
    </row>
    <row r="46" spans="1:9" s="1" customFormat="1" ht="44.25" customHeight="1" x14ac:dyDescent="0.3">
      <c r="A46" s="119">
        <v>5</v>
      </c>
      <c r="B46" s="142" t="s">
        <v>154</v>
      </c>
      <c r="C46" s="143" t="s">
        <v>50</v>
      </c>
      <c r="D46" s="144">
        <v>21</v>
      </c>
      <c r="E46" s="123">
        <v>0</v>
      </c>
      <c r="F46" s="123">
        <f t="shared" ref="F46" si="23">D46*E46</f>
        <v>0</v>
      </c>
      <c r="G46" s="123">
        <v>0</v>
      </c>
      <c r="H46" s="123">
        <f t="shared" ref="H46" si="24">D46*G46</f>
        <v>0</v>
      </c>
      <c r="I46" s="123">
        <f t="shared" ref="I46" si="25">H46+F46</f>
        <v>0</v>
      </c>
    </row>
    <row r="47" spans="1:9" s="1" customFormat="1" ht="28.5" x14ac:dyDescent="0.3">
      <c r="A47" s="119">
        <v>6</v>
      </c>
      <c r="B47" s="142" t="s">
        <v>202</v>
      </c>
      <c r="C47" s="143" t="s">
        <v>86</v>
      </c>
      <c r="D47" s="144">
        <v>23</v>
      </c>
      <c r="E47" s="123">
        <v>0</v>
      </c>
      <c r="F47" s="123">
        <f t="shared" si="3"/>
        <v>0</v>
      </c>
      <c r="G47" s="123">
        <v>0</v>
      </c>
      <c r="H47" s="123">
        <f t="shared" si="4"/>
        <v>0</v>
      </c>
      <c r="I47" s="123">
        <f t="shared" si="2"/>
        <v>0</v>
      </c>
    </row>
    <row r="48" spans="1:9" s="1" customFormat="1" ht="28.5" x14ac:dyDescent="0.3">
      <c r="A48" s="119">
        <v>7</v>
      </c>
      <c r="B48" s="142" t="s">
        <v>155</v>
      </c>
      <c r="C48" s="143" t="s">
        <v>86</v>
      </c>
      <c r="D48" s="144">
        <v>19.5</v>
      </c>
      <c r="E48" s="123">
        <v>0</v>
      </c>
      <c r="F48" s="123">
        <f t="shared" si="3"/>
        <v>0</v>
      </c>
      <c r="G48" s="123">
        <v>0</v>
      </c>
      <c r="H48" s="123">
        <f t="shared" si="4"/>
        <v>0</v>
      </c>
      <c r="I48" s="123">
        <f t="shared" si="2"/>
        <v>0</v>
      </c>
    </row>
    <row r="49" spans="1:9" s="1" customFormat="1" ht="28.5" x14ac:dyDescent="0.3">
      <c r="A49" s="119">
        <v>8</v>
      </c>
      <c r="B49" s="142" t="s">
        <v>156</v>
      </c>
      <c r="C49" s="143" t="s">
        <v>179</v>
      </c>
      <c r="D49" s="144">
        <v>100</v>
      </c>
      <c r="E49" s="123">
        <v>0</v>
      </c>
      <c r="F49" s="123">
        <f t="shared" si="3"/>
        <v>0</v>
      </c>
      <c r="G49" s="123">
        <v>0</v>
      </c>
      <c r="H49" s="123">
        <f t="shared" si="4"/>
        <v>0</v>
      </c>
      <c r="I49" s="123">
        <f t="shared" si="2"/>
        <v>0</v>
      </c>
    </row>
    <row r="50" spans="1:9" s="1" customFormat="1" ht="15.75" x14ac:dyDescent="0.3">
      <c r="A50" s="119">
        <v>9</v>
      </c>
      <c r="B50" s="142" t="s">
        <v>203</v>
      </c>
      <c r="C50" s="143" t="s">
        <v>86</v>
      </c>
      <c r="D50" s="144">
        <v>1.5</v>
      </c>
      <c r="E50" s="123">
        <v>0</v>
      </c>
      <c r="F50" s="123">
        <f t="shared" si="3"/>
        <v>0</v>
      </c>
      <c r="G50" s="123">
        <v>0</v>
      </c>
      <c r="H50" s="123">
        <f t="shared" si="4"/>
        <v>0</v>
      </c>
      <c r="I50" s="123">
        <f t="shared" si="2"/>
        <v>0</v>
      </c>
    </row>
    <row r="51" spans="1:9" s="1" customFormat="1" ht="15.75" x14ac:dyDescent="0.3">
      <c r="A51" s="119">
        <v>10</v>
      </c>
      <c r="B51" s="142" t="s">
        <v>175</v>
      </c>
      <c r="C51" s="143" t="s">
        <v>86</v>
      </c>
      <c r="D51" s="144">
        <v>6.5</v>
      </c>
      <c r="E51" s="123">
        <v>0</v>
      </c>
      <c r="F51" s="123">
        <f t="shared" ref="F51" si="26">D51*E51</f>
        <v>0</v>
      </c>
      <c r="G51" s="123">
        <v>0</v>
      </c>
      <c r="H51" s="123">
        <f t="shared" ref="H51" si="27">D51*G51</f>
        <v>0</v>
      </c>
      <c r="I51" s="123">
        <f t="shared" ref="I51" si="28">H51+F51</f>
        <v>0</v>
      </c>
    </row>
    <row r="52" spans="1:9" s="1" customFormat="1" ht="15.75" x14ac:dyDescent="0.3">
      <c r="A52" s="132"/>
      <c r="B52" s="140" t="s">
        <v>105</v>
      </c>
      <c r="C52" s="137"/>
      <c r="D52" s="141"/>
      <c r="E52" s="123">
        <v>0</v>
      </c>
      <c r="F52" s="131"/>
      <c r="G52" s="123">
        <v>0</v>
      </c>
      <c r="H52" s="131"/>
      <c r="I52" s="131"/>
    </row>
    <row r="53" spans="1:9" s="1" customFormat="1" ht="28.5" x14ac:dyDescent="0.3">
      <c r="A53" s="119">
        <v>1</v>
      </c>
      <c r="B53" s="142" t="s">
        <v>106</v>
      </c>
      <c r="C53" s="143" t="s">
        <v>86</v>
      </c>
      <c r="D53" s="144">
        <v>170</v>
      </c>
      <c r="E53" s="123">
        <v>0</v>
      </c>
      <c r="F53" s="123">
        <f t="shared" ref="F53" si="29">D53*E53</f>
        <v>0</v>
      </c>
      <c r="G53" s="123">
        <v>0</v>
      </c>
      <c r="H53" s="123">
        <f t="shared" ref="H53" si="30">D53*G53</f>
        <v>0</v>
      </c>
      <c r="I53" s="123">
        <f t="shared" ref="I53" si="31">H53+F53</f>
        <v>0</v>
      </c>
    </row>
    <row r="54" spans="1:9" s="1" customFormat="1" ht="28.5" x14ac:dyDescent="0.3">
      <c r="A54" s="119">
        <v>2</v>
      </c>
      <c r="B54" s="142" t="s">
        <v>107</v>
      </c>
      <c r="C54" s="143" t="s">
        <v>86</v>
      </c>
      <c r="D54" s="144">
        <v>3</v>
      </c>
      <c r="E54" s="123">
        <v>0</v>
      </c>
      <c r="F54" s="123">
        <f t="shared" si="3"/>
        <v>0</v>
      </c>
      <c r="G54" s="123">
        <v>0</v>
      </c>
      <c r="H54" s="123">
        <f t="shared" si="4"/>
        <v>0</v>
      </c>
      <c r="I54" s="123">
        <f t="shared" si="2"/>
        <v>0</v>
      </c>
    </row>
    <row r="55" spans="1:9" s="1" customFormat="1" ht="28.5" x14ac:dyDescent="0.3">
      <c r="A55" s="119">
        <v>3</v>
      </c>
      <c r="B55" s="142" t="s">
        <v>108</v>
      </c>
      <c r="C55" s="143" t="s">
        <v>86</v>
      </c>
      <c r="D55" s="144">
        <v>11</v>
      </c>
      <c r="E55" s="123">
        <v>0</v>
      </c>
      <c r="F55" s="123">
        <f t="shared" si="3"/>
        <v>0</v>
      </c>
      <c r="G55" s="123">
        <v>0</v>
      </c>
      <c r="H55" s="123">
        <f t="shared" si="4"/>
        <v>0</v>
      </c>
      <c r="I55" s="123">
        <f t="shared" si="2"/>
        <v>0</v>
      </c>
    </row>
    <row r="56" spans="1:9" s="1" customFormat="1" ht="28.5" x14ac:dyDescent="0.3">
      <c r="A56" s="119">
        <v>4</v>
      </c>
      <c r="B56" s="142" t="s">
        <v>159</v>
      </c>
      <c r="C56" s="143" t="s">
        <v>86</v>
      </c>
      <c r="D56" s="144">
        <v>180</v>
      </c>
      <c r="E56" s="123">
        <v>0</v>
      </c>
      <c r="F56" s="123">
        <f t="shared" ref="F56" si="32">D56*E56</f>
        <v>0</v>
      </c>
      <c r="G56" s="123">
        <v>0</v>
      </c>
      <c r="H56" s="123">
        <f t="shared" ref="H56" si="33">D56*G56</f>
        <v>0</v>
      </c>
      <c r="I56" s="123">
        <f t="shared" ref="I56" si="34">H56+F56</f>
        <v>0</v>
      </c>
    </row>
    <row r="57" spans="1:9" s="1" customFormat="1" ht="15.75" x14ac:dyDescent="0.3">
      <c r="A57" s="119">
        <v>5</v>
      </c>
      <c r="B57" s="142" t="s">
        <v>180</v>
      </c>
      <c r="C57" s="143" t="s">
        <v>53</v>
      </c>
      <c r="D57" s="144">
        <v>10</v>
      </c>
      <c r="E57" s="123">
        <v>0</v>
      </c>
      <c r="F57" s="123">
        <f t="shared" si="3"/>
        <v>0</v>
      </c>
      <c r="G57" s="123">
        <v>0</v>
      </c>
      <c r="H57" s="123">
        <f t="shared" si="4"/>
        <v>0</v>
      </c>
      <c r="I57" s="123">
        <f t="shared" si="2"/>
        <v>0</v>
      </c>
    </row>
    <row r="58" spans="1:9" s="1" customFormat="1" ht="15.75" x14ac:dyDescent="0.3">
      <c r="A58" s="132"/>
      <c r="B58" s="140" t="s">
        <v>109</v>
      </c>
      <c r="C58" s="137"/>
      <c r="D58" s="141"/>
      <c r="E58" s="123">
        <v>0</v>
      </c>
      <c r="F58" s="131"/>
      <c r="G58" s="123">
        <v>0</v>
      </c>
      <c r="H58" s="131"/>
      <c r="I58" s="131"/>
    </row>
    <row r="59" spans="1:9" s="1" customFormat="1" ht="28.5" x14ac:dyDescent="0.3">
      <c r="A59" s="119">
        <v>1</v>
      </c>
      <c r="B59" s="142" t="s">
        <v>160</v>
      </c>
      <c r="C59" s="143" t="s">
        <v>86</v>
      </c>
      <c r="D59" s="144">
        <v>14.1</v>
      </c>
      <c r="E59" s="123">
        <v>0</v>
      </c>
      <c r="F59" s="123">
        <f t="shared" si="3"/>
        <v>0</v>
      </c>
      <c r="G59" s="123">
        <v>0</v>
      </c>
      <c r="H59" s="123">
        <f t="shared" si="4"/>
        <v>0</v>
      </c>
      <c r="I59" s="123">
        <f t="shared" si="2"/>
        <v>0</v>
      </c>
    </row>
    <row r="60" spans="1:9" s="1" customFormat="1" ht="28.5" x14ac:dyDescent="0.3">
      <c r="A60" s="119">
        <v>2</v>
      </c>
      <c r="B60" s="142" t="s">
        <v>162</v>
      </c>
      <c r="C60" s="143" t="s">
        <v>86</v>
      </c>
      <c r="D60" s="144">
        <v>4.5</v>
      </c>
      <c r="E60" s="123">
        <v>0</v>
      </c>
      <c r="F60" s="123">
        <f t="shared" si="3"/>
        <v>0</v>
      </c>
      <c r="G60" s="123">
        <v>0</v>
      </c>
      <c r="H60" s="123">
        <f t="shared" si="4"/>
        <v>0</v>
      </c>
      <c r="I60" s="123">
        <f t="shared" si="2"/>
        <v>0</v>
      </c>
    </row>
    <row r="61" spans="1:9" s="1" customFormat="1" ht="28.5" x14ac:dyDescent="0.3">
      <c r="A61" s="119">
        <v>3</v>
      </c>
      <c r="B61" s="142" t="s">
        <v>161</v>
      </c>
      <c r="C61" s="143" t="s">
        <v>53</v>
      </c>
      <c r="D61" s="144">
        <v>1</v>
      </c>
      <c r="E61" s="123">
        <v>0</v>
      </c>
      <c r="F61" s="123">
        <f t="shared" si="3"/>
        <v>0</v>
      </c>
      <c r="G61" s="123">
        <v>0</v>
      </c>
      <c r="H61" s="123">
        <f t="shared" si="4"/>
        <v>0</v>
      </c>
      <c r="I61" s="123">
        <f t="shared" si="2"/>
        <v>0</v>
      </c>
    </row>
    <row r="62" spans="1:9" s="1" customFormat="1" ht="28.5" x14ac:dyDescent="0.3">
      <c r="A62" s="119">
        <v>4</v>
      </c>
      <c r="B62" s="142" t="s">
        <v>163</v>
      </c>
      <c r="C62" s="143" t="s">
        <v>53</v>
      </c>
      <c r="D62" s="144">
        <v>4</v>
      </c>
      <c r="E62" s="123">
        <v>0</v>
      </c>
      <c r="F62" s="123">
        <f t="shared" ref="F62" si="35">D62*E62</f>
        <v>0</v>
      </c>
      <c r="G62" s="123">
        <v>0</v>
      </c>
      <c r="H62" s="123">
        <f t="shared" ref="H62" si="36">D62*G62</f>
        <v>0</v>
      </c>
      <c r="I62" s="123">
        <f t="shared" ref="I62" si="37">H62+F62</f>
        <v>0</v>
      </c>
    </row>
    <row r="63" spans="1:9" s="1" customFormat="1" ht="28.5" x14ac:dyDescent="0.3">
      <c r="A63" s="119">
        <v>5</v>
      </c>
      <c r="B63" s="142" t="s">
        <v>164</v>
      </c>
      <c r="C63" s="143" t="s">
        <v>53</v>
      </c>
      <c r="D63" s="144">
        <v>2</v>
      </c>
      <c r="E63" s="123">
        <v>0</v>
      </c>
      <c r="F63" s="123">
        <f t="shared" si="3"/>
        <v>0</v>
      </c>
      <c r="G63" s="123">
        <v>0</v>
      </c>
      <c r="H63" s="123">
        <f t="shared" si="4"/>
        <v>0</v>
      </c>
      <c r="I63" s="123">
        <f t="shared" si="2"/>
        <v>0</v>
      </c>
    </row>
    <row r="64" spans="1:9" s="1" customFormat="1" ht="15.75" x14ac:dyDescent="0.3">
      <c r="A64" s="132"/>
      <c r="B64" s="140" t="s">
        <v>111</v>
      </c>
      <c r="C64" s="137"/>
      <c r="D64" s="141"/>
      <c r="E64" s="123">
        <v>0</v>
      </c>
      <c r="F64" s="131"/>
      <c r="G64" s="123">
        <v>0</v>
      </c>
      <c r="H64" s="131"/>
      <c r="I64" s="131"/>
    </row>
    <row r="65" spans="1:9" s="1" customFormat="1" ht="28.5" x14ac:dyDescent="0.3">
      <c r="A65" s="119">
        <v>1</v>
      </c>
      <c r="B65" s="142" t="s">
        <v>165</v>
      </c>
      <c r="C65" s="143" t="s">
        <v>86</v>
      </c>
      <c r="D65" s="144">
        <v>350</v>
      </c>
      <c r="E65" s="123">
        <v>0</v>
      </c>
      <c r="F65" s="123">
        <f t="shared" ref="F65" si="38">D65*E65</f>
        <v>0</v>
      </c>
      <c r="G65" s="123">
        <v>0</v>
      </c>
      <c r="H65" s="123">
        <f t="shared" ref="H65" si="39">D65*G65</f>
        <v>0</v>
      </c>
      <c r="I65" s="123">
        <f t="shared" ref="I65" si="40">H65+F65</f>
        <v>0</v>
      </c>
    </row>
    <row r="66" spans="1:9" s="1" customFormat="1" ht="28.5" x14ac:dyDescent="0.3">
      <c r="A66" s="119">
        <v>2</v>
      </c>
      <c r="B66" s="142" t="s">
        <v>166</v>
      </c>
      <c r="C66" s="143" t="s">
        <v>86</v>
      </c>
      <c r="D66" s="144">
        <v>18</v>
      </c>
      <c r="E66" s="123">
        <v>0</v>
      </c>
      <c r="F66" s="123">
        <f t="shared" si="3"/>
        <v>0</v>
      </c>
      <c r="G66" s="123">
        <v>0</v>
      </c>
      <c r="H66" s="123">
        <f t="shared" si="4"/>
        <v>0</v>
      </c>
      <c r="I66" s="123">
        <f t="shared" si="2"/>
        <v>0</v>
      </c>
    </row>
    <row r="67" spans="1:9" s="1" customFormat="1" ht="28.5" x14ac:dyDescent="0.3">
      <c r="A67" s="119">
        <v>3</v>
      </c>
      <c r="B67" s="142" t="s">
        <v>167</v>
      </c>
      <c r="C67" s="143" t="s">
        <v>86</v>
      </c>
      <c r="D67" s="144">
        <v>52</v>
      </c>
      <c r="E67" s="123">
        <v>0</v>
      </c>
      <c r="F67" s="123">
        <f t="shared" si="3"/>
        <v>0</v>
      </c>
      <c r="G67" s="123">
        <v>0</v>
      </c>
      <c r="H67" s="123">
        <f t="shared" si="4"/>
        <v>0</v>
      </c>
      <c r="I67" s="123">
        <f t="shared" si="2"/>
        <v>0</v>
      </c>
    </row>
    <row r="68" spans="1:9" s="1" customFormat="1" ht="42.75" x14ac:dyDescent="0.3">
      <c r="A68" s="119">
        <v>4</v>
      </c>
      <c r="B68" s="142" t="s">
        <v>168</v>
      </c>
      <c r="C68" s="143" t="s">
        <v>86</v>
      </c>
      <c r="D68" s="144">
        <v>32</v>
      </c>
      <c r="E68" s="123">
        <v>0</v>
      </c>
      <c r="F68" s="123">
        <f t="shared" si="3"/>
        <v>0</v>
      </c>
      <c r="G68" s="123">
        <v>0</v>
      </c>
      <c r="H68" s="123">
        <f t="shared" si="4"/>
        <v>0</v>
      </c>
      <c r="I68" s="123">
        <f t="shared" si="2"/>
        <v>0</v>
      </c>
    </row>
    <row r="69" spans="1:9" s="1" customFormat="1" ht="28.5" x14ac:dyDescent="0.3">
      <c r="A69" s="119">
        <v>5</v>
      </c>
      <c r="B69" s="142" t="s">
        <v>169</v>
      </c>
      <c r="C69" s="143" t="s">
        <v>86</v>
      </c>
      <c r="D69" s="144">
        <v>12</v>
      </c>
      <c r="E69" s="123">
        <v>0</v>
      </c>
      <c r="F69" s="123">
        <f t="shared" ref="F69" si="41">D69*E69</f>
        <v>0</v>
      </c>
      <c r="G69" s="123">
        <v>0</v>
      </c>
      <c r="H69" s="123">
        <f t="shared" ref="H69" si="42">D69*G69</f>
        <v>0</v>
      </c>
      <c r="I69" s="123">
        <f t="shared" ref="I69" si="43">H69+F69</f>
        <v>0</v>
      </c>
    </row>
    <row r="70" spans="1:9" s="1" customFormat="1" ht="15.75" x14ac:dyDescent="0.3">
      <c r="A70" s="119">
        <v>6</v>
      </c>
      <c r="B70" s="142" t="s">
        <v>170</v>
      </c>
      <c r="C70" s="143" t="s">
        <v>86</v>
      </c>
      <c r="D70" s="144">
        <v>6.5</v>
      </c>
      <c r="E70" s="123">
        <v>0</v>
      </c>
      <c r="F70" s="123">
        <f t="shared" si="3"/>
        <v>0</v>
      </c>
      <c r="G70" s="123">
        <v>0</v>
      </c>
      <c r="H70" s="123">
        <f t="shared" si="4"/>
        <v>0</v>
      </c>
      <c r="I70" s="123">
        <f t="shared" si="2"/>
        <v>0</v>
      </c>
    </row>
    <row r="71" spans="1:9" s="1" customFormat="1" ht="28.5" x14ac:dyDescent="0.3">
      <c r="A71" s="119">
        <v>7</v>
      </c>
      <c r="B71" s="142" t="s">
        <v>173</v>
      </c>
      <c r="C71" s="143" t="s">
        <v>86</v>
      </c>
      <c r="D71" s="144">
        <v>8.5</v>
      </c>
      <c r="E71" s="123">
        <v>0</v>
      </c>
      <c r="F71" s="123">
        <f t="shared" si="3"/>
        <v>0</v>
      </c>
      <c r="G71" s="123">
        <v>0</v>
      </c>
      <c r="H71" s="123">
        <f t="shared" si="4"/>
        <v>0</v>
      </c>
      <c r="I71" s="123">
        <f t="shared" si="2"/>
        <v>0</v>
      </c>
    </row>
    <row r="72" spans="1:9" s="1" customFormat="1" ht="28.5" x14ac:dyDescent="0.3">
      <c r="A72" s="119">
        <v>8</v>
      </c>
      <c r="B72" s="142" t="s">
        <v>174</v>
      </c>
      <c r="C72" s="143" t="s">
        <v>86</v>
      </c>
      <c r="D72" s="144">
        <v>7</v>
      </c>
      <c r="E72" s="123">
        <v>0</v>
      </c>
      <c r="F72" s="123">
        <f t="shared" si="3"/>
        <v>0</v>
      </c>
      <c r="G72" s="123">
        <v>0</v>
      </c>
      <c r="H72" s="123">
        <f t="shared" si="4"/>
        <v>0</v>
      </c>
      <c r="I72" s="123">
        <f t="shared" si="2"/>
        <v>0</v>
      </c>
    </row>
    <row r="73" spans="1:9" s="1" customFormat="1" ht="15.75" x14ac:dyDescent="0.3">
      <c r="A73" s="119">
        <v>9</v>
      </c>
      <c r="B73" s="142" t="s">
        <v>171</v>
      </c>
      <c r="C73" s="143" t="s">
        <v>86</v>
      </c>
      <c r="D73" s="144">
        <v>1</v>
      </c>
      <c r="E73" s="123">
        <v>0</v>
      </c>
      <c r="F73" s="123">
        <f t="shared" ref="F73:F74" si="44">D73*E73</f>
        <v>0</v>
      </c>
      <c r="G73" s="123">
        <v>0</v>
      </c>
      <c r="H73" s="123">
        <f t="shared" ref="H73:H74" si="45">D73*G73</f>
        <v>0</v>
      </c>
      <c r="I73" s="123">
        <f t="shared" ref="I73:I74" si="46">H73+F73</f>
        <v>0</v>
      </c>
    </row>
    <row r="74" spans="1:9" s="1" customFormat="1" ht="15.75" x14ac:dyDescent="0.3">
      <c r="A74" s="119">
        <v>10</v>
      </c>
      <c r="B74" s="142" t="s">
        <v>172</v>
      </c>
      <c r="C74" s="143" t="s">
        <v>53</v>
      </c>
      <c r="D74" s="144">
        <v>1</v>
      </c>
      <c r="E74" s="123">
        <v>0</v>
      </c>
      <c r="F74" s="123">
        <f t="shared" si="44"/>
        <v>0</v>
      </c>
      <c r="G74" s="123">
        <v>0</v>
      </c>
      <c r="H74" s="123">
        <f t="shared" si="45"/>
        <v>0</v>
      </c>
      <c r="I74" s="123">
        <f t="shared" si="46"/>
        <v>0</v>
      </c>
    </row>
    <row r="75" spans="1:9" s="1" customFormat="1" ht="28.5" x14ac:dyDescent="0.3">
      <c r="A75" s="119">
        <v>11</v>
      </c>
      <c r="B75" s="142" t="s">
        <v>178</v>
      </c>
      <c r="C75" s="143" t="s">
        <v>86</v>
      </c>
      <c r="D75" s="144">
        <v>6.5</v>
      </c>
      <c r="E75" s="123">
        <v>0</v>
      </c>
      <c r="F75" s="123">
        <f t="shared" si="3"/>
        <v>0</v>
      </c>
      <c r="G75" s="123">
        <v>0</v>
      </c>
      <c r="H75" s="123">
        <f t="shared" si="4"/>
        <v>0</v>
      </c>
      <c r="I75" s="123">
        <f t="shared" si="2"/>
        <v>0</v>
      </c>
    </row>
    <row r="76" spans="1:9" s="1" customFormat="1" ht="57" x14ac:dyDescent="0.3">
      <c r="A76" s="119">
        <v>12</v>
      </c>
      <c r="B76" s="142" t="s">
        <v>176</v>
      </c>
      <c r="C76" s="143" t="s">
        <v>86</v>
      </c>
      <c r="D76" s="144">
        <v>5</v>
      </c>
      <c r="E76" s="123">
        <v>0</v>
      </c>
      <c r="F76" s="123">
        <f t="shared" si="3"/>
        <v>0</v>
      </c>
      <c r="G76" s="123">
        <v>0</v>
      </c>
      <c r="H76" s="123">
        <f t="shared" si="4"/>
        <v>0</v>
      </c>
      <c r="I76" s="123">
        <f t="shared" si="2"/>
        <v>0</v>
      </c>
    </row>
    <row r="77" spans="1:9" s="1" customFormat="1" ht="28.5" x14ac:dyDescent="0.3">
      <c r="A77" s="119">
        <v>13</v>
      </c>
      <c r="B77" s="142" t="s">
        <v>177</v>
      </c>
      <c r="C77" s="143" t="s">
        <v>86</v>
      </c>
      <c r="D77" s="144">
        <v>19.5</v>
      </c>
      <c r="E77" s="123">
        <v>0</v>
      </c>
      <c r="F77" s="123">
        <f t="shared" si="3"/>
        <v>0</v>
      </c>
      <c r="G77" s="123">
        <v>0</v>
      </c>
      <c r="H77" s="123">
        <f t="shared" si="4"/>
        <v>0</v>
      </c>
      <c r="I77" s="123">
        <f t="shared" si="2"/>
        <v>0</v>
      </c>
    </row>
    <row r="78" spans="1:9" s="1" customFormat="1" ht="15.75" x14ac:dyDescent="0.3">
      <c r="A78" s="119">
        <v>14</v>
      </c>
      <c r="B78" s="142" t="s">
        <v>112</v>
      </c>
      <c r="C78" s="143" t="s">
        <v>86</v>
      </c>
      <c r="D78" s="144">
        <v>6.5</v>
      </c>
      <c r="E78" s="123">
        <v>0</v>
      </c>
      <c r="F78" s="123">
        <f t="shared" si="3"/>
        <v>0</v>
      </c>
      <c r="G78" s="123">
        <v>0</v>
      </c>
      <c r="H78" s="123">
        <f t="shared" si="4"/>
        <v>0</v>
      </c>
      <c r="I78" s="123">
        <f t="shared" si="2"/>
        <v>0</v>
      </c>
    </row>
    <row r="79" spans="1:9" s="1" customFormat="1" ht="28.5" x14ac:dyDescent="0.3">
      <c r="A79" s="119">
        <v>15</v>
      </c>
      <c r="B79" s="142" t="s">
        <v>113</v>
      </c>
      <c r="C79" s="143" t="s">
        <v>86</v>
      </c>
      <c r="D79" s="144">
        <v>30</v>
      </c>
      <c r="E79" s="123">
        <v>0</v>
      </c>
      <c r="F79" s="123">
        <f t="shared" si="3"/>
        <v>0</v>
      </c>
      <c r="G79" s="123">
        <v>0</v>
      </c>
      <c r="H79" s="123">
        <f t="shared" si="4"/>
        <v>0</v>
      </c>
      <c r="I79" s="123">
        <f t="shared" si="2"/>
        <v>0</v>
      </c>
    </row>
    <row r="80" spans="1:9" s="1" customFormat="1" ht="15.75" x14ac:dyDescent="0.3">
      <c r="A80" s="27"/>
      <c r="B80" s="52"/>
      <c r="C80" s="53"/>
      <c r="D80" s="92"/>
      <c r="E80" s="51"/>
      <c r="F80" s="51">
        <f t="shared" si="3"/>
        <v>0</v>
      </c>
      <c r="G80" s="51"/>
      <c r="H80" s="51">
        <f t="shared" si="4"/>
        <v>0</v>
      </c>
      <c r="I80" s="51">
        <f t="shared" si="2"/>
        <v>0</v>
      </c>
    </row>
    <row r="81" spans="1:9" ht="24.95" customHeight="1" x14ac:dyDescent="0.2">
      <c r="A81" s="54"/>
      <c r="B81" s="55" t="s">
        <v>28</v>
      </c>
      <c r="C81" s="56"/>
      <c r="D81" s="57"/>
      <c r="E81" s="61"/>
      <c r="F81" s="63">
        <f>SUM(F13:F80)</f>
        <v>0</v>
      </c>
      <c r="G81" s="64"/>
      <c r="H81" s="63">
        <f>SUM(H13:H80)</f>
        <v>0</v>
      </c>
      <c r="I81" s="63">
        <f t="shared" ref="I81" si="47">H81+F81</f>
        <v>0</v>
      </c>
    </row>
    <row r="82" spans="1:9" ht="24.95" customHeight="1" x14ac:dyDescent="0.2">
      <c r="A82" s="54"/>
      <c r="B82" s="55" t="s">
        <v>73</v>
      </c>
      <c r="C82" s="56"/>
      <c r="D82" s="59">
        <v>0.05</v>
      </c>
      <c r="E82" s="61"/>
      <c r="F82" s="63"/>
      <c r="G82" s="64"/>
      <c r="H82" s="63"/>
      <c r="I82" s="63">
        <f>F81*D82</f>
        <v>0</v>
      </c>
    </row>
    <row r="83" spans="1:9" ht="24.95" customHeight="1" x14ac:dyDescent="0.2">
      <c r="A83" s="54"/>
      <c r="B83" s="55" t="s">
        <v>28</v>
      </c>
      <c r="C83" s="56"/>
      <c r="D83" s="57"/>
      <c r="E83" s="61"/>
      <c r="F83" s="63"/>
      <c r="G83" s="64"/>
      <c r="H83" s="63"/>
      <c r="I83" s="63">
        <f>SUM(I81:I82)</f>
        <v>0</v>
      </c>
    </row>
    <row r="84" spans="1:9" s="1" customFormat="1" ht="21.75" customHeight="1" x14ac:dyDescent="0.3">
      <c r="A84" s="58"/>
      <c r="B84" s="55" t="s">
        <v>74</v>
      </c>
      <c r="C84" s="58"/>
      <c r="D84" s="59">
        <v>0.03</v>
      </c>
      <c r="E84" s="62"/>
      <c r="F84" s="62"/>
      <c r="G84" s="62"/>
      <c r="H84" s="62"/>
      <c r="I84" s="65">
        <f>I83*D84</f>
        <v>0</v>
      </c>
    </row>
    <row r="85" spans="1:9" s="1" customFormat="1" ht="18" customHeight="1" x14ac:dyDescent="0.3">
      <c r="A85" s="58"/>
      <c r="B85" s="55" t="s">
        <v>28</v>
      </c>
      <c r="C85" s="58"/>
      <c r="D85" s="60"/>
      <c r="E85" s="62"/>
      <c r="F85" s="62"/>
      <c r="G85" s="62"/>
      <c r="H85" s="62"/>
      <c r="I85" s="65">
        <f>SUM(I83:I84)</f>
        <v>0</v>
      </c>
    </row>
    <row r="86" spans="1:9" s="1" customFormat="1" ht="18" customHeight="1" x14ac:dyDescent="0.3">
      <c r="A86" s="58"/>
      <c r="B86" s="55" t="s">
        <v>30</v>
      </c>
      <c r="C86" s="58"/>
      <c r="D86" s="59">
        <v>0.03</v>
      </c>
      <c r="E86" s="62"/>
      <c r="F86" s="62"/>
      <c r="G86" s="62"/>
      <c r="H86" s="62"/>
      <c r="I86" s="65">
        <f>I85*D86</f>
        <v>0</v>
      </c>
    </row>
    <row r="87" spans="1:9" s="1" customFormat="1" ht="18" customHeight="1" x14ac:dyDescent="0.3">
      <c r="A87" s="58"/>
      <c r="B87" s="55" t="s">
        <v>28</v>
      </c>
      <c r="C87" s="58"/>
      <c r="D87" s="60"/>
      <c r="E87" s="62"/>
      <c r="F87" s="62"/>
      <c r="G87" s="62"/>
      <c r="H87" s="62"/>
      <c r="I87" s="65">
        <f>SUM(I85:I86)</f>
        <v>0</v>
      </c>
    </row>
    <row r="88" spans="1:9" s="1" customFormat="1" ht="18" customHeight="1" x14ac:dyDescent="0.3">
      <c r="A88" s="58"/>
      <c r="B88" s="55" t="s">
        <v>31</v>
      </c>
      <c r="C88" s="58"/>
      <c r="D88" s="59">
        <v>0.02</v>
      </c>
      <c r="E88" s="62"/>
      <c r="F88" s="62"/>
      <c r="G88" s="62"/>
      <c r="H88" s="62"/>
      <c r="I88" s="65">
        <f>I87*D88</f>
        <v>0</v>
      </c>
    </row>
    <row r="89" spans="1:9" s="1" customFormat="1" ht="18" customHeight="1" x14ac:dyDescent="0.3">
      <c r="A89" s="58"/>
      <c r="B89" s="55" t="s">
        <v>28</v>
      </c>
      <c r="C89" s="58"/>
      <c r="D89" s="60"/>
      <c r="E89" s="62"/>
      <c r="F89" s="62"/>
      <c r="G89" s="62"/>
      <c r="H89" s="62"/>
      <c r="I89" s="65">
        <f>SUM(I87:I88)</f>
        <v>0</v>
      </c>
    </row>
    <row r="90" spans="1:9" s="1" customFormat="1" ht="18" customHeight="1" x14ac:dyDescent="0.3">
      <c r="A90" s="58"/>
      <c r="B90" s="55" t="s">
        <v>32</v>
      </c>
      <c r="C90" s="58"/>
      <c r="D90" s="59">
        <v>0.18</v>
      </c>
      <c r="E90" s="62"/>
      <c r="F90" s="62"/>
      <c r="G90" s="62"/>
      <c r="H90" s="62"/>
      <c r="I90" s="65">
        <f>I89*D90</f>
        <v>0</v>
      </c>
    </row>
    <row r="91" spans="1:9" s="1" customFormat="1" ht="18" customHeight="1" x14ac:dyDescent="0.3">
      <c r="A91" s="58"/>
      <c r="B91" s="55" t="s">
        <v>33</v>
      </c>
      <c r="C91" s="58"/>
      <c r="D91" s="60"/>
      <c r="E91" s="62"/>
      <c r="F91" s="62"/>
      <c r="G91" s="62"/>
      <c r="H91" s="62"/>
      <c r="I91" s="65">
        <f>SUM(I89:I90)</f>
        <v>0</v>
      </c>
    </row>
    <row r="92" spans="1:9" s="1" customFormat="1" ht="18" customHeight="1" x14ac:dyDescent="0.3">
      <c r="A92" s="10"/>
      <c r="B92" s="12"/>
      <c r="C92" s="13"/>
      <c r="D92" s="14"/>
    </row>
    <row r="93" spans="1:9" s="68" customFormat="1" ht="15" x14ac:dyDescent="0.25">
      <c r="A93" s="66"/>
      <c r="B93" s="67"/>
    </row>
    <row r="94" spans="1:9" s="71" customFormat="1" ht="15" x14ac:dyDescent="0.25">
      <c r="A94" s="69"/>
      <c r="B94" s="70"/>
    </row>
    <row r="95" spans="1:9" s="68" customFormat="1" ht="15" x14ac:dyDescent="0.25">
      <c r="A95" s="66"/>
      <c r="B95" s="67"/>
    </row>
    <row r="96" spans="1:9" s="68" customFormat="1" ht="15" x14ac:dyDescent="0.25">
      <c r="B96" s="67"/>
    </row>
    <row r="97" spans="1:4" s="68" customFormat="1" ht="15" x14ac:dyDescent="0.25">
      <c r="B97" s="67"/>
    </row>
    <row r="98" spans="1:4" s="1" customFormat="1" ht="18" customHeight="1" x14ac:dyDescent="0.3">
      <c r="A98" s="11"/>
      <c r="B98" s="12"/>
      <c r="C98" s="13"/>
      <c r="D98" s="13"/>
    </row>
    <row r="99" spans="1:4" s="1" customFormat="1" ht="18" customHeight="1" x14ac:dyDescent="0.3">
      <c r="A99" s="10"/>
      <c r="B99" s="12"/>
      <c r="C99" s="13"/>
      <c r="D99" s="13"/>
    </row>
    <row r="100" spans="1:4" s="1" customFormat="1" ht="18" customHeight="1" x14ac:dyDescent="0.3">
      <c r="A100" s="11"/>
      <c r="B100" s="12"/>
      <c r="C100" s="13"/>
      <c r="D100" s="13"/>
    </row>
    <row r="101" spans="1:4" s="1" customFormat="1" ht="18" customHeight="1" x14ac:dyDescent="0.3">
      <c r="A101" s="10"/>
      <c r="B101" s="12"/>
      <c r="C101" s="13"/>
      <c r="D101" s="13"/>
    </row>
    <row r="102" spans="1:4" s="1" customFormat="1" ht="18" customHeight="1" x14ac:dyDescent="0.3">
      <c r="A102" s="11"/>
      <c r="B102" s="15"/>
      <c r="C102" s="16"/>
      <c r="D102" s="17"/>
    </row>
    <row r="103" spans="1:4" s="1" customFormat="1" ht="18" customHeight="1" x14ac:dyDescent="0.3">
      <c r="A103" s="10"/>
      <c r="B103" s="18"/>
      <c r="C103" s="16"/>
      <c r="D103" s="17"/>
    </row>
    <row r="104" spans="1:4" s="1" customFormat="1" ht="18" customHeight="1" x14ac:dyDescent="0.3">
      <c r="A104" s="11"/>
      <c r="B104" s="18"/>
      <c r="C104" s="16"/>
      <c r="D104" s="17"/>
    </row>
    <row r="105" spans="1:4" s="1" customFormat="1" ht="18" customHeight="1" x14ac:dyDescent="0.3">
      <c r="A105" s="10"/>
      <c r="B105" s="19"/>
      <c r="C105" s="16"/>
      <c r="D105" s="17"/>
    </row>
    <row r="106" spans="1:4" s="1" customFormat="1" ht="18" customHeight="1" x14ac:dyDescent="0.3">
      <c r="A106" s="11"/>
      <c r="B106" s="20"/>
      <c r="C106" s="16"/>
      <c r="D106" s="16"/>
    </row>
    <row r="107" spans="1:4" s="1" customFormat="1" ht="18" customHeight="1" x14ac:dyDescent="0.3">
      <c r="A107" s="10"/>
      <c r="B107" s="21"/>
      <c r="C107" s="16"/>
      <c r="D107" s="16"/>
    </row>
    <row r="108" spans="1:4" s="1" customFormat="1" ht="18" customHeight="1" x14ac:dyDescent="0.3">
      <c r="A108" s="11"/>
      <c r="B108" s="20"/>
      <c r="C108" s="16"/>
      <c r="D108" s="16"/>
    </row>
    <row r="109" spans="1:4" s="1" customFormat="1" ht="18" customHeight="1" x14ac:dyDescent="0.3">
      <c r="A109" s="10"/>
      <c r="B109" s="21"/>
      <c r="C109" s="16"/>
      <c r="D109" s="16"/>
    </row>
    <row r="110" spans="1:4" s="1" customFormat="1" ht="18" customHeight="1" x14ac:dyDescent="0.3">
      <c r="A110" s="11"/>
      <c r="B110" s="22"/>
      <c r="C110" s="13"/>
      <c r="D110" s="13"/>
    </row>
    <row r="111" spans="1:4" s="1" customFormat="1" ht="18" customHeight="1" x14ac:dyDescent="0.3">
      <c r="A111" s="10"/>
      <c r="B111" s="23"/>
      <c r="C111" s="16"/>
      <c r="D111" s="16"/>
    </row>
    <row r="112" spans="1:4" s="1" customFormat="1" ht="15.75" x14ac:dyDescent="0.3">
      <c r="A112" s="3"/>
      <c r="B112" s="5"/>
      <c r="C112" s="7"/>
      <c r="D112" s="3"/>
    </row>
    <row r="113" spans="1:4" s="1" customFormat="1" ht="15.75" x14ac:dyDescent="0.3">
      <c r="A113" s="3"/>
      <c r="B113" s="5"/>
      <c r="C113" s="7"/>
      <c r="D113" s="3"/>
    </row>
    <row r="114" spans="1:4" s="1" customFormat="1" ht="15.75" x14ac:dyDescent="0.3">
      <c r="A114" s="3"/>
      <c r="B114" s="5"/>
      <c r="C114" s="7"/>
      <c r="D114" s="3"/>
    </row>
    <row r="115" spans="1:4" s="1" customFormat="1" ht="15.75" x14ac:dyDescent="0.3">
      <c r="A115" s="3"/>
      <c r="B115" s="5"/>
      <c r="C115" s="7"/>
      <c r="D115" s="3"/>
    </row>
    <row r="116" spans="1:4" s="1" customFormat="1" ht="15.75" x14ac:dyDescent="0.3">
      <c r="A116" s="3"/>
      <c r="B116" s="5"/>
      <c r="C116" s="7"/>
      <c r="D116" s="3"/>
    </row>
    <row r="117" spans="1:4" s="1" customFormat="1" ht="15.75" x14ac:dyDescent="0.3">
      <c r="A117" s="3"/>
      <c r="B117" s="5"/>
      <c r="C117" s="7"/>
      <c r="D117" s="3"/>
    </row>
    <row r="118" spans="1:4" s="1" customFormat="1" ht="15.75" x14ac:dyDescent="0.3">
      <c r="A118" s="3"/>
      <c r="B118" s="5"/>
      <c r="C118" s="7"/>
      <c r="D118" s="3"/>
    </row>
    <row r="119" spans="1:4" s="1" customFormat="1" ht="15.75" x14ac:dyDescent="0.3">
      <c r="A119" s="3"/>
      <c r="B119" s="5"/>
      <c r="C119" s="7"/>
      <c r="D119" s="3"/>
    </row>
    <row r="120" spans="1:4" s="1" customFormat="1" ht="15.75" x14ac:dyDescent="0.3">
      <c r="A120" s="3"/>
      <c r="B120" s="5"/>
      <c r="C120" s="7"/>
      <c r="D120" s="3"/>
    </row>
    <row r="121" spans="1:4" s="1" customFormat="1" ht="15.75" x14ac:dyDescent="0.3">
      <c r="A121" s="3"/>
      <c r="B121" s="5"/>
      <c r="C121" s="7"/>
      <c r="D121" s="3"/>
    </row>
    <row r="122" spans="1:4" s="1" customFormat="1" ht="15.75" x14ac:dyDescent="0.3">
      <c r="A122" s="3"/>
      <c r="B122" s="5"/>
      <c r="C122" s="7"/>
      <c r="D122" s="3"/>
    </row>
    <row r="123" spans="1:4" s="1" customFormat="1" ht="15.75" x14ac:dyDescent="0.3">
      <c r="A123" s="3"/>
      <c r="B123" s="5"/>
      <c r="C123" s="7"/>
      <c r="D123" s="3"/>
    </row>
    <row r="124" spans="1:4" s="1" customFormat="1" ht="15.75" x14ac:dyDescent="0.3">
      <c r="A124" s="3"/>
      <c r="B124" s="5"/>
      <c r="C124" s="7"/>
      <c r="D124" s="3"/>
    </row>
    <row r="125" spans="1:4" s="1" customFormat="1" ht="15.75" x14ac:dyDescent="0.3">
      <c r="A125" s="3"/>
      <c r="B125" s="5"/>
      <c r="C125" s="7"/>
      <c r="D125" s="3"/>
    </row>
    <row r="126" spans="1:4" s="1" customFormat="1" ht="15.75" x14ac:dyDescent="0.3">
      <c r="A126" s="3"/>
      <c r="B126" s="5"/>
      <c r="C126" s="7"/>
      <c r="D126" s="3"/>
    </row>
    <row r="127" spans="1:4" s="1" customFormat="1" ht="15.75" x14ac:dyDescent="0.3">
      <c r="A127" s="3"/>
      <c r="B127" s="5"/>
      <c r="C127" s="7"/>
      <c r="D127" s="3"/>
    </row>
    <row r="128" spans="1:4" s="1" customFormat="1" ht="15.75" x14ac:dyDescent="0.3">
      <c r="A128" s="3"/>
      <c r="B128" s="5"/>
      <c r="C128" s="7"/>
      <c r="D128" s="3"/>
    </row>
    <row r="129" spans="1:4" s="1" customFormat="1" ht="15.75" x14ac:dyDescent="0.3">
      <c r="A129" s="3"/>
      <c r="B129" s="5"/>
      <c r="C129" s="7"/>
      <c r="D129" s="3"/>
    </row>
    <row r="130" spans="1:4" s="1" customFormat="1" ht="15.75" x14ac:dyDescent="0.3">
      <c r="A130" s="3"/>
      <c r="B130" s="5"/>
      <c r="C130" s="7"/>
      <c r="D130" s="3"/>
    </row>
    <row r="131" spans="1:4" s="1" customFormat="1" ht="15.75" x14ac:dyDescent="0.3">
      <c r="A131" s="3"/>
      <c r="B131" s="5"/>
      <c r="C131" s="7"/>
      <c r="D131" s="3"/>
    </row>
    <row r="132" spans="1:4" s="1" customFormat="1" ht="15.75" x14ac:dyDescent="0.3">
      <c r="A132" s="3"/>
      <c r="B132" s="5"/>
      <c r="C132" s="7"/>
      <c r="D132" s="3"/>
    </row>
    <row r="133" spans="1:4" s="1" customFormat="1" ht="15.75" x14ac:dyDescent="0.3">
      <c r="A133" s="3"/>
      <c r="B133" s="5"/>
      <c r="C133" s="7"/>
      <c r="D133" s="3"/>
    </row>
    <row r="134" spans="1:4" s="1" customFormat="1" ht="15.75" x14ac:dyDescent="0.3">
      <c r="A134" s="3"/>
      <c r="B134" s="5"/>
      <c r="C134" s="7"/>
      <c r="D134" s="3"/>
    </row>
    <row r="135" spans="1:4" s="1" customFormat="1" ht="15.75" x14ac:dyDescent="0.3">
      <c r="A135" s="3"/>
      <c r="B135" s="5"/>
      <c r="C135" s="7"/>
      <c r="D135" s="3"/>
    </row>
    <row r="136" spans="1:4" s="1" customFormat="1" ht="15.75" x14ac:dyDescent="0.3">
      <c r="A136" s="3"/>
      <c r="B136" s="5"/>
      <c r="C136" s="7"/>
      <c r="D136" s="3"/>
    </row>
    <row r="137" spans="1:4" s="1" customFormat="1" ht="15.75" x14ac:dyDescent="0.3">
      <c r="A137" s="3"/>
      <c r="B137" s="5"/>
      <c r="C137" s="7"/>
      <c r="D137" s="3"/>
    </row>
    <row r="138" spans="1:4" s="1" customFormat="1" ht="15.75" x14ac:dyDescent="0.3">
      <c r="A138" s="3"/>
      <c r="B138" s="5"/>
      <c r="C138" s="7"/>
      <c r="D138" s="3"/>
    </row>
    <row r="139" spans="1:4" s="1" customFormat="1" ht="15.75" x14ac:dyDescent="0.3">
      <c r="A139" s="3"/>
      <c r="B139" s="5"/>
      <c r="C139" s="7"/>
      <c r="D139" s="3"/>
    </row>
    <row r="140" spans="1:4" s="1" customFormat="1" ht="15.75" x14ac:dyDescent="0.3">
      <c r="A140" s="3"/>
      <c r="B140" s="5"/>
      <c r="C140" s="7"/>
      <c r="D140" s="3"/>
    </row>
    <row r="141" spans="1:4" s="1" customFormat="1" ht="15.75" x14ac:dyDescent="0.3">
      <c r="A141" s="3"/>
      <c r="B141" s="5"/>
      <c r="C141" s="7"/>
      <c r="D141" s="3"/>
    </row>
    <row r="142" spans="1:4" s="1" customFormat="1" ht="15.75" x14ac:dyDescent="0.3">
      <c r="A142" s="3"/>
      <c r="B142" s="5"/>
      <c r="C142" s="7"/>
      <c r="D142" s="3"/>
    </row>
    <row r="143" spans="1:4" s="1" customFormat="1" ht="15.75" x14ac:dyDescent="0.3">
      <c r="A143" s="3"/>
      <c r="B143" s="5"/>
      <c r="C143" s="7"/>
      <c r="D143" s="3"/>
    </row>
    <row r="144" spans="1:4" s="1" customFormat="1" ht="15.75" x14ac:dyDescent="0.3">
      <c r="A144" s="3"/>
      <c r="B144" s="5"/>
      <c r="C144" s="7"/>
      <c r="D144" s="3"/>
    </row>
    <row r="145" spans="1:4" s="1" customFormat="1" ht="15.75" x14ac:dyDescent="0.3">
      <c r="A145" s="3"/>
      <c r="B145" s="5"/>
      <c r="C145" s="7"/>
      <c r="D145" s="3"/>
    </row>
    <row r="146" spans="1:4" s="1" customFormat="1" ht="15.75" x14ac:dyDescent="0.3">
      <c r="A146" s="3"/>
      <c r="B146" s="5"/>
      <c r="C146" s="7"/>
      <c r="D146" s="3"/>
    </row>
    <row r="147" spans="1:4" s="1" customFormat="1" ht="15.75" x14ac:dyDescent="0.3">
      <c r="A147" s="3"/>
      <c r="B147" s="5"/>
      <c r="C147" s="7"/>
      <c r="D147" s="3"/>
    </row>
    <row r="148" spans="1:4" s="1" customFormat="1" ht="15.75" x14ac:dyDescent="0.3">
      <c r="A148" s="3"/>
      <c r="B148" s="5"/>
      <c r="C148" s="7"/>
      <c r="D148" s="3"/>
    </row>
    <row r="149" spans="1:4" s="1" customFormat="1" ht="15.75" x14ac:dyDescent="0.3">
      <c r="A149" s="3"/>
      <c r="B149" s="5"/>
      <c r="C149" s="7"/>
      <c r="D149" s="3"/>
    </row>
    <row r="150" spans="1:4" s="1" customFormat="1" ht="15.75" x14ac:dyDescent="0.3">
      <c r="A150" s="3"/>
      <c r="B150" s="5"/>
      <c r="C150" s="7"/>
      <c r="D150" s="3"/>
    </row>
    <row r="151" spans="1:4" s="1" customFormat="1" ht="15.75" x14ac:dyDescent="0.3">
      <c r="A151" s="3"/>
      <c r="B151" s="5"/>
      <c r="C151" s="7"/>
      <c r="D151" s="3"/>
    </row>
    <row r="152" spans="1:4" s="1" customFormat="1" ht="15.75" x14ac:dyDescent="0.3">
      <c r="A152" s="3"/>
      <c r="B152" s="5"/>
      <c r="C152" s="7"/>
      <c r="D152" s="3"/>
    </row>
    <row r="153" spans="1:4" s="1" customFormat="1" ht="15.75" x14ac:dyDescent="0.3">
      <c r="A153" s="3"/>
      <c r="B153" s="5"/>
      <c r="C153" s="7"/>
      <c r="D153" s="3"/>
    </row>
    <row r="154" spans="1:4" s="1" customFormat="1" ht="15.75" x14ac:dyDescent="0.3">
      <c r="A154" s="3"/>
      <c r="B154" s="5"/>
      <c r="C154" s="7"/>
      <c r="D154" s="3"/>
    </row>
    <row r="155" spans="1:4" s="1" customFormat="1" ht="15.75" x14ac:dyDescent="0.3">
      <c r="A155" s="3"/>
      <c r="B155" s="5"/>
      <c r="C155" s="7"/>
      <c r="D155" s="3"/>
    </row>
    <row r="156" spans="1:4" s="1" customFormat="1" ht="15.75" x14ac:dyDescent="0.3">
      <c r="A156" s="3"/>
      <c r="B156" s="5"/>
      <c r="C156" s="7"/>
      <c r="D156" s="3"/>
    </row>
    <row r="157" spans="1:4" s="1" customFormat="1" ht="15.75" x14ac:dyDescent="0.3">
      <c r="A157" s="3"/>
      <c r="B157" s="5"/>
      <c r="C157" s="7"/>
      <c r="D157" s="3"/>
    </row>
    <row r="158" spans="1:4" s="1" customFormat="1" ht="15.75" x14ac:dyDescent="0.3">
      <c r="A158" s="3"/>
      <c r="B158" s="5"/>
      <c r="C158" s="7"/>
      <c r="D158" s="3"/>
    </row>
    <row r="159" spans="1:4" s="1" customFormat="1" ht="15.75" x14ac:dyDescent="0.3">
      <c r="A159" s="3"/>
      <c r="B159" s="5"/>
      <c r="C159" s="7"/>
      <c r="D159" s="3"/>
    </row>
    <row r="160" spans="1:4" s="1" customFormat="1" ht="15.75" x14ac:dyDescent="0.3">
      <c r="A160" s="3"/>
      <c r="B160" s="5"/>
      <c r="C160" s="7"/>
      <c r="D160" s="3"/>
    </row>
    <row r="161" spans="1:4" s="1" customFormat="1" ht="15.75" x14ac:dyDescent="0.3">
      <c r="A161" s="3"/>
      <c r="B161" s="5"/>
      <c r="C161" s="7"/>
      <c r="D161" s="3"/>
    </row>
    <row r="162" spans="1:4" s="1" customFormat="1" ht="15.75" x14ac:dyDescent="0.3">
      <c r="A162" s="3"/>
      <c r="B162" s="5"/>
      <c r="C162" s="7"/>
      <c r="D162" s="3"/>
    </row>
    <row r="163" spans="1:4" s="1" customFormat="1" ht="15.75" x14ac:dyDescent="0.3">
      <c r="A163" s="3"/>
      <c r="B163" s="5"/>
      <c r="C163" s="7"/>
      <c r="D163" s="3"/>
    </row>
  </sheetData>
  <mergeCells count="15">
    <mergeCell ref="A1:I1"/>
    <mergeCell ref="A3:I3"/>
    <mergeCell ref="B5:I5"/>
    <mergeCell ref="A6:I6"/>
    <mergeCell ref="A8:A11"/>
    <mergeCell ref="B8:B9"/>
    <mergeCell ref="C8:C9"/>
    <mergeCell ref="D8:D9"/>
    <mergeCell ref="E8:F8"/>
    <mergeCell ref="G8:H8"/>
    <mergeCell ref="E9:F9"/>
    <mergeCell ref="G9:H9"/>
    <mergeCell ref="B10:B11"/>
    <mergeCell ref="C10:C11"/>
    <mergeCell ref="D10:D11"/>
  </mergeCells>
  <pageMargins left="0.21" right="0.15" top="0.75" bottom="0.75" header="0.3" footer="0.3"/>
  <pageSetup paperSize="8" orientation="portrait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opLeftCell="A16" workbookViewId="0">
      <selection activeCell="B39" sqref="B39"/>
    </sheetView>
  </sheetViews>
  <sheetFormatPr defaultRowHeight="14.25" x14ac:dyDescent="0.2"/>
  <cols>
    <col min="1" max="1" width="6.5703125" style="8" customWidth="1"/>
    <col min="2" max="2" width="59.5703125" style="4" customWidth="1"/>
    <col min="3" max="3" width="11.28515625" style="6" customWidth="1"/>
    <col min="4" max="4" width="8.7109375" style="8" customWidth="1"/>
    <col min="5" max="8" width="9.140625" style="2"/>
    <col min="9" max="9" width="10.140625" style="2" customWidth="1"/>
    <col min="10" max="16384" width="9.140625" style="2"/>
  </cols>
  <sheetData>
    <row r="1" spans="1:9" s="32" customFormat="1" ht="15.75" x14ac:dyDescent="0.25">
      <c r="A1" s="149" t="s">
        <v>72</v>
      </c>
      <c r="B1" s="149"/>
      <c r="C1" s="149"/>
      <c r="D1" s="149"/>
      <c r="E1" s="149"/>
      <c r="F1" s="149"/>
      <c r="G1" s="149"/>
      <c r="H1" s="149"/>
      <c r="I1" s="150"/>
    </row>
    <row r="2" spans="1:9" s="32" customFormat="1" ht="15.75" x14ac:dyDescent="0.25">
      <c r="C2" s="33"/>
    </row>
    <row r="3" spans="1:9" s="32" customFormat="1" ht="15.75" x14ac:dyDescent="0.25">
      <c r="A3" s="149" t="s">
        <v>46</v>
      </c>
      <c r="B3" s="149"/>
      <c r="C3" s="149"/>
      <c r="D3" s="149"/>
      <c r="E3" s="149"/>
      <c r="F3" s="149"/>
      <c r="G3" s="149"/>
      <c r="H3" s="149"/>
      <c r="I3" s="150"/>
    </row>
    <row r="4" spans="1:9" s="32" customFormat="1" ht="15.75" x14ac:dyDescent="0.25">
      <c r="A4" s="34"/>
      <c r="B4" s="34"/>
      <c r="C4" s="34"/>
      <c r="D4" s="34"/>
      <c r="E4" s="34"/>
      <c r="F4" s="34"/>
      <c r="G4" s="34"/>
      <c r="H4" s="34"/>
      <c r="I4" s="35"/>
    </row>
    <row r="5" spans="1:9" s="37" customFormat="1" ht="15.75" x14ac:dyDescent="0.25">
      <c r="A5" s="36"/>
      <c r="B5" s="151" t="s">
        <v>34</v>
      </c>
      <c r="C5" s="152"/>
      <c r="D5" s="152"/>
      <c r="E5" s="152"/>
      <c r="F5" s="152"/>
      <c r="G5" s="152"/>
      <c r="H5" s="152"/>
      <c r="I5" s="152"/>
    </row>
    <row r="6" spans="1:9" s="38" customFormat="1" ht="15.75" x14ac:dyDescent="0.25">
      <c r="A6" s="153" t="s">
        <v>12</v>
      </c>
      <c r="B6" s="153"/>
      <c r="C6" s="153"/>
      <c r="D6" s="153"/>
      <c r="E6" s="153"/>
      <c r="F6" s="153"/>
      <c r="G6" s="153"/>
      <c r="H6" s="153"/>
      <c r="I6" s="154"/>
    </row>
    <row r="7" spans="1:9" s="32" customFormat="1" ht="15.75" x14ac:dyDescent="0.25">
      <c r="A7" s="39"/>
      <c r="B7" s="39"/>
      <c r="C7" s="40"/>
      <c r="D7" s="39"/>
      <c r="E7" s="39"/>
      <c r="F7" s="39"/>
      <c r="G7" s="39"/>
      <c r="H7" s="39"/>
      <c r="I7" s="39"/>
    </row>
    <row r="8" spans="1:9" s="42" customFormat="1" ht="16.5" customHeight="1" x14ac:dyDescent="0.25">
      <c r="A8" s="155" t="s">
        <v>0</v>
      </c>
      <c r="B8" s="157" t="s">
        <v>13</v>
      </c>
      <c r="C8" s="158" t="s">
        <v>14</v>
      </c>
      <c r="D8" s="158" t="s">
        <v>15</v>
      </c>
      <c r="E8" s="159" t="s">
        <v>16</v>
      </c>
      <c r="F8" s="160"/>
      <c r="G8" s="159" t="s">
        <v>17</v>
      </c>
      <c r="H8" s="160"/>
      <c r="I8" s="41" t="s">
        <v>18</v>
      </c>
    </row>
    <row r="9" spans="1:9" s="44" customFormat="1" ht="15.75" customHeight="1" x14ac:dyDescent="0.25">
      <c r="A9" s="155"/>
      <c r="B9" s="157"/>
      <c r="C9" s="158"/>
      <c r="D9" s="158"/>
      <c r="E9" s="161" t="s">
        <v>19</v>
      </c>
      <c r="F9" s="162"/>
      <c r="G9" s="161" t="s">
        <v>20</v>
      </c>
      <c r="H9" s="162"/>
      <c r="I9" s="43"/>
    </row>
    <row r="10" spans="1:9" s="44" customFormat="1" ht="33" x14ac:dyDescent="0.25">
      <c r="A10" s="155"/>
      <c r="B10" s="163" t="s">
        <v>21</v>
      </c>
      <c r="C10" s="165" t="s">
        <v>22</v>
      </c>
      <c r="D10" s="167" t="s">
        <v>23</v>
      </c>
      <c r="E10" s="45" t="s">
        <v>24</v>
      </c>
      <c r="F10" s="46" t="s">
        <v>18</v>
      </c>
      <c r="G10" s="45" t="s">
        <v>24</v>
      </c>
      <c r="H10" s="46" t="s">
        <v>18</v>
      </c>
      <c r="I10" s="43" t="s">
        <v>25</v>
      </c>
    </row>
    <row r="11" spans="1:9" s="44" customFormat="1" ht="31.5" x14ac:dyDescent="0.25">
      <c r="A11" s="156"/>
      <c r="B11" s="164"/>
      <c r="C11" s="166"/>
      <c r="D11" s="168"/>
      <c r="E11" s="47" t="s">
        <v>26</v>
      </c>
      <c r="F11" s="48" t="s">
        <v>25</v>
      </c>
      <c r="G11" s="47" t="s">
        <v>26</v>
      </c>
      <c r="H11" s="48" t="s">
        <v>25</v>
      </c>
      <c r="I11" s="49"/>
    </row>
    <row r="12" spans="1:9" s="44" customFormat="1" ht="16.5" x14ac:dyDescent="0.25">
      <c r="A12" s="50">
        <v>1</v>
      </c>
      <c r="B12" s="50">
        <v>2</v>
      </c>
      <c r="C12" s="50">
        <v>3</v>
      </c>
      <c r="D12" s="50">
        <v>4</v>
      </c>
      <c r="E12" s="50">
        <v>5</v>
      </c>
      <c r="F12" s="50">
        <v>6</v>
      </c>
      <c r="G12" s="50">
        <v>7</v>
      </c>
      <c r="H12" s="50">
        <v>8</v>
      </c>
      <c r="I12" s="50">
        <v>9</v>
      </c>
    </row>
    <row r="13" spans="1:9" s="1" customFormat="1" ht="28.5" x14ac:dyDescent="0.3">
      <c r="A13" s="95">
        <v>1</v>
      </c>
      <c r="B13" s="97" t="s">
        <v>49</v>
      </c>
      <c r="C13" s="96" t="s">
        <v>50</v>
      </c>
      <c r="D13" s="96">
        <v>35</v>
      </c>
      <c r="E13" s="51">
        <v>0</v>
      </c>
      <c r="F13" s="51">
        <f t="shared" ref="F13:F25" si="0">D13*E13</f>
        <v>0</v>
      </c>
      <c r="G13" s="51">
        <v>0</v>
      </c>
      <c r="H13" s="51">
        <f t="shared" ref="H13:H25" si="1">D13*G13</f>
        <v>0</v>
      </c>
      <c r="I13" s="51">
        <f>H13+F13</f>
        <v>0</v>
      </c>
    </row>
    <row r="14" spans="1:9" s="1" customFormat="1" ht="28.5" x14ac:dyDescent="0.3">
      <c r="A14" s="95">
        <v>2</v>
      </c>
      <c r="B14" s="97" t="s">
        <v>51</v>
      </c>
      <c r="C14" s="96" t="s">
        <v>50</v>
      </c>
      <c r="D14" s="96">
        <v>15</v>
      </c>
      <c r="E14" s="51">
        <v>0</v>
      </c>
      <c r="F14" s="51">
        <f t="shared" si="0"/>
        <v>0</v>
      </c>
      <c r="G14" s="51">
        <v>0</v>
      </c>
      <c r="H14" s="51">
        <f t="shared" si="1"/>
        <v>0</v>
      </c>
      <c r="I14" s="51">
        <f t="shared" ref="I14:I26" si="2">H14+F14</f>
        <v>0</v>
      </c>
    </row>
    <row r="15" spans="1:9" s="1" customFormat="1" ht="28.5" x14ac:dyDescent="0.3">
      <c r="A15" s="95">
        <v>3</v>
      </c>
      <c r="B15" s="97" t="s">
        <v>52</v>
      </c>
      <c r="C15" s="96" t="s">
        <v>50</v>
      </c>
      <c r="D15" s="96">
        <v>10</v>
      </c>
      <c r="E15" s="51">
        <v>0</v>
      </c>
      <c r="F15" s="51">
        <f t="shared" si="0"/>
        <v>0</v>
      </c>
      <c r="G15" s="51">
        <v>0</v>
      </c>
      <c r="H15" s="51">
        <f t="shared" si="1"/>
        <v>0</v>
      </c>
      <c r="I15" s="51">
        <f t="shared" si="2"/>
        <v>0</v>
      </c>
    </row>
    <row r="16" spans="1:9" s="1" customFormat="1" ht="15.75" x14ac:dyDescent="0.3">
      <c r="A16" s="95">
        <v>4</v>
      </c>
      <c r="B16" s="97" t="s">
        <v>54</v>
      </c>
      <c r="C16" s="96" t="s">
        <v>53</v>
      </c>
      <c r="D16" s="96">
        <v>2</v>
      </c>
      <c r="E16" s="51">
        <v>0</v>
      </c>
      <c r="F16" s="51">
        <f t="shared" si="0"/>
        <v>0</v>
      </c>
      <c r="G16" s="51">
        <v>0</v>
      </c>
      <c r="H16" s="51">
        <f t="shared" si="1"/>
        <v>0</v>
      </c>
      <c r="I16" s="51">
        <f t="shared" si="2"/>
        <v>0</v>
      </c>
    </row>
    <row r="17" spans="1:9" s="1" customFormat="1" ht="15.75" x14ac:dyDescent="0.3">
      <c r="A17" s="95">
        <v>5</v>
      </c>
      <c r="B17" s="97" t="s">
        <v>55</v>
      </c>
      <c r="C17" s="96" t="s">
        <v>53</v>
      </c>
      <c r="D17" s="96">
        <v>3</v>
      </c>
      <c r="E17" s="51">
        <v>0</v>
      </c>
      <c r="F17" s="51">
        <f t="shared" si="0"/>
        <v>0</v>
      </c>
      <c r="G17" s="51">
        <v>0</v>
      </c>
      <c r="H17" s="51">
        <f t="shared" si="1"/>
        <v>0</v>
      </c>
      <c r="I17" s="51">
        <f t="shared" si="2"/>
        <v>0</v>
      </c>
    </row>
    <row r="18" spans="1:9" s="1" customFormat="1" ht="15.75" x14ac:dyDescent="0.3">
      <c r="A18" s="95">
        <v>6</v>
      </c>
      <c r="B18" s="97" t="s">
        <v>56</v>
      </c>
      <c r="C18" s="96" t="s">
        <v>53</v>
      </c>
      <c r="D18" s="96">
        <v>1</v>
      </c>
      <c r="E18" s="51">
        <v>0</v>
      </c>
      <c r="F18" s="51">
        <f t="shared" si="0"/>
        <v>0</v>
      </c>
      <c r="G18" s="51">
        <v>0</v>
      </c>
      <c r="H18" s="51">
        <f t="shared" si="1"/>
        <v>0</v>
      </c>
      <c r="I18" s="51">
        <f t="shared" si="2"/>
        <v>0</v>
      </c>
    </row>
    <row r="19" spans="1:9" s="1" customFormat="1" ht="15.75" x14ac:dyDescent="0.3">
      <c r="A19" s="95">
        <v>7</v>
      </c>
      <c r="B19" s="97" t="s">
        <v>57</v>
      </c>
      <c r="C19" s="96" t="s">
        <v>58</v>
      </c>
      <c r="D19" s="96">
        <v>1</v>
      </c>
      <c r="E19" s="51">
        <v>0</v>
      </c>
      <c r="F19" s="51">
        <f t="shared" si="0"/>
        <v>0</v>
      </c>
      <c r="G19" s="51">
        <v>0</v>
      </c>
      <c r="H19" s="51">
        <f t="shared" si="1"/>
        <v>0</v>
      </c>
      <c r="I19" s="51">
        <f t="shared" si="2"/>
        <v>0</v>
      </c>
    </row>
    <row r="20" spans="1:9" s="1" customFormat="1" ht="15.75" x14ac:dyDescent="0.3">
      <c r="A20" s="95">
        <v>8</v>
      </c>
      <c r="B20" s="97" t="s">
        <v>59</v>
      </c>
      <c r="C20" s="96" t="s">
        <v>58</v>
      </c>
      <c r="D20" s="96">
        <v>1</v>
      </c>
      <c r="E20" s="51">
        <v>0</v>
      </c>
      <c r="F20" s="51">
        <f t="shared" si="0"/>
        <v>0</v>
      </c>
      <c r="G20" s="51">
        <v>0</v>
      </c>
      <c r="H20" s="51">
        <f t="shared" si="1"/>
        <v>0</v>
      </c>
      <c r="I20" s="51">
        <f t="shared" si="2"/>
        <v>0</v>
      </c>
    </row>
    <row r="21" spans="1:9" s="1" customFormat="1" ht="28.5" x14ac:dyDescent="0.3">
      <c r="A21" s="95">
        <v>9</v>
      </c>
      <c r="B21" s="97" t="s">
        <v>76</v>
      </c>
      <c r="C21" s="96" t="s">
        <v>58</v>
      </c>
      <c r="D21" s="96">
        <v>1</v>
      </c>
      <c r="E21" s="51">
        <v>0</v>
      </c>
      <c r="F21" s="51">
        <f t="shared" ref="F21:F23" si="3">D21*E21</f>
        <v>0</v>
      </c>
      <c r="G21" s="51">
        <v>0</v>
      </c>
      <c r="H21" s="51">
        <f t="shared" ref="H21:H23" si="4">D21*G21</f>
        <v>0</v>
      </c>
      <c r="I21" s="51">
        <f t="shared" si="2"/>
        <v>0</v>
      </c>
    </row>
    <row r="22" spans="1:9" s="1" customFormat="1" ht="15.75" x14ac:dyDescent="0.3">
      <c r="A22" s="95">
        <v>10</v>
      </c>
      <c r="B22" s="97" t="s">
        <v>75</v>
      </c>
      <c r="C22" s="96" t="s">
        <v>58</v>
      </c>
      <c r="D22" s="96">
        <v>1</v>
      </c>
      <c r="E22" s="51">
        <v>0</v>
      </c>
      <c r="F22" s="51">
        <f t="shared" si="3"/>
        <v>0</v>
      </c>
      <c r="G22" s="51">
        <v>0</v>
      </c>
      <c r="H22" s="51">
        <f t="shared" si="4"/>
        <v>0</v>
      </c>
      <c r="I22" s="51">
        <f t="shared" si="2"/>
        <v>0</v>
      </c>
    </row>
    <row r="23" spans="1:9" s="1" customFormat="1" ht="15.75" x14ac:dyDescent="0.3">
      <c r="A23" s="95">
        <v>11</v>
      </c>
      <c r="B23" s="97" t="s">
        <v>60</v>
      </c>
      <c r="C23" s="96" t="s">
        <v>53</v>
      </c>
      <c r="D23" s="96">
        <v>1</v>
      </c>
      <c r="E23" s="51">
        <v>0</v>
      </c>
      <c r="F23" s="51">
        <f t="shared" si="3"/>
        <v>0</v>
      </c>
      <c r="G23" s="51">
        <v>0</v>
      </c>
      <c r="H23" s="51">
        <f t="shared" si="4"/>
        <v>0</v>
      </c>
      <c r="I23" s="51">
        <f t="shared" ref="I23" si="5">H23+F23</f>
        <v>0</v>
      </c>
    </row>
    <row r="24" spans="1:9" s="1" customFormat="1" ht="15.75" x14ac:dyDescent="0.3">
      <c r="A24" s="95">
        <v>12</v>
      </c>
      <c r="B24" s="97" t="s">
        <v>197</v>
      </c>
      <c r="C24" s="96" t="s">
        <v>53</v>
      </c>
      <c r="D24" s="96">
        <v>1</v>
      </c>
      <c r="E24" s="51">
        <v>0</v>
      </c>
      <c r="F24" s="51">
        <f t="shared" si="0"/>
        <v>0</v>
      </c>
      <c r="G24" s="51">
        <v>0</v>
      </c>
      <c r="H24" s="51">
        <f t="shared" si="1"/>
        <v>0</v>
      </c>
      <c r="I24" s="51">
        <f t="shared" si="2"/>
        <v>0</v>
      </c>
    </row>
    <row r="25" spans="1:9" s="1" customFormat="1" ht="15.75" x14ac:dyDescent="0.3">
      <c r="A25" s="27"/>
      <c r="B25" s="52"/>
      <c r="C25" s="53"/>
      <c r="D25" s="53"/>
      <c r="E25" s="51"/>
      <c r="F25" s="51">
        <f t="shared" si="0"/>
        <v>0</v>
      </c>
      <c r="G25" s="51"/>
      <c r="H25" s="51">
        <f t="shared" si="1"/>
        <v>0</v>
      </c>
      <c r="I25" s="51">
        <f t="shared" si="2"/>
        <v>0</v>
      </c>
    </row>
    <row r="26" spans="1:9" ht="22.5" customHeight="1" x14ac:dyDescent="0.2">
      <c r="A26" s="54"/>
      <c r="B26" s="55" t="s">
        <v>28</v>
      </c>
      <c r="C26" s="56"/>
      <c r="D26" s="57"/>
      <c r="E26" s="61"/>
      <c r="F26" s="63">
        <f>SUM(F13:F25)</f>
        <v>0</v>
      </c>
      <c r="G26" s="64"/>
      <c r="H26" s="63">
        <f>SUM(H13:H25)</f>
        <v>0</v>
      </c>
      <c r="I26" s="63">
        <f t="shared" si="2"/>
        <v>0</v>
      </c>
    </row>
    <row r="27" spans="1:9" ht="24.95" customHeight="1" x14ac:dyDescent="0.2">
      <c r="A27" s="54"/>
      <c r="B27" s="55" t="s">
        <v>73</v>
      </c>
      <c r="C27" s="56"/>
      <c r="D27" s="59">
        <v>0.05</v>
      </c>
      <c r="E27" s="61"/>
      <c r="F27" s="63"/>
      <c r="G27" s="64"/>
      <c r="H27" s="63"/>
      <c r="I27" s="63">
        <f>F26*D27</f>
        <v>0</v>
      </c>
    </row>
    <row r="28" spans="1:9" ht="24.95" customHeight="1" x14ac:dyDescent="0.2">
      <c r="A28" s="54"/>
      <c r="B28" s="55" t="s">
        <v>28</v>
      </c>
      <c r="C28" s="56"/>
      <c r="D28" s="57"/>
      <c r="E28" s="61"/>
      <c r="F28" s="63"/>
      <c r="G28" s="64"/>
      <c r="H28" s="63"/>
      <c r="I28" s="63">
        <f>SUM(I26:I27)</f>
        <v>0</v>
      </c>
    </row>
    <row r="29" spans="1:9" s="1" customFormat="1" ht="33" customHeight="1" x14ac:dyDescent="0.3">
      <c r="A29" s="58"/>
      <c r="B29" s="55" t="s">
        <v>74</v>
      </c>
      <c r="C29" s="58"/>
      <c r="D29" s="59">
        <v>0.05</v>
      </c>
      <c r="E29" s="62"/>
      <c r="F29" s="62"/>
      <c r="G29" s="62"/>
      <c r="H29" s="62"/>
      <c r="I29" s="65">
        <f>I28*D29</f>
        <v>0</v>
      </c>
    </row>
    <row r="30" spans="1:9" s="1" customFormat="1" ht="18" customHeight="1" x14ac:dyDescent="0.3">
      <c r="A30" s="58"/>
      <c r="B30" s="55" t="s">
        <v>28</v>
      </c>
      <c r="C30" s="58"/>
      <c r="D30" s="60"/>
      <c r="E30" s="62"/>
      <c r="F30" s="62"/>
      <c r="G30" s="62"/>
      <c r="H30" s="62"/>
      <c r="I30" s="65">
        <f>SUM(I28:I29)</f>
        <v>0</v>
      </c>
    </row>
    <row r="31" spans="1:9" s="1" customFormat="1" ht="18" customHeight="1" x14ac:dyDescent="0.3">
      <c r="A31" s="58"/>
      <c r="B31" s="55" t="s">
        <v>30</v>
      </c>
      <c r="C31" s="58"/>
      <c r="D31" s="59">
        <v>0.08</v>
      </c>
      <c r="E31" s="62"/>
      <c r="F31" s="62"/>
      <c r="G31" s="62"/>
      <c r="H31" s="62"/>
      <c r="I31" s="65">
        <f>I30*D31</f>
        <v>0</v>
      </c>
    </row>
    <row r="32" spans="1:9" s="1" customFormat="1" ht="18" customHeight="1" x14ac:dyDescent="0.3">
      <c r="A32" s="58"/>
      <c r="B32" s="55" t="s">
        <v>28</v>
      </c>
      <c r="C32" s="58"/>
      <c r="D32" s="60"/>
      <c r="E32" s="62"/>
      <c r="F32" s="62"/>
      <c r="G32" s="62"/>
      <c r="H32" s="62"/>
      <c r="I32" s="65">
        <f>SUM(I30:I31)</f>
        <v>0</v>
      </c>
    </row>
    <row r="33" spans="1:9" s="1" customFormat="1" ht="18" customHeight="1" x14ac:dyDescent="0.3">
      <c r="A33" s="58"/>
      <c r="B33" s="55" t="s">
        <v>31</v>
      </c>
      <c r="C33" s="58"/>
      <c r="D33" s="59">
        <v>0.03</v>
      </c>
      <c r="E33" s="62"/>
      <c r="F33" s="62"/>
      <c r="G33" s="62"/>
      <c r="H33" s="62"/>
      <c r="I33" s="65">
        <f>I32*D33</f>
        <v>0</v>
      </c>
    </row>
    <row r="34" spans="1:9" s="1" customFormat="1" ht="18" customHeight="1" x14ac:dyDescent="0.3">
      <c r="A34" s="58"/>
      <c r="B34" s="55" t="s">
        <v>28</v>
      </c>
      <c r="C34" s="58"/>
      <c r="D34" s="60"/>
      <c r="E34" s="62"/>
      <c r="F34" s="62"/>
      <c r="G34" s="62"/>
      <c r="H34" s="62"/>
      <c r="I34" s="65">
        <f>SUM(I32:I33)</f>
        <v>0</v>
      </c>
    </row>
    <row r="35" spans="1:9" s="1" customFormat="1" ht="18" customHeight="1" x14ac:dyDescent="0.3">
      <c r="A35" s="58"/>
      <c r="B35" s="55" t="s">
        <v>32</v>
      </c>
      <c r="C35" s="58"/>
      <c r="D35" s="59">
        <v>0.18</v>
      </c>
      <c r="E35" s="62"/>
      <c r="F35" s="62"/>
      <c r="G35" s="62"/>
      <c r="H35" s="62"/>
      <c r="I35" s="65">
        <f>I34*D35</f>
        <v>0</v>
      </c>
    </row>
    <row r="36" spans="1:9" s="1" customFormat="1" ht="18" customHeight="1" x14ac:dyDescent="0.3">
      <c r="A36" s="58"/>
      <c r="B36" s="55" t="s">
        <v>33</v>
      </c>
      <c r="C36" s="58"/>
      <c r="D36" s="60"/>
      <c r="E36" s="62"/>
      <c r="F36" s="62"/>
      <c r="G36" s="62"/>
      <c r="H36" s="62"/>
      <c r="I36" s="65">
        <f>SUM(I34:I35)</f>
        <v>0</v>
      </c>
    </row>
    <row r="37" spans="1:9" s="1" customFormat="1" ht="18" customHeight="1" x14ac:dyDescent="0.3">
      <c r="A37" s="10"/>
      <c r="B37" s="12"/>
      <c r="C37" s="13"/>
      <c r="D37" s="14"/>
    </row>
    <row r="38" spans="1:9" s="68" customFormat="1" ht="15" x14ac:dyDescent="0.25">
      <c r="A38" s="66"/>
      <c r="B38" s="67"/>
    </row>
    <row r="39" spans="1:9" s="71" customFormat="1" ht="15" x14ac:dyDescent="0.25">
      <c r="A39" s="69"/>
      <c r="B39" s="70"/>
    </row>
    <row r="40" spans="1:9" s="68" customFormat="1" ht="15" x14ac:dyDescent="0.25">
      <c r="A40" s="66"/>
      <c r="B40" s="67"/>
    </row>
    <row r="41" spans="1:9" s="68" customFormat="1" ht="15" x14ac:dyDescent="0.25">
      <c r="B41" s="67"/>
    </row>
    <row r="42" spans="1:9" s="68" customFormat="1" ht="15" x14ac:dyDescent="0.25">
      <c r="B42" s="67"/>
    </row>
    <row r="43" spans="1:9" s="1" customFormat="1" ht="18" customHeight="1" x14ac:dyDescent="0.3">
      <c r="A43" s="11"/>
      <c r="B43" s="12"/>
      <c r="C43" s="13"/>
      <c r="D43" s="13"/>
    </row>
    <row r="44" spans="1:9" s="1" customFormat="1" ht="18" customHeight="1" x14ac:dyDescent="0.3">
      <c r="A44" s="10"/>
      <c r="B44" s="12"/>
      <c r="C44" s="13"/>
      <c r="D44" s="13"/>
    </row>
    <row r="45" spans="1:9" s="1" customFormat="1" ht="18" customHeight="1" x14ac:dyDescent="0.3">
      <c r="A45" s="11"/>
      <c r="B45" s="12"/>
      <c r="C45" s="13"/>
      <c r="D45" s="13"/>
    </row>
    <row r="46" spans="1:9" s="1" customFormat="1" ht="18" customHeight="1" x14ac:dyDescent="0.3">
      <c r="A46" s="10"/>
      <c r="B46" s="12"/>
      <c r="C46" s="13"/>
      <c r="D46" s="13"/>
    </row>
    <row r="47" spans="1:9" s="1" customFormat="1" ht="18" customHeight="1" x14ac:dyDescent="0.3">
      <c r="A47" s="11"/>
      <c r="B47" s="15"/>
      <c r="C47" s="16"/>
      <c r="D47" s="17"/>
    </row>
    <row r="48" spans="1:9" s="1" customFormat="1" ht="18" customHeight="1" x14ac:dyDescent="0.3">
      <c r="A48" s="10"/>
      <c r="B48" s="18"/>
      <c r="C48" s="16"/>
      <c r="D48" s="17"/>
    </row>
    <row r="49" spans="1:4" s="1" customFormat="1" ht="18" customHeight="1" x14ac:dyDescent="0.3">
      <c r="A49" s="11"/>
      <c r="B49" s="18"/>
      <c r="C49" s="16"/>
      <c r="D49" s="17"/>
    </row>
    <row r="50" spans="1:4" s="1" customFormat="1" ht="18" customHeight="1" x14ac:dyDescent="0.3">
      <c r="A50" s="10"/>
      <c r="B50" s="19"/>
      <c r="C50" s="16"/>
      <c r="D50" s="17"/>
    </row>
    <row r="51" spans="1:4" s="1" customFormat="1" ht="18" customHeight="1" x14ac:dyDescent="0.3">
      <c r="A51" s="11"/>
      <c r="B51" s="20"/>
      <c r="C51" s="16"/>
      <c r="D51" s="16"/>
    </row>
    <row r="52" spans="1:4" s="1" customFormat="1" ht="18" customHeight="1" x14ac:dyDescent="0.3">
      <c r="A52" s="10"/>
      <c r="B52" s="21"/>
      <c r="C52" s="16"/>
      <c r="D52" s="16"/>
    </row>
    <row r="53" spans="1:4" s="1" customFormat="1" ht="18" customHeight="1" x14ac:dyDescent="0.3">
      <c r="A53" s="11"/>
      <c r="B53" s="20"/>
      <c r="C53" s="16"/>
      <c r="D53" s="16"/>
    </row>
    <row r="54" spans="1:4" s="1" customFormat="1" ht="18" customHeight="1" x14ac:dyDescent="0.3">
      <c r="A54" s="10"/>
      <c r="B54" s="21"/>
      <c r="C54" s="16"/>
      <c r="D54" s="16"/>
    </row>
    <row r="55" spans="1:4" s="1" customFormat="1" ht="18" customHeight="1" x14ac:dyDescent="0.3">
      <c r="A55" s="11"/>
      <c r="B55" s="22"/>
      <c r="C55" s="13"/>
      <c r="D55" s="13"/>
    </row>
    <row r="56" spans="1:4" s="1" customFormat="1" ht="18" customHeight="1" x14ac:dyDescent="0.3">
      <c r="A56" s="10"/>
      <c r="B56" s="23"/>
      <c r="C56" s="16"/>
      <c r="D56" s="16"/>
    </row>
    <row r="57" spans="1:4" s="1" customFormat="1" ht="15.75" x14ac:dyDescent="0.3">
      <c r="A57" s="3"/>
      <c r="B57" s="5"/>
      <c r="C57" s="7"/>
      <c r="D57" s="3"/>
    </row>
    <row r="58" spans="1:4" s="1" customFormat="1" ht="15.75" x14ac:dyDescent="0.3">
      <c r="A58" s="3"/>
      <c r="B58" s="5"/>
      <c r="C58" s="7"/>
      <c r="D58" s="3"/>
    </row>
    <row r="59" spans="1:4" s="1" customFormat="1" ht="15.75" x14ac:dyDescent="0.3">
      <c r="A59" s="3"/>
      <c r="B59" s="5"/>
      <c r="C59" s="7"/>
      <c r="D59" s="3"/>
    </row>
    <row r="60" spans="1:4" s="1" customFormat="1" ht="15.75" x14ac:dyDescent="0.3">
      <c r="A60" s="3"/>
      <c r="B60" s="5"/>
      <c r="C60" s="7"/>
      <c r="D60" s="3"/>
    </row>
    <row r="61" spans="1:4" s="1" customFormat="1" ht="15.75" x14ac:dyDescent="0.3">
      <c r="A61" s="3"/>
      <c r="B61" s="5"/>
      <c r="C61" s="7"/>
      <c r="D61" s="3"/>
    </row>
    <row r="62" spans="1:4" s="1" customFormat="1" ht="15.75" x14ac:dyDescent="0.3">
      <c r="A62" s="3"/>
      <c r="B62" s="5"/>
      <c r="C62" s="7"/>
      <c r="D62" s="3"/>
    </row>
    <row r="63" spans="1:4" s="1" customFormat="1" ht="15.75" x14ac:dyDescent="0.3">
      <c r="A63" s="3"/>
      <c r="B63" s="5"/>
      <c r="C63" s="7"/>
      <c r="D63" s="3"/>
    </row>
    <row r="64" spans="1:4" s="1" customFormat="1" ht="15.75" x14ac:dyDescent="0.3">
      <c r="A64" s="3"/>
      <c r="B64" s="5"/>
      <c r="C64" s="7"/>
      <c r="D64" s="3"/>
    </row>
    <row r="65" spans="1:4" s="1" customFormat="1" ht="15.75" x14ac:dyDescent="0.3">
      <c r="A65" s="3"/>
      <c r="B65" s="5"/>
      <c r="C65" s="7"/>
      <c r="D65" s="3"/>
    </row>
    <row r="66" spans="1:4" s="1" customFormat="1" ht="15.75" x14ac:dyDescent="0.3">
      <c r="A66" s="3"/>
      <c r="B66" s="5"/>
      <c r="C66" s="7"/>
      <c r="D66" s="3"/>
    </row>
    <row r="67" spans="1:4" s="1" customFormat="1" ht="15.75" x14ac:dyDescent="0.3">
      <c r="A67" s="3"/>
      <c r="B67" s="5"/>
      <c r="C67" s="7"/>
      <c r="D67" s="3"/>
    </row>
    <row r="68" spans="1:4" s="1" customFormat="1" ht="15.75" x14ac:dyDescent="0.3">
      <c r="A68" s="3"/>
      <c r="B68" s="5"/>
      <c r="C68" s="7"/>
      <c r="D68" s="3"/>
    </row>
    <row r="69" spans="1:4" s="1" customFormat="1" ht="15.75" x14ac:dyDescent="0.3">
      <c r="A69" s="3"/>
      <c r="B69" s="5"/>
      <c r="C69" s="7"/>
      <c r="D69" s="3"/>
    </row>
    <row r="70" spans="1:4" s="1" customFormat="1" ht="15.75" x14ac:dyDescent="0.3">
      <c r="A70" s="3"/>
      <c r="B70" s="5"/>
      <c r="C70" s="7"/>
      <c r="D70" s="3"/>
    </row>
    <row r="71" spans="1:4" s="1" customFormat="1" ht="15.75" x14ac:dyDescent="0.3">
      <c r="A71" s="3"/>
      <c r="B71" s="5"/>
      <c r="C71" s="7"/>
      <c r="D71" s="3"/>
    </row>
    <row r="72" spans="1:4" s="1" customFormat="1" ht="15.75" x14ac:dyDescent="0.3">
      <c r="A72" s="3"/>
      <c r="B72" s="5"/>
      <c r="C72" s="7"/>
      <c r="D72" s="3"/>
    </row>
    <row r="73" spans="1:4" s="1" customFormat="1" ht="15.75" x14ac:dyDescent="0.3">
      <c r="A73" s="3"/>
      <c r="B73" s="5"/>
      <c r="C73" s="7"/>
      <c r="D73" s="3"/>
    </row>
    <row r="74" spans="1:4" s="1" customFormat="1" ht="15.75" x14ac:dyDescent="0.3">
      <c r="A74" s="3"/>
      <c r="B74" s="5"/>
      <c r="C74" s="7"/>
      <c r="D74" s="3"/>
    </row>
    <row r="75" spans="1:4" s="1" customFormat="1" ht="15.75" x14ac:dyDescent="0.3">
      <c r="A75" s="3"/>
      <c r="B75" s="5"/>
      <c r="C75" s="7"/>
      <c r="D75" s="3"/>
    </row>
    <row r="76" spans="1:4" s="1" customFormat="1" ht="15.75" x14ac:dyDescent="0.3">
      <c r="A76" s="3"/>
      <c r="B76" s="5"/>
      <c r="C76" s="7"/>
      <c r="D76" s="3"/>
    </row>
    <row r="77" spans="1:4" s="1" customFormat="1" ht="15.75" x14ac:dyDescent="0.3">
      <c r="A77" s="3"/>
      <c r="B77" s="5"/>
      <c r="C77" s="7"/>
      <c r="D77" s="3"/>
    </row>
    <row r="78" spans="1:4" s="1" customFormat="1" ht="15.75" x14ac:dyDescent="0.3">
      <c r="A78" s="3"/>
      <c r="B78" s="5"/>
      <c r="C78" s="7"/>
      <c r="D78" s="3"/>
    </row>
    <row r="79" spans="1:4" s="1" customFormat="1" ht="15.75" x14ac:dyDescent="0.3">
      <c r="A79" s="3"/>
      <c r="B79" s="5"/>
      <c r="C79" s="7"/>
      <c r="D79" s="3"/>
    </row>
    <row r="80" spans="1:4" s="1" customFormat="1" ht="15.75" x14ac:dyDescent="0.3">
      <c r="A80" s="3"/>
      <c r="B80" s="5"/>
      <c r="C80" s="7"/>
      <c r="D80" s="3"/>
    </row>
    <row r="81" spans="1:4" s="1" customFormat="1" ht="15.75" x14ac:dyDescent="0.3">
      <c r="A81" s="3"/>
      <c r="B81" s="5"/>
      <c r="C81" s="7"/>
      <c r="D81" s="3"/>
    </row>
    <row r="82" spans="1:4" s="1" customFormat="1" ht="15.75" x14ac:dyDescent="0.3">
      <c r="A82" s="3"/>
      <c r="B82" s="5"/>
      <c r="C82" s="7"/>
      <c r="D82" s="3"/>
    </row>
    <row r="83" spans="1:4" s="1" customFormat="1" ht="15.75" x14ac:dyDescent="0.3">
      <c r="A83" s="3"/>
      <c r="B83" s="5"/>
      <c r="C83" s="7"/>
      <c r="D83" s="3"/>
    </row>
    <row r="84" spans="1:4" s="1" customFormat="1" ht="15.75" x14ac:dyDescent="0.3">
      <c r="A84" s="3"/>
      <c r="B84" s="5"/>
      <c r="C84" s="7"/>
      <c r="D84" s="3"/>
    </row>
    <row r="85" spans="1:4" s="1" customFormat="1" ht="15.75" x14ac:dyDescent="0.3">
      <c r="A85" s="3"/>
      <c r="B85" s="5"/>
      <c r="C85" s="7"/>
      <c r="D85" s="3"/>
    </row>
    <row r="86" spans="1:4" s="1" customFormat="1" ht="15.75" x14ac:dyDescent="0.3">
      <c r="A86" s="3"/>
      <c r="B86" s="5"/>
      <c r="C86" s="7"/>
      <c r="D86" s="3"/>
    </row>
    <row r="87" spans="1:4" s="1" customFormat="1" ht="15.75" x14ac:dyDescent="0.3">
      <c r="A87" s="3"/>
      <c r="B87" s="5"/>
      <c r="C87" s="7"/>
      <c r="D87" s="3"/>
    </row>
    <row r="88" spans="1:4" s="1" customFormat="1" ht="15.75" x14ac:dyDescent="0.3">
      <c r="A88" s="3"/>
      <c r="B88" s="5"/>
      <c r="C88" s="7"/>
      <c r="D88" s="3"/>
    </row>
    <row r="89" spans="1:4" s="1" customFormat="1" ht="15.75" x14ac:dyDescent="0.3">
      <c r="A89" s="3"/>
      <c r="B89" s="5"/>
      <c r="C89" s="7"/>
      <c r="D89" s="3"/>
    </row>
    <row r="90" spans="1:4" s="1" customFormat="1" ht="15.75" x14ac:dyDescent="0.3">
      <c r="A90" s="3"/>
      <c r="B90" s="5"/>
      <c r="C90" s="7"/>
      <c r="D90" s="3"/>
    </row>
    <row r="91" spans="1:4" s="1" customFormat="1" ht="15.75" x14ac:dyDescent="0.3">
      <c r="A91" s="3"/>
      <c r="B91" s="5"/>
      <c r="C91" s="7"/>
      <c r="D91" s="3"/>
    </row>
    <row r="92" spans="1:4" s="1" customFormat="1" ht="15.75" x14ac:dyDescent="0.3">
      <c r="A92" s="3"/>
      <c r="B92" s="5"/>
      <c r="C92" s="7"/>
      <c r="D92" s="3"/>
    </row>
    <row r="93" spans="1:4" s="1" customFormat="1" ht="15.75" x14ac:dyDescent="0.3">
      <c r="A93" s="3"/>
      <c r="B93" s="5"/>
      <c r="C93" s="7"/>
      <c r="D93" s="3"/>
    </row>
    <row r="94" spans="1:4" s="1" customFormat="1" ht="15.75" x14ac:dyDescent="0.3">
      <c r="A94" s="3"/>
      <c r="B94" s="5"/>
      <c r="C94" s="7"/>
      <c r="D94" s="3"/>
    </row>
    <row r="95" spans="1:4" s="1" customFormat="1" ht="15.75" x14ac:dyDescent="0.3">
      <c r="A95" s="3"/>
      <c r="B95" s="5"/>
      <c r="C95" s="7"/>
      <c r="D95" s="3"/>
    </row>
    <row r="96" spans="1:4" s="1" customFormat="1" ht="15.75" x14ac:dyDescent="0.3">
      <c r="A96" s="3"/>
      <c r="B96" s="5"/>
      <c r="C96" s="7"/>
      <c r="D96" s="3"/>
    </row>
    <row r="97" spans="1:4" s="1" customFormat="1" ht="15.75" x14ac:dyDescent="0.3">
      <c r="A97" s="3"/>
      <c r="B97" s="5"/>
      <c r="C97" s="7"/>
      <c r="D97" s="3"/>
    </row>
    <row r="98" spans="1:4" s="1" customFormat="1" ht="15.75" x14ac:dyDescent="0.3">
      <c r="A98" s="3"/>
      <c r="B98" s="5"/>
      <c r="C98" s="7"/>
      <c r="D98" s="3"/>
    </row>
    <row r="99" spans="1:4" s="1" customFormat="1" ht="15.75" x14ac:dyDescent="0.3">
      <c r="A99" s="3"/>
      <c r="B99" s="5"/>
      <c r="C99" s="7"/>
      <c r="D99" s="3"/>
    </row>
    <row r="100" spans="1:4" s="1" customFormat="1" ht="15.75" x14ac:dyDescent="0.3">
      <c r="A100" s="3"/>
      <c r="B100" s="5"/>
      <c r="C100" s="7"/>
      <c r="D100" s="3"/>
    </row>
    <row r="101" spans="1:4" s="1" customFormat="1" ht="15.75" x14ac:dyDescent="0.3">
      <c r="A101" s="3"/>
      <c r="B101" s="5"/>
      <c r="C101" s="7"/>
      <c r="D101" s="3"/>
    </row>
    <row r="102" spans="1:4" s="1" customFormat="1" ht="15.75" x14ac:dyDescent="0.3">
      <c r="A102" s="3"/>
      <c r="B102" s="5"/>
      <c r="C102" s="7"/>
      <c r="D102" s="3"/>
    </row>
    <row r="103" spans="1:4" s="1" customFormat="1" ht="15.75" x14ac:dyDescent="0.3">
      <c r="A103" s="3"/>
      <c r="B103" s="5"/>
      <c r="C103" s="7"/>
      <c r="D103" s="3"/>
    </row>
    <row r="104" spans="1:4" s="1" customFormat="1" ht="15.75" x14ac:dyDescent="0.3">
      <c r="A104" s="3"/>
      <c r="B104" s="5"/>
      <c r="C104" s="7"/>
      <c r="D104" s="3"/>
    </row>
    <row r="105" spans="1:4" s="1" customFormat="1" ht="15.75" x14ac:dyDescent="0.3">
      <c r="A105" s="3"/>
      <c r="B105" s="5"/>
      <c r="C105" s="7"/>
      <c r="D105" s="3"/>
    </row>
    <row r="106" spans="1:4" s="1" customFormat="1" ht="15.75" x14ac:dyDescent="0.3">
      <c r="A106" s="3"/>
      <c r="B106" s="5"/>
      <c r="C106" s="7"/>
      <c r="D106" s="3"/>
    </row>
    <row r="107" spans="1:4" s="1" customFormat="1" ht="15.75" x14ac:dyDescent="0.3">
      <c r="A107" s="3"/>
      <c r="B107" s="5"/>
      <c r="C107" s="7"/>
      <c r="D107" s="3"/>
    </row>
    <row r="108" spans="1:4" s="1" customFormat="1" ht="15.75" x14ac:dyDescent="0.3">
      <c r="A108" s="3"/>
      <c r="B108" s="5"/>
      <c r="C108" s="7"/>
      <c r="D108" s="3"/>
    </row>
  </sheetData>
  <mergeCells count="15">
    <mergeCell ref="B10:B11"/>
    <mergeCell ref="C10:C11"/>
    <mergeCell ref="D10:D11"/>
    <mergeCell ref="A1:I1"/>
    <mergeCell ref="A3:I3"/>
    <mergeCell ref="B5:I5"/>
    <mergeCell ref="A6:I6"/>
    <mergeCell ref="A8:A11"/>
    <mergeCell ref="B8:B9"/>
    <mergeCell ref="C8:C9"/>
    <mergeCell ref="D8:D9"/>
    <mergeCell ref="E8:F8"/>
    <mergeCell ref="G8:H8"/>
    <mergeCell ref="E9:F9"/>
    <mergeCell ref="G9:H9"/>
  </mergeCells>
  <pageMargins left="0.16" right="0.15" top="0.75" bottom="0.44" header="0.3" footer="0.3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abSelected="1" topLeftCell="A7" workbookViewId="0">
      <selection activeCell="K17" sqref="K17"/>
    </sheetView>
  </sheetViews>
  <sheetFormatPr defaultRowHeight="15" x14ac:dyDescent="0.2"/>
  <cols>
    <col min="1" max="1" width="3.85546875" style="24" bestFit="1" customWidth="1"/>
    <col min="2" max="2" width="61" style="25" customWidth="1"/>
    <col min="3" max="3" width="9.28515625" style="24" bestFit="1" customWidth="1"/>
    <col min="4" max="4" width="9.28515625" style="26" bestFit="1" customWidth="1"/>
    <col min="5" max="5" width="9.140625" style="24"/>
    <col min="6" max="6" width="10.140625" style="24" customWidth="1"/>
    <col min="7" max="8" width="9.140625" style="24"/>
    <col min="9" max="9" width="12.140625" style="24" customWidth="1"/>
    <col min="10" max="10" width="9.140625" style="24"/>
    <col min="11" max="11" width="23.42578125" style="24" customWidth="1"/>
    <col min="12" max="16384" width="9.140625" style="24"/>
  </cols>
  <sheetData>
    <row r="1" spans="1:11" s="32" customFormat="1" ht="15.75" x14ac:dyDescent="0.25">
      <c r="A1" s="149" t="s">
        <v>72</v>
      </c>
      <c r="B1" s="149"/>
      <c r="C1" s="149"/>
      <c r="D1" s="149"/>
      <c r="E1" s="149"/>
      <c r="F1" s="149"/>
      <c r="G1" s="149"/>
      <c r="H1" s="149"/>
      <c r="I1" s="150"/>
    </row>
    <row r="2" spans="1:11" s="32" customFormat="1" ht="15.75" x14ac:dyDescent="0.25">
      <c r="C2" s="33"/>
    </row>
    <row r="3" spans="1:11" s="32" customFormat="1" ht="15.75" x14ac:dyDescent="0.25">
      <c r="A3" s="149" t="s">
        <v>27</v>
      </c>
      <c r="B3" s="149"/>
      <c r="C3" s="149"/>
      <c r="D3" s="149"/>
      <c r="E3" s="149"/>
      <c r="F3" s="149"/>
      <c r="G3" s="149"/>
      <c r="H3" s="149"/>
      <c r="I3" s="150"/>
    </row>
    <row r="4" spans="1:11" s="32" customFormat="1" ht="15.75" x14ac:dyDescent="0.25">
      <c r="A4" s="34"/>
      <c r="B4" s="34"/>
      <c r="C4" s="34"/>
      <c r="D4" s="34"/>
      <c r="E4" s="34"/>
      <c r="F4" s="34"/>
      <c r="G4" s="34"/>
      <c r="H4" s="34"/>
      <c r="I4" s="35"/>
    </row>
    <row r="5" spans="1:11" s="37" customFormat="1" ht="15.75" x14ac:dyDescent="0.25">
      <c r="A5" s="36"/>
      <c r="B5" s="151" t="s">
        <v>36</v>
      </c>
      <c r="C5" s="152"/>
      <c r="D5" s="152"/>
      <c r="E5" s="152"/>
      <c r="F5" s="152"/>
      <c r="G5" s="152"/>
      <c r="H5" s="152"/>
      <c r="I5" s="152"/>
    </row>
    <row r="6" spans="1:11" s="38" customFormat="1" ht="15.75" x14ac:dyDescent="0.25">
      <c r="A6" s="153" t="s">
        <v>12</v>
      </c>
      <c r="B6" s="153"/>
      <c r="C6" s="153"/>
      <c r="D6" s="153"/>
      <c r="E6" s="153"/>
      <c r="F6" s="153"/>
      <c r="G6" s="153"/>
      <c r="H6" s="153"/>
      <c r="I6" s="154"/>
    </row>
    <row r="7" spans="1:11" s="32" customFormat="1" ht="15.75" x14ac:dyDescent="0.25">
      <c r="A7" s="39"/>
      <c r="B7" s="39"/>
      <c r="C7" s="40"/>
      <c r="D7" s="39"/>
      <c r="E7" s="39"/>
      <c r="F7" s="39"/>
      <c r="G7" s="39"/>
      <c r="H7" s="39"/>
      <c r="I7" s="39"/>
    </row>
    <row r="8" spans="1:11" s="42" customFormat="1" ht="16.5" customHeight="1" x14ac:dyDescent="0.25">
      <c r="A8" s="155" t="s">
        <v>0</v>
      </c>
      <c r="B8" s="157" t="s">
        <v>13</v>
      </c>
      <c r="C8" s="158" t="s">
        <v>14</v>
      </c>
      <c r="D8" s="158" t="s">
        <v>15</v>
      </c>
      <c r="E8" s="159" t="s">
        <v>16</v>
      </c>
      <c r="F8" s="160"/>
      <c r="G8" s="159" t="s">
        <v>17</v>
      </c>
      <c r="H8" s="160"/>
      <c r="I8" s="41" t="s">
        <v>18</v>
      </c>
      <c r="J8" s="169"/>
      <c r="K8" s="170"/>
    </row>
    <row r="9" spans="1:11" s="44" customFormat="1" ht="15.75" customHeight="1" x14ac:dyDescent="0.25">
      <c r="A9" s="155"/>
      <c r="B9" s="157"/>
      <c r="C9" s="158"/>
      <c r="D9" s="158"/>
      <c r="E9" s="161" t="s">
        <v>19</v>
      </c>
      <c r="F9" s="162"/>
      <c r="G9" s="161" t="s">
        <v>20</v>
      </c>
      <c r="H9" s="162"/>
      <c r="I9" s="43"/>
      <c r="J9" s="171"/>
      <c r="K9" s="172"/>
    </row>
    <row r="10" spans="1:11" s="44" customFormat="1" ht="62.25" customHeight="1" x14ac:dyDescent="0.25">
      <c r="A10" s="155"/>
      <c r="B10" s="163" t="s">
        <v>21</v>
      </c>
      <c r="C10" s="165" t="s">
        <v>22</v>
      </c>
      <c r="D10" s="167" t="s">
        <v>23</v>
      </c>
      <c r="E10" s="45" t="s">
        <v>24</v>
      </c>
      <c r="F10" s="46" t="s">
        <v>18</v>
      </c>
      <c r="G10" s="45" t="s">
        <v>24</v>
      </c>
      <c r="H10" s="46" t="s">
        <v>18</v>
      </c>
      <c r="I10" s="43" t="s">
        <v>25</v>
      </c>
      <c r="J10" s="173"/>
      <c r="K10" s="172"/>
    </row>
    <row r="11" spans="1:11" s="44" customFormat="1" ht="31.5" x14ac:dyDescent="0.25">
      <c r="A11" s="156"/>
      <c r="B11" s="164"/>
      <c r="C11" s="166"/>
      <c r="D11" s="168"/>
      <c r="E11" s="47" t="s">
        <v>26</v>
      </c>
      <c r="F11" s="48" t="s">
        <v>25</v>
      </c>
      <c r="G11" s="47" t="s">
        <v>26</v>
      </c>
      <c r="H11" s="48" t="s">
        <v>25</v>
      </c>
      <c r="I11" s="49"/>
    </row>
    <row r="12" spans="1:11" s="44" customFormat="1" ht="16.5" x14ac:dyDescent="0.25">
      <c r="A12" s="139">
        <v>1</v>
      </c>
      <c r="B12" s="139" t="s">
        <v>196</v>
      </c>
      <c r="C12" s="139">
        <v>3</v>
      </c>
      <c r="D12" s="139">
        <v>4</v>
      </c>
      <c r="E12" s="139">
        <v>5</v>
      </c>
      <c r="F12" s="139">
        <v>6</v>
      </c>
      <c r="G12" s="139">
        <v>7</v>
      </c>
      <c r="H12" s="139">
        <v>8</v>
      </c>
      <c r="I12" s="139">
        <v>9</v>
      </c>
    </row>
    <row r="13" spans="1:11" s="1" customFormat="1" ht="28.5" x14ac:dyDescent="0.3">
      <c r="A13" s="98">
        <v>1</v>
      </c>
      <c r="B13" s="97" t="s">
        <v>204</v>
      </c>
      <c r="C13" s="96" t="s">
        <v>58</v>
      </c>
      <c r="D13" s="96">
        <v>3</v>
      </c>
      <c r="E13" s="51">
        <v>0</v>
      </c>
      <c r="F13" s="51">
        <f t="shared" ref="F13" si="0">D13*E13</f>
        <v>0</v>
      </c>
      <c r="G13" s="51">
        <v>0</v>
      </c>
      <c r="H13" s="51">
        <f t="shared" ref="H13" si="1">D13*G13</f>
        <v>0</v>
      </c>
      <c r="I13" s="51">
        <f>H13+F13</f>
        <v>0</v>
      </c>
    </row>
    <row r="14" spans="1:11" s="1" customFormat="1" ht="28.5" x14ac:dyDescent="0.3">
      <c r="A14" s="98">
        <v>2</v>
      </c>
      <c r="B14" s="97" t="s">
        <v>205</v>
      </c>
      <c r="C14" s="96" t="s">
        <v>58</v>
      </c>
      <c r="D14" s="96">
        <v>5</v>
      </c>
      <c r="E14" s="51">
        <v>0</v>
      </c>
      <c r="F14" s="51">
        <f t="shared" ref="F14:F16" si="2">D14*E14</f>
        <v>0</v>
      </c>
      <c r="G14" s="51">
        <v>0</v>
      </c>
      <c r="H14" s="51">
        <f t="shared" ref="H14" si="3">D14*G14</f>
        <v>0</v>
      </c>
      <c r="I14" s="51">
        <f t="shared" ref="I14:I32" si="4">H14+F14</f>
        <v>0</v>
      </c>
    </row>
    <row r="15" spans="1:11" s="1" customFormat="1" ht="28.5" x14ac:dyDescent="0.3">
      <c r="A15" s="98">
        <v>3</v>
      </c>
      <c r="B15" s="97" t="s">
        <v>206</v>
      </c>
      <c r="C15" s="96" t="s">
        <v>58</v>
      </c>
      <c r="D15" s="96">
        <v>5</v>
      </c>
      <c r="E15" s="51">
        <v>0</v>
      </c>
      <c r="F15" s="51">
        <f t="shared" ref="F15" si="5">D15*E15</f>
        <v>0</v>
      </c>
      <c r="G15" s="51">
        <v>0</v>
      </c>
      <c r="H15" s="51">
        <f>D15*G15</f>
        <v>0</v>
      </c>
      <c r="I15" s="51">
        <f t="shared" ref="I15" si="6">H15+F15</f>
        <v>0</v>
      </c>
    </row>
    <row r="16" spans="1:11" s="1" customFormat="1" ht="15.75" x14ac:dyDescent="0.3">
      <c r="A16" s="98">
        <v>3</v>
      </c>
      <c r="B16" s="97" t="s">
        <v>183</v>
      </c>
      <c r="C16" s="146" t="s">
        <v>179</v>
      </c>
      <c r="D16" s="96">
        <v>200</v>
      </c>
      <c r="E16" s="51">
        <v>0</v>
      </c>
      <c r="F16" s="51">
        <f t="shared" si="2"/>
        <v>0</v>
      </c>
      <c r="G16" s="51">
        <v>0</v>
      </c>
      <c r="H16" s="51">
        <f>D16*G16</f>
        <v>0</v>
      </c>
      <c r="I16" s="51">
        <f t="shared" si="4"/>
        <v>0</v>
      </c>
    </row>
    <row r="17" spans="1:9" s="1" customFormat="1" ht="15.75" x14ac:dyDescent="0.3">
      <c r="A17" s="136"/>
      <c r="B17" s="138" t="s">
        <v>182</v>
      </c>
      <c r="C17" s="137"/>
      <c r="D17" s="137"/>
      <c r="E17" s="51">
        <v>0</v>
      </c>
      <c r="F17" s="131">
        <f>D17*E17</f>
        <v>0</v>
      </c>
      <c r="G17" s="51">
        <v>0</v>
      </c>
      <c r="H17" s="131">
        <f t="shared" ref="H17" si="7">D17*G17</f>
        <v>0</v>
      </c>
      <c r="I17" s="131">
        <f t="shared" si="4"/>
        <v>0</v>
      </c>
    </row>
    <row r="18" spans="1:9" s="1" customFormat="1" ht="15.75" x14ac:dyDescent="0.3">
      <c r="A18" s="98">
        <v>4</v>
      </c>
      <c r="B18" s="97" t="s">
        <v>181</v>
      </c>
      <c r="C18" s="96" t="s">
        <v>58</v>
      </c>
      <c r="D18" s="96">
        <v>1</v>
      </c>
      <c r="E18" s="51">
        <v>0</v>
      </c>
      <c r="F18" s="51">
        <f t="shared" ref="F18:F31" si="8">D18*E18</f>
        <v>0</v>
      </c>
      <c r="G18" s="51">
        <v>0</v>
      </c>
      <c r="H18" s="51">
        <f t="shared" ref="H18:H31" si="9">D18*G18</f>
        <v>0</v>
      </c>
      <c r="I18" s="51">
        <f t="shared" si="4"/>
        <v>0</v>
      </c>
    </row>
    <row r="19" spans="1:9" s="1" customFormat="1" ht="28.5" x14ac:dyDescent="0.3">
      <c r="A19" s="98">
        <v>5</v>
      </c>
      <c r="B19" s="97" t="s">
        <v>77</v>
      </c>
      <c r="C19" s="96" t="s">
        <v>50</v>
      </c>
      <c r="D19" s="96">
        <v>155</v>
      </c>
      <c r="E19" s="51">
        <v>0</v>
      </c>
      <c r="F19" s="51">
        <f>D19*E19</f>
        <v>0</v>
      </c>
      <c r="G19" s="51">
        <v>0</v>
      </c>
      <c r="H19" s="51">
        <f>D19*G19</f>
        <v>0</v>
      </c>
      <c r="I19" s="51">
        <f>H19+F19</f>
        <v>0</v>
      </c>
    </row>
    <row r="20" spans="1:9" s="1" customFormat="1" ht="28.5" x14ac:dyDescent="0.3">
      <c r="A20" s="98">
        <v>6</v>
      </c>
      <c r="B20" s="97" t="s">
        <v>78</v>
      </c>
      <c r="C20" s="96" t="s">
        <v>50</v>
      </c>
      <c r="D20" s="96">
        <v>55</v>
      </c>
      <c r="E20" s="51">
        <v>0</v>
      </c>
      <c r="F20" s="51">
        <f t="shared" ref="F20:F21" si="10">D20*E20</f>
        <v>0</v>
      </c>
      <c r="G20" s="51">
        <v>0</v>
      </c>
      <c r="H20" s="51">
        <f t="shared" ref="H20:H21" si="11">D20*G20</f>
        <v>0</v>
      </c>
      <c r="I20" s="51">
        <f t="shared" ref="I20:I21" si="12">H20+F20</f>
        <v>0</v>
      </c>
    </row>
    <row r="21" spans="1:9" s="1" customFormat="1" ht="28.5" x14ac:dyDescent="0.3">
      <c r="A21" s="98">
        <v>7</v>
      </c>
      <c r="B21" s="97" t="s">
        <v>79</v>
      </c>
      <c r="C21" s="96" t="s">
        <v>50</v>
      </c>
      <c r="D21" s="96">
        <v>30</v>
      </c>
      <c r="E21" s="51">
        <v>0</v>
      </c>
      <c r="F21" s="51">
        <f t="shared" si="10"/>
        <v>0</v>
      </c>
      <c r="G21" s="51">
        <v>0</v>
      </c>
      <c r="H21" s="51">
        <f t="shared" si="11"/>
        <v>0</v>
      </c>
      <c r="I21" s="51">
        <f t="shared" si="12"/>
        <v>0</v>
      </c>
    </row>
    <row r="22" spans="1:9" s="1" customFormat="1" ht="15.75" x14ac:dyDescent="0.3">
      <c r="A22" s="98">
        <v>8</v>
      </c>
      <c r="B22" s="97" t="s">
        <v>81</v>
      </c>
      <c r="C22" s="96" t="s">
        <v>53</v>
      </c>
      <c r="D22" s="96">
        <v>2</v>
      </c>
      <c r="E22" s="51">
        <v>0</v>
      </c>
      <c r="F22" s="51">
        <f t="shared" ref="F22:F25" si="13">D22*E22</f>
        <v>0</v>
      </c>
      <c r="G22" s="51">
        <v>0</v>
      </c>
      <c r="H22" s="51">
        <f t="shared" ref="H22:H25" si="14">D22*G22</f>
        <v>0</v>
      </c>
      <c r="I22" s="51">
        <f t="shared" ref="I22:I25" si="15">H22+F22</f>
        <v>0</v>
      </c>
    </row>
    <row r="23" spans="1:9" s="1" customFormat="1" ht="15.75" x14ac:dyDescent="0.3">
      <c r="A23" s="98">
        <v>9</v>
      </c>
      <c r="B23" s="97" t="s">
        <v>82</v>
      </c>
      <c r="C23" s="96" t="s">
        <v>53</v>
      </c>
      <c r="D23" s="96">
        <v>4</v>
      </c>
      <c r="E23" s="51">
        <v>0</v>
      </c>
      <c r="F23" s="51">
        <f t="shared" si="13"/>
        <v>0</v>
      </c>
      <c r="G23" s="51">
        <v>0</v>
      </c>
      <c r="H23" s="51">
        <f t="shared" si="14"/>
        <v>0</v>
      </c>
      <c r="I23" s="51">
        <f t="shared" si="15"/>
        <v>0</v>
      </c>
    </row>
    <row r="24" spans="1:9" s="1" customFormat="1" ht="15.75" x14ac:dyDescent="0.3">
      <c r="A24" s="98">
        <v>10</v>
      </c>
      <c r="B24" s="97" t="s">
        <v>84</v>
      </c>
      <c r="C24" s="96" t="s">
        <v>58</v>
      </c>
      <c r="D24" s="96">
        <v>4</v>
      </c>
      <c r="E24" s="51">
        <v>0</v>
      </c>
      <c r="F24" s="51">
        <f t="shared" si="13"/>
        <v>0</v>
      </c>
      <c r="G24" s="51">
        <v>0</v>
      </c>
      <c r="H24" s="51">
        <f t="shared" si="14"/>
        <v>0</v>
      </c>
      <c r="I24" s="51">
        <f t="shared" si="15"/>
        <v>0</v>
      </c>
    </row>
    <row r="25" spans="1:9" s="1" customFormat="1" ht="28.5" x14ac:dyDescent="0.3">
      <c r="A25" s="98">
        <v>11</v>
      </c>
      <c r="B25" s="97" t="s">
        <v>83</v>
      </c>
      <c r="C25" s="96" t="s">
        <v>53</v>
      </c>
      <c r="D25" s="96">
        <v>28</v>
      </c>
      <c r="E25" s="51">
        <v>0</v>
      </c>
      <c r="F25" s="51">
        <f t="shared" si="13"/>
        <v>0</v>
      </c>
      <c r="G25" s="51">
        <v>0</v>
      </c>
      <c r="H25" s="51">
        <f t="shared" si="14"/>
        <v>0</v>
      </c>
      <c r="I25" s="51">
        <f t="shared" si="15"/>
        <v>0</v>
      </c>
    </row>
    <row r="26" spans="1:9" s="1" customFormat="1" ht="15.75" x14ac:dyDescent="0.3">
      <c r="A26" s="98">
        <v>12</v>
      </c>
      <c r="B26" s="97" t="s">
        <v>62</v>
      </c>
      <c r="C26" s="96" t="s">
        <v>53</v>
      </c>
      <c r="D26" s="96">
        <v>4</v>
      </c>
      <c r="E26" s="51">
        <v>0</v>
      </c>
      <c r="F26" s="51">
        <f t="shared" si="8"/>
        <v>0</v>
      </c>
      <c r="G26" s="51">
        <v>0</v>
      </c>
      <c r="H26" s="51">
        <f t="shared" si="9"/>
        <v>0</v>
      </c>
      <c r="I26" s="51">
        <f t="shared" si="4"/>
        <v>0</v>
      </c>
    </row>
    <row r="27" spans="1:9" s="1" customFormat="1" ht="15.75" x14ac:dyDescent="0.3">
      <c r="A27" s="98">
        <v>13</v>
      </c>
      <c r="B27" s="97" t="s">
        <v>63</v>
      </c>
      <c r="C27" s="96" t="s">
        <v>53</v>
      </c>
      <c r="D27" s="96">
        <v>2</v>
      </c>
      <c r="E27" s="51">
        <v>0</v>
      </c>
      <c r="F27" s="51">
        <f t="shared" si="8"/>
        <v>0</v>
      </c>
      <c r="G27" s="51">
        <v>0</v>
      </c>
      <c r="H27" s="51">
        <f t="shared" si="9"/>
        <v>0</v>
      </c>
      <c r="I27" s="51">
        <f t="shared" si="4"/>
        <v>0</v>
      </c>
    </row>
    <row r="28" spans="1:9" s="1" customFormat="1" ht="15.75" x14ac:dyDescent="0.3">
      <c r="A28" s="98">
        <v>14</v>
      </c>
      <c r="B28" s="97" t="s">
        <v>64</v>
      </c>
      <c r="C28" s="96" t="s">
        <v>53</v>
      </c>
      <c r="D28" s="96">
        <v>4</v>
      </c>
      <c r="E28" s="51">
        <v>0</v>
      </c>
      <c r="F28" s="51">
        <f t="shared" si="8"/>
        <v>0</v>
      </c>
      <c r="G28" s="51">
        <v>0</v>
      </c>
      <c r="H28" s="51">
        <f t="shared" si="9"/>
        <v>0</v>
      </c>
      <c r="I28" s="51">
        <f t="shared" si="4"/>
        <v>0</v>
      </c>
    </row>
    <row r="29" spans="1:9" s="1" customFormat="1" ht="15.75" x14ac:dyDescent="0.3">
      <c r="A29" s="98">
        <v>15</v>
      </c>
      <c r="B29" s="97" t="s">
        <v>65</v>
      </c>
      <c r="C29" s="96" t="s">
        <v>53</v>
      </c>
      <c r="D29" s="96">
        <v>3</v>
      </c>
      <c r="E29" s="51">
        <v>0</v>
      </c>
      <c r="F29" s="51">
        <f t="shared" si="8"/>
        <v>0</v>
      </c>
      <c r="G29" s="51">
        <v>0</v>
      </c>
      <c r="H29" s="51">
        <f t="shared" si="9"/>
        <v>0</v>
      </c>
      <c r="I29" s="51">
        <f t="shared" si="4"/>
        <v>0</v>
      </c>
    </row>
    <row r="30" spans="1:9" s="1" customFormat="1" ht="15.75" x14ac:dyDescent="0.3">
      <c r="A30" s="98">
        <v>16</v>
      </c>
      <c r="B30" s="97" t="s">
        <v>80</v>
      </c>
      <c r="C30" s="96" t="s">
        <v>53</v>
      </c>
      <c r="D30" s="96">
        <v>1</v>
      </c>
      <c r="E30" s="51">
        <v>0</v>
      </c>
      <c r="F30" s="51">
        <f t="shared" ref="F30" si="16">D30*E30</f>
        <v>0</v>
      </c>
      <c r="G30" s="51">
        <v>0</v>
      </c>
      <c r="H30" s="51">
        <f t="shared" ref="H30" si="17">D30*G30</f>
        <v>0</v>
      </c>
      <c r="I30" s="51">
        <f t="shared" ref="I30" si="18">H30+F30</f>
        <v>0</v>
      </c>
    </row>
    <row r="31" spans="1:9" s="1" customFormat="1" ht="15.75" x14ac:dyDescent="0.3">
      <c r="A31" s="9"/>
      <c r="B31" s="52"/>
      <c r="C31" s="53"/>
      <c r="D31" s="53"/>
      <c r="E31" s="51"/>
      <c r="F31" s="51">
        <f t="shared" si="8"/>
        <v>0</v>
      </c>
      <c r="G31" s="51"/>
      <c r="H31" s="51">
        <f t="shared" si="9"/>
        <v>0</v>
      </c>
      <c r="I31" s="51">
        <f t="shared" si="4"/>
        <v>0</v>
      </c>
    </row>
    <row r="32" spans="1:9" s="2" customFormat="1" ht="21" customHeight="1" x14ac:dyDescent="0.2">
      <c r="A32" s="54"/>
      <c r="B32" s="55" t="s">
        <v>28</v>
      </c>
      <c r="C32" s="56"/>
      <c r="D32" s="57"/>
      <c r="E32" s="61"/>
      <c r="F32" s="63">
        <f>SUM(F13:F31)</f>
        <v>0</v>
      </c>
      <c r="G32" s="64"/>
      <c r="H32" s="63">
        <f>SUM(H13:H31)</f>
        <v>0</v>
      </c>
      <c r="I32" s="63">
        <f t="shared" si="4"/>
        <v>0</v>
      </c>
    </row>
    <row r="33" spans="1:9" s="2" customFormat="1" ht="22.5" customHeight="1" x14ac:dyDescent="0.2">
      <c r="A33" s="54"/>
      <c r="B33" s="55" t="s">
        <v>73</v>
      </c>
      <c r="C33" s="56"/>
      <c r="D33" s="59">
        <v>0.02</v>
      </c>
      <c r="E33" s="61"/>
      <c r="F33" s="63"/>
      <c r="G33" s="64"/>
      <c r="H33" s="63"/>
      <c r="I33" s="63">
        <f>F32*D33</f>
        <v>0</v>
      </c>
    </row>
    <row r="34" spans="1:9" s="2" customFormat="1" ht="24.95" customHeight="1" x14ac:dyDescent="0.2">
      <c r="A34" s="54"/>
      <c r="B34" s="55" t="s">
        <v>28</v>
      </c>
      <c r="C34" s="56"/>
      <c r="D34" s="57"/>
      <c r="E34" s="61"/>
      <c r="F34" s="63"/>
      <c r="G34" s="64"/>
      <c r="H34" s="63"/>
      <c r="I34" s="63">
        <f>SUM(I32:I33)</f>
        <v>0</v>
      </c>
    </row>
    <row r="35" spans="1:9" s="1" customFormat="1" ht="21" customHeight="1" x14ac:dyDescent="0.3">
      <c r="A35" s="58"/>
      <c r="B35" s="55" t="s">
        <v>74</v>
      </c>
      <c r="C35" s="58"/>
      <c r="D35" s="59">
        <v>0.03</v>
      </c>
      <c r="E35" s="62"/>
      <c r="F35" s="62"/>
      <c r="G35" s="62"/>
      <c r="H35" s="62"/>
      <c r="I35" s="65">
        <f>I34*D35</f>
        <v>0</v>
      </c>
    </row>
    <row r="36" spans="1:9" s="1" customFormat="1" ht="18" customHeight="1" x14ac:dyDescent="0.3">
      <c r="A36" s="58"/>
      <c r="B36" s="55" t="s">
        <v>28</v>
      </c>
      <c r="C36" s="58"/>
      <c r="D36" s="60"/>
      <c r="E36" s="62"/>
      <c r="F36" s="62"/>
      <c r="G36" s="62"/>
      <c r="H36" s="62"/>
      <c r="I36" s="65">
        <f>SUM(I34:I35)</f>
        <v>0</v>
      </c>
    </row>
    <row r="37" spans="1:9" s="1" customFormat="1" ht="18" customHeight="1" x14ac:dyDescent="0.3">
      <c r="A37" s="58"/>
      <c r="B37" s="55" t="s">
        <v>30</v>
      </c>
      <c r="C37" s="58"/>
      <c r="D37" s="59">
        <v>0.06</v>
      </c>
      <c r="E37" s="62"/>
      <c r="F37" s="62"/>
      <c r="G37" s="62"/>
      <c r="H37" s="62"/>
      <c r="I37" s="65">
        <f>I36*D37</f>
        <v>0</v>
      </c>
    </row>
    <row r="38" spans="1:9" s="1" customFormat="1" ht="18" customHeight="1" x14ac:dyDescent="0.3">
      <c r="A38" s="58"/>
      <c r="B38" s="55" t="s">
        <v>28</v>
      </c>
      <c r="C38" s="58"/>
      <c r="D38" s="60"/>
      <c r="E38" s="62"/>
      <c r="F38" s="62"/>
      <c r="G38" s="62"/>
      <c r="H38" s="62"/>
      <c r="I38" s="65">
        <f>SUM(I36:I37)</f>
        <v>0</v>
      </c>
    </row>
    <row r="39" spans="1:9" s="1" customFormat="1" ht="18" customHeight="1" x14ac:dyDescent="0.3">
      <c r="A39" s="58"/>
      <c r="B39" s="55" t="s">
        <v>31</v>
      </c>
      <c r="C39" s="58"/>
      <c r="D39" s="59">
        <v>0</v>
      </c>
      <c r="E39" s="62"/>
      <c r="F39" s="62"/>
      <c r="G39" s="62"/>
      <c r="H39" s="62"/>
      <c r="I39" s="65">
        <f>I38*D39</f>
        <v>0</v>
      </c>
    </row>
    <row r="40" spans="1:9" s="1" customFormat="1" ht="18" customHeight="1" x14ac:dyDescent="0.3">
      <c r="A40" s="58"/>
      <c r="B40" s="55" t="s">
        <v>28</v>
      </c>
      <c r="C40" s="58"/>
      <c r="D40" s="60"/>
      <c r="E40" s="62"/>
      <c r="F40" s="62"/>
      <c r="G40" s="62"/>
      <c r="H40" s="62"/>
      <c r="I40" s="65">
        <f>SUM(I38:I39)</f>
        <v>0</v>
      </c>
    </row>
    <row r="41" spans="1:9" s="1" customFormat="1" ht="18" customHeight="1" x14ac:dyDescent="0.3">
      <c r="A41" s="58"/>
      <c r="B41" s="55" t="s">
        <v>32</v>
      </c>
      <c r="C41" s="58"/>
      <c r="D41" s="59">
        <v>0.18</v>
      </c>
      <c r="E41" s="62"/>
      <c r="F41" s="62"/>
      <c r="G41" s="62"/>
      <c r="H41" s="62"/>
      <c r="I41" s="65">
        <f>I40*D41</f>
        <v>0</v>
      </c>
    </row>
    <row r="42" spans="1:9" s="1" customFormat="1" ht="18" customHeight="1" x14ac:dyDescent="0.3">
      <c r="A42" s="58"/>
      <c r="B42" s="55" t="s">
        <v>33</v>
      </c>
      <c r="C42" s="58"/>
      <c r="D42" s="60"/>
      <c r="E42" s="62"/>
      <c r="F42" s="62"/>
      <c r="G42" s="62"/>
      <c r="H42" s="62"/>
      <c r="I42" s="65">
        <f>SUM(I40:I41)</f>
        <v>0</v>
      </c>
    </row>
    <row r="43" spans="1:9" s="1" customFormat="1" ht="18" customHeight="1" x14ac:dyDescent="0.3">
      <c r="A43" s="10"/>
      <c r="B43" s="12"/>
      <c r="C43" s="13"/>
      <c r="D43" s="14"/>
    </row>
    <row r="44" spans="1:9" s="68" customFormat="1" x14ac:dyDescent="0.25">
      <c r="A44" s="66"/>
      <c r="B44" s="67"/>
    </row>
    <row r="45" spans="1:9" s="71" customFormat="1" x14ac:dyDescent="0.25">
      <c r="A45" s="69"/>
      <c r="B45" s="70"/>
    </row>
    <row r="46" spans="1:9" s="68" customFormat="1" x14ac:dyDescent="0.25">
      <c r="A46" s="66"/>
      <c r="B46" s="67"/>
    </row>
    <row r="47" spans="1:9" s="68" customFormat="1" x14ac:dyDescent="0.25">
      <c r="B47" s="67"/>
    </row>
    <row r="48" spans="1:9" s="68" customFormat="1" x14ac:dyDescent="0.25">
      <c r="B48" s="67"/>
    </row>
    <row r="49" spans="1:4" s="1" customFormat="1" ht="18" customHeight="1" x14ac:dyDescent="0.3">
      <c r="A49" s="11"/>
      <c r="B49" s="12"/>
      <c r="C49" s="13"/>
      <c r="D49" s="13"/>
    </row>
  </sheetData>
  <mergeCells count="17">
    <mergeCell ref="A1:I1"/>
    <mergeCell ref="A3:I3"/>
    <mergeCell ref="B5:I5"/>
    <mergeCell ref="A6:I6"/>
    <mergeCell ref="A8:A11"/>
    <mergeCell ref="B8:B9"/>
    <mergeCell ref="C8:C9"/>
    <mergeCell ref="D8:D9"/>
    <mergeCell ref="E8:F8"/>
    <mergeCell ref="G8:H8"/>
    <mergeCell ref="E9:F9"/>
    <mergeCell ref="G9:H9"/>
    <mergeCell ref="J8:K8"/>
    <mergeCell ref="J9:K10"/>
    <mergeCell ref="B10:B11"/>
    <mergeCell ref="C10:C11"/>
    <mergeCell ref="D10:D11"/>
  </mergeCells>
  <pageMargins left="0.19" right="0.15" top="0.24" bottom="0.38" header="0.14000000000000001" footer="0.3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"/>
  <sheetViews>
    <sheetView topLeftCell="A61" workbookViewId="0">
      <selection activeCell="F74" sqref="F74"/>
    </sheetView>
  </sheetViews>
  <sheetFormatPr defaultRowHeight="15" x14ac:dyDescent="0.25"/>
  <cols>
    <col min="1" max="1" width="6.5703125" style="31" customWidth="1"/>
    <col min="2" max="2" width="55.42578125" style="82" customWidth="1"/>
    <col min="3" max="3" width="9.140625" style="83"/>
    <col min="4" max="4" width="9.140625" style="84"/>
    <col min="5" max="5" width="9.140625" style="85"/>
    <col min="6" max="6" width="9.85546875" style="85" customWidth="1"/>
    <col min="7" max="8" width="9.140625" style="85"/>
    <col min="9" max="9" width="13.140625" style="85" customWidth="1"/>
    <col min="10" max="16384" width="9.140625" style="85"/>
  </cols>
  <sheetData>
    <row r="1" spans="1:9" s="32" customFormat="1" ht="15.75" x14ac:dyDescent="0.25">
      <c r="A1" s="149" t="s">
        <v>72</v>
      </c>
      <c r="B1" s="149"/>
      <c r="C1" s="149"/>
      <c r="D1" s="149"/>
      <c r="E1" s="149"/>
      <c r="F1" s="149"/>
      <c r="G1" s="149"/>
      <c r="H1" s="149"/>
      <c r="I1" s="150"/>
    </row>
    <row r="2" spans="1:9" s="32" customFormat="1" ht="15.75" x14ac:dyDescent="0.25">
      <c r="C2" s="33"/>
    </row>
    <row r="3" spans="1:9" s="32" customFormat="1" ht="15.75" x14ac:dyDescent="0.25">
      <c r="A3" s="149" t="s">
        <v>35</v>
      </c>
      <c r="B3" s="149"/>
      <c r="C3" s="149"/>
      <c r="D3" s="149"/>
      <c r="E3" s="149"/>
      <c r="F3" s="149"/>
      <c r="G3" s="149"/>
      <c r="H3" s="149"/>
      <c r="I3" s="150"/>
    </row>
    <row r="4" spans="1:9" s="32" customFormat="1" ht="15.75" x14ac:dyDescent="0.25">
      <c r="A4" s="86"/>
      <c r="B4" s="86"/>
      <c r="C4" s="86"/>
      <c r="D4" s="86"/>
      <c r="E4" s="86"/>
      <c r="F4" s="86"/>
      <c r="G4" s="86"/>
      <c r="H4" s="86"/>
      <c r="I4" s="87"/>
    </row>
    <row r="5" spans="1:9" s="37" customFormat="1" ht="15.75" x14ac:dyDescent="0.25">
      <c r="A5" s="36"/>
      <c r="B5" s="151" t="s">
        <v>38</v>
      </c>
      <c r="C5" s="152"/>
      <c r="D5" s="152"/>
      <c r="E5" s="152"/>
      <c r="F5" s="152"/>
      <c r="G5" s="152"/>
      <c r="H5" s="152"/>
      <c r="I5" s="152"/>
    </row>
    <row r="6" spans="1:9" s="38" customFormat="1" ht="15.75" x14ac:dyDescent="0.25">
      <c r="A6" s="153" t="s">
        <v>12</v>
      </c>
      <c r="B6" s="153"/>
      <c r="C6" s="153"/>
      <c r="D6" s="153"/>
      <c r="E6" s="153"/>
      <c r="F6" s="153"/>
      <c r="G6" s="153"/>
      <c r="H6" s="153"/>
      <c r="I6" s="154"/>
    </row>
    <row r="7" spans="1:9" s="32" customFormat="1" ht="15.75" x14ac:dyDescent="0.25">
      <c r="A7" s="39"/>
      <c r="B7" s="39"/>
      <c r="C7" s="40"/>
      <c r="D7" s="39"/>
      <c r="E7" s="39"/>
      <c r="F7" s="39"/>
      <c r="G7" s="39"/>
      <c r="H7" s="39"/>
      <c r="I7" s="39"/>
    </row>
    <row r="8" spans="1:9" s="42" customFormat="1" ht="16.5" customHeight="1" x14ac:dyDescent="0.25">
      <c r="A8" s="155" t="s">
        <v>0</v>
      </c>
      <c r="B8" s="157" t="s">
        <v>13</v>
      </c>
      <c r="C8" s="158" t="s">
        <v>14</v>
      </c>
      <c r="D8" s="158" t="s">
        <v>15</v>
      </c>
      <c r="E8" s="159" t="s">
        <v>16</v>
      </c>
      <c r="F8" s="160"/>
      <c r="G8" s="159" t="s">
        <v>17</v>
      </c>
      <c r="H8" s="160"/>
      <c r="I8" s="89" t="s">
        <v>18</v>
      </c>
    </row>
    <row r="9" spans="1:9" s="44" customFormat="1" ht="15.75" customHeight="1" x14ac:dyDescent="0.25">
      <c r="A9" s="155"/>
      <c r="B9" s="157"/>
      <c r="C9" s="158"/>
      <c r="D9" s="158"/>
      <c r="E9" s="161" t="s">
        <v>19</v>
      </c>
      <c r="F9" s="162"/>
      <c r="G9" s="161" t="s">
        <v>20</v>
      </c>
      <c r="H9" s="162"/>
      <c r="I9" s="43"/>
    </row>
    <row r="10" spans="1:9" s="44" customFormat="1" ht="33" x14ac:dyDescent="0.25">
      <c r="A10" s="155"/>
      <c r="B10" s="163" t="s">
        <v>21</v>
      </c>
      <c r="C10" s="165" t="s">
        <v>22</v>
      </c>
      <c r="D10" s="167" t="s">
        <v>23</v>
      </c>
      <c r="E10" s="88" t="s">
        <v>24</v>
      </c>
      <c r="F10" s="46" t="s">
        <v>18</v>
      </c>
      <c r="G10" s="88" t="s">
        <v>24</v>
      </c>
      <c r="H10" s="46" t="s">
        <v>18</v>
      </c>
      <c r="I10" s="43" t="s">
        <v>25</v>
      </c>
    </row>
    <row r="11" spans="1:9" s="44" customFormat="1" ht="31.5" x14ac:dyDescent="0.25">
      <c r="A11" s="156"/>
      <c r="B11" s="164"/>
      <c r="C11" s="166"/>
      <c r="D11" s="168"/>
      <c r="E11" s="91" t="s">
        <v>26</v>
      </c>
      <c r="F11" s="90" t="s">
        <v>25</v>
      </c>
      <c r="G11" s="91" t="s">
        <v>26</v>
      </c>
      <c r="H11" s="90" t="s">
        <v>25</v>
      </c>
      <c r="I11" s="49"/>
    </row>
    <row r="12" spans="1:9" s="44" customFormat="1" ht="16.5" x14ac:dyDescent="0.25">
      <c r="A12" s="50">
        <v>1</v>
      </c>
      <c r="B12" s="50">
        <v>2</v>
      </c>
      <c r="C12" s="50">
        <v>3</v>
      </c>
      <c r="D12" s="50">
        <v>4</v>
      </c>
      <c r="E12" s="50">
        <v>5</v>
      </c>
      <c r="F12" s="50">
        <v>6</v>
      </c>
      <c r="G12" s="50">
        <v>7</v>
      </c>
      <c r="H12" s="50">
        <v>8</v>
      </c>
      <c r="I12" s="50">
        <v>9</v>
      </c>
    </row>
    <row r="13" spans="1:9" s="99" customFormat="1" ht="14.25" x14ac:dyDescent="0.25">
      <c r="A13" s="125"/>
      <c r="B13" s="126" t="s">
        <v>1</v>
      </c>
      <c r="C13" s="127"/>
      <c r="D13" s="127"/>
      <c r="E13" s="125"/>
      <c r="F13" s="125"/>
      <c r="G13" s="125"/>
      <c r="H13" s="125"/>
      <c r="I13" s="125"/>
    </row>
    <row r="14" spans="1:9" s="99" customFormat="1" ht="34.5" customHeight="1" x14ac:dyDescent="0.25">
      <c r="A14" s="119">
        <v>1</v>
      </c>
      <c r="B14" s="120" t="s">
        <v>114</v>
      </c>
      <c r="C14" s="121" t="s">
        <v>2</v>
      </c>
      <c r="D14" s="122">
        <v>20</v>
      </c>
      <c r="E14" s="123">
        <v>0</v>
      </c>
      <c r="F14" s="123">
        <f t="shared" ref="F14:F59" si="0">D14*E14</f>
        <v>0</v>
      </c>
      <c r="G14" s="123">
        <v>0</v>
      </c>
      <c r="H14" s="123">
        <f t="shared" ref="H14:H59" si="1">D14*G14</f>
        <v>0</v>
      </c>
      <c r="I14" s="123">
        <f t="shared" ref="I14:I61" si="2">F14+H14</f>
        <v>0</v>
      </c>
    </row>
    <row r="15" spans="1:9" s="99" customFormat="1" ht="18" x14ac:dyDescent="0.25">
      <c r="A15" s="119">
        <v>2</v>
      </c>
      <c r="B15" s="120" t="s">
        <v>115</v>
      </c>
      <c r="C15" s="121" t="s">
        <v>2</v>
      </c>
      <c r="D15" s="122">
        <v>70</v>
      </c>
      <c r="E15" s="123">
        <v>0</v>
      </c>
      <c r="F15" s="123">
        <f t="shared" si="0"/>
        <v>0</v>
      </c>
      <c r="G15" s="123">
        <v>0</v>
      </c>
      <c r="H15" s="123">
        <f t="shared" si="1"/>
        <v>0</v>
      </c>
      <c r="I15" s="123">
        <f t="shared" si="2"/>
        <v>0</v>
      </c>
    </row>
    <row r="16" spans="1:9" s="99" customFormat="1" ht="18" x14ac:dyDescent="0.25">
      <c r="A16" s="119">
        <v>3</v>
      </c>
      <c r="B16" s="120" t="s">
        <v>116</v>
      </c>
      <c r="C16" s="121" t="s">
        <v>2</v>
      </c>
      <c r="D16" s="124">
        <v>800</v>
      </c>
      <c r="E16" s="123">
        <v>0</v>
      </c>
      <c r="F16" s="123">
        <f t="shared" si="0"/>
        <v>0</v>
      </c>
      <c r="G16" s="123">
        <v>0</v>
      </c>
      <c r="H16" s="123">
        <f t="shared" si="1"/>
        <v>0</v>
      </c>
      <c r="I16" s="123">
        <f t="shared" si="2"/>
        <v>0</v>
      </c>
    </row>
    <row r="17" spans="1:9" s="99" customFormat="1" ht="18" x14ac:dyDescent="0.25">
      <c r="A17" s="119">
        <v>4</v>
      </c>
      <c r="B17" s="120" t="s">
        <v>117</v>
      </c>
      <c r="C17" s="121" t="s">
        <v>2</v>
      </c>
      <c r="D17" s="124">
        <v>600</v>
      </c>
      <c r="E17" s="123">
        <v>0</v>
      </c>
      <c r="F17" s="123">
        <f t="shared" ref="F17" si="3">D17*E17</f>
        <v>0</v>
      </c>
      <c r="G17" s="123">
        <v>0</v>
      </c>
      <c r="H17" s="123">
        <f t="shared" ref="H17" si="4">D17*G17</f>
        <v>0</v>
      </c>
      <c r="I17" s="123">
        <f t="shared" ref="I17" si="5">F17+H17</f>
        <v>0</v>
      </c>
    </row>
    <row r="18" spans="1:9" s="99" customFormat="1" ht="31.5" x14ac:dyDescent="0.25">
      <c r="A18" s="119">
        <v>4</v>
      </c>
      <c r="B18" s="145" t="s">
        <v>199</v>
      </c>
      <c r="C18" s="121" t="s">
        <v>3</v>
      </c>
      <c r="D18" s="124">
        <v>2</v>
      </c>
      <c r="E18" s="123">
        <v>0</v>
      </c>
      <c r="F18" s="123">
        <f t="shared" si="0"/>
        <v>0</v>
      </c>
      <c r="G18" s="123">
        <v>0</v>
      </c>
      <c r="H18" s="123">
        <f t="shared" si="1"/>
        <v>0</v>
      </c>
      <c r="I18" s="123">
        <f t="shared" si="2"/>
        <v>0</v>
      </c>
    </row>
    <row r="19" spans="1:9" s="99" customFormat="1" ht="15.75" x14ac:dyDescent="0.25">
      <c r="A19" s="125"/>
      <c r="B19" s="128" t="s">
        <v>118</v>
      </c>
      <c r="C19" s="129"/>
      <c r="D19" s="130"/>
      <c r="E19" s="123">
        <v>0</v>
      </c>
      <c r="F19" s="131"/>
      <c r="G19" s="123">
        <v>0</v>
      </c>
      <c r="H19" s="131"/>
      <c r="I19" s="131">
        <f t="shared" si="2"/>
        <v>0</v>
      </c>
    </row>
    <row r="20" spans="1:9" s="99" customFormat="1" ht="15.75" x14ac:dyDescent="0.25">
      <c r="A20" s="95">
        <v>5</v>
      </c>
      <c r="B20" s="104" t="s">
        <v>9</v>
      </c>
      <c r="C20" s="101" t="s">
        <v>3</v>
      </c>
      <c r="D20" s="105">
        <v>182</v>
      </c>
      <c r="E20" s="123">
        <v>0</v>
      </c>
      <c r="F20" s="51">
        <f t="shared" ref="F20:F47" si="6">D20*E20</f>
        <v>0</v>
      </c>
      <c r="G20" s="123">
        <v>0</v>
      </c>
      <c r="H20" s="51">
        <f t="shared" ref="H20:H47" si="7">D20*G20</f>
        <v>0</v>
      </c>
      <c r="I20" s="51">
        <f t="shared" si="2"/>
        <v>0</v>
      </c>
    </row>
    <row r="21" spans="1:9" s="99" customFormat="1" ht="15.75" x14ac:dyDescent="0.25">
      <c r="A21" s="95">
        <v>6</v>
      </c>
      <c r="B21" s="100" t="s">
        <v>119</v>
      </c>
      <c r="C21" s="101" t="s">
        <v>2</v>
      </c>
      <c r="D21" s="102">
        <v>400</v>
      </c>
      <c r="E21" s="123">
        <v>0</v>
      </c>
      <c r="F21" s="51">
        <f t="shared" si="6"/>
        <v>0</v>
      </c>
      <c r="G21" s="123">
        <v>0</v>
      </c>
      <c r="H21" s="51">
        <f t="shared" si="7"/>
        <v>0</v>
      </c>
      <c r="I21" s="51">
        <f t="shared" si="2"/>
        <v>0</v>
      </c>
    </row>
    <row r="22" spans="1:9" s="99" customFormat="1" ht="15.75" x14ac:dyDescent="0.25">
      <c r="A22" s="95">
        <v>7</v>
      </c>
      <c r="B22" s="100" t="s">
        <v>120</v>
      </c>
      <c r="C22" s="101" t="s">
        <v>2</v>
      </c>
      <c r="D22" s="102">
        <v>300</v>
      </c>
      <c r="E22" s="123">
        <v>0</v>
      </c>
      <c r="F22" s="51">
        <f t="shared" si="6"/>
        <v>0</v>
      </c>
      <c r="G22" s="123">
        <v>0</v>
      </c>
      <c r="H22" s="51">
        <f t="shared" si="7"/>
        <v>0</v>
      </c>
      <c r="I22" s="51">
        <f t="shared" si="2"/>
        <v>0</v>
      </c>
    </row>
    <row r="23" spans="1:9" s="99" customFormat="1" ht="15.75" x14ac:dyDescent="0.25">
      <c r="A23" s="95">
        <v>8</v>
      </c>
      <c r="B23" s="104" t="s">
        <v>121</v>
      </c>
      <c r="C23" s="101" t="s">
        <v>3</v>
      </c>
      <c r="D23" s="103">
        <v>4</v>
      </c>
      <c r="E23" s="123">
        <v>0</v>
      </c>
      <c r="F23" s="51">
        <f t="shared" si="6"/>
        <v>0</v>
      </c>
      <c r="G23" s="123">
        <v>0</v>
      </c>
      <c r="H23" s="51">
        <f t="shared" si="7"/>
        <v>0</v>
      </c>
      <c r="I23" s="51">
        <f t="shared" si="2"/>
        <v>0</v>
      </c>
    </row>
    <row r="24" spans="1:9" s="99" customFormat="1" ht="15.75" x14ac:dyDescent="0.25">
      <c r="A24" s="95">
        <v>9</v>
      </c>
      <c r="B24" s="104" t="s">
        <v>122</v>
      </c>
      <c r="C24" s="101" t="s">
        <v>3</v>
      </c>
      <c r="D24" s="103">
        <v>5</v>
      </c>
      <c r="E24" s="123">
        <v>0</v>
      </c>
      <c r="F24" s="51">
        <f t="shared" si="6"/>
        <v>0</v>
      </c>
      <c r="G24" s="123">
        <v>0</v>
      </c>
      <c r="H24" s="51">
        <f t="shared" si="7"/>
        <v>0</v>
      </c>
      <c r="I24" s="51">
        <f t="shared" si="2"/>
        <v>0</v>
      </c>
    </row>
    <row r="25" spans="1:9" s="99" customFormat="1" ht="15.75" x14ac:dyDescent="0.25">
      <c r="A25" s="95">
        <v>10</v>
      </c>
      <c r="B25" s="104" t="s">
        <v>123</v>
      </c>
      <c r="C25" s="101" t="s">
        <v>3</v>
      </c>
      <c r="D25" s="103">
        <v>50</v>
      </c>
      <c r="E25" s="123">
        <v>0</v>
      </c>
      <c r="F25" s="51">
        <f t="shared" si="6"/>
        <v>0</v>
      </c>
      <c r="G25" s="123">
        <v>0</v>
      </c>
      <c r="H25" s="51">
        <f t="shared" si="7"/>
        <v>0</v>
      </c>
      <c r="I25" s="51">
        <f t="shared" si="2"/>
        <v>0</v>
      </c>
    </row>
    <row r="26" spans="1:9" s="99" customFormat="1" ht="15.75" x14ac:dyDescent="0.25">
      <c r="A26" s="95">
        <v>11</v>
      </c>
      <c r="B26" s="104" t="s">
        <v>124</v>
      </c>
      <c r="C26" s="101" t="s">
        <v>2</v>
      </c>
      <c r="D26" s="103">
        <v>40</v>
      </c>
      <c r="E26" s="123">
        <v>0</v>
      </c>
      <c r="F26" s="51">
        <f t="shared" si="6"/>
        <v>0</v>
      </c>
      <c r="G26" s="123">
        <v>0</v>
      </c>
      <c r="H26" s="51">
        <f t="shared" si="7"/>
        <v>0</v>
      </c>
      <c r="I26" s="51">
        <f t="shared" si="2"/>
        <v>0</v>
      </c>
    </row>
    <row r="27" spans="1:9" s="99" customFormat="1" ht="31.5" x14ac:dyDescent="0.25">
      <c r="A27" s="95">
        <v>12</v>
      </c>
      <c r="B27" s="104" t="s">
        <v>125</v>
      </c>
      <c r="C27" s="101" t="s">
        <v>10</v>
      </c>
      <c r="D27" s="103">
        <v>25</v>
      </c>
      <c r="E27" s="123">
        <v>0</v>
      </c>
      <c r="F27" s="51">
        <f t="shared" si="6"/>
        <v>0</v>
      </c>
      <c r="G27" s="123">
        <v>0</v>
      </c>
      <c r="H27" s="51">
        <f t="shared" si="7"/>
        <v>0</v>
      </c>
      <c r="I27" s="51">
        <f t="shared" si="2"/>
        <v>0</v>
      </c>
    </row>
    <row r="28" spans="1:9" s="99" customFormat="1" ht="15.75" x14ac:dyDescent="0.25">
      <c r="A28" s="95">
        <v>13</v>
      </c>
      <c r="B28" s="104" t="s">
        <v>126</v>
      </c>
      <c r="C28" s="101" t="s">
        <v>2</v>
      </c>
      <c r="D28" s="103">
        <v>15</v>
      </c>
      <c r="E28" s="123">
        <v>0</v>
      </c>
      <c r="F28" s="51">
        <f t="shared" si="6"/>
        <v>0</v>
      </c>
      <c r="G28" s="123">
        <v>0</v>
      </c>
      <c r="H28" s="51">
        <f t="shared" si="7"/>
        <v>0</v>
      </c>
      <c r="I28" s="51">
        <f t="shared" si="2"/>
        <v>0</v>
      </c>
    </row>
    <row r="29" spans="1:9" s="99" customFormat="1" ht="31.5" x14ac:dyDescent="0.25">
      <c r="A29" s="95">
        <v>14</v>
      </c>
      <c r="B29" s="104" t="s">
        <v>127</v>
      </c>
      <c r="C29" s="101" t="s">
        <v>10</v>
      </c>
      <c r="D29" s="103">
        <v>10</v>
      </c>
      <c r="E29" s="123">
        <v>0</v>
      </c>
      <c r="F29" s="51">
        <f t="shared" si="6"/>
        <v>0</v>
      </c>
      <c r="G29" s="123">
        <v>0</v>
      </c>
      <c r="H29" s="51">
        <f t="shared" si="7"/>
        <v>0</v>
      </c>
      <c r="I29" s="51">
        <f t="shared" si="2"/>
        <v>0</v>
      </c>
    </row>
    <row r="30" spans="1:9" s="99" customFormat="1" x14ac:dyDescent="0.25">
      <c r="A30" s="132">
        <v>15</v>
      </c>
      <c r="B30" s="126" t="s">
        <v>128</v>
      </c>
      <c r="C30" s="127"/>
      <c r="D30" s="133"/>
      <c r="E30" s="123">
        <v>0</v>
      </c>
      <c r="F30" s="131"/>
      <c r="G30" s="123">
        <v>0</v>
      </c>
      <c r="H30" s="131"/>
      <c r="I30" s="131">
        <f t="shared" si="2"/>
        <v>0</v>
      </c>
    </row>
    <row r="31" spans="1:9" s="99" customFormat="1" ht="15.75" x14ac:dyDescent="0.25">
      <c r="A31" s="95">
        <v>16</v>
      </c>
      <c r="B31" s="106" t="s">
        <v>129</v>
      </c>
      <c r="C31" s="101" t="s">
        <v>10</v>
      </c>
      <c r="D31" s="102">
        <v>1</v>
      </c>
      <c r="E31" s="123">
        <v>0</v>
      </c>
      <c r="F31" s="51">
        <f t="shared" si="6"/>
        <v>0</v>
      </c>
      <c r="G31" s="123">
        <v>0</v>
      </c>
      <c r="H31" s="51">
        <f t="shared" si="7"/>
        <v>0</v>
      </c>
      <c r="I31" s="51">
        <f t="shared" si="2"/>
        <v>0</v>
      </c>
    </row>
    <row r="32" spans="1:9" s="99" customFormat="1" ht="15.75" x14ac:dyDescent="0.25">
      <c r="A32" s="95">
        <v>17</v>
      </c>
      <c r="B32" s="107" t="s">
        <v>43</v>
      </c>
      <c r="C32" s="101" t="s">
        <v>3</v>
      </c>
      <c r="D32" s="102">
        <v>1</v>
      </c>
      <c r="E32" s="123">
        <v>0</v>
      </c>
      <c r="F32" s="51">
        <f t="shared" si="6"/>
        <v>0</v>
      </c>
      <c r="G32" s="123">
        <v>0</v>
      </c>
      <c r="H32" s="51">
        <f t="shared" si="7"/>
        <v>0</v>
      </c>
      <c r="I32" s="51">
        <f t="shared" si="2"/>
        <v>0</v>
      </c>
    </row>
    <row r="33" spans="1:9" s="99" customFormat="1" ht="15.75" x14ac:dyDescent="0.25">
      <c r="A33" s="95">
        <v>18</v>
      </c>
      <c r="B33" s="107" t="s">
        <v>130</v>
      </c>
      <c r="C33" s="108" t="s">
        <v>3</v>
      </c>
      <c r="D33" s="102">
        <v>1</v>
      </c>
      <c r="E33" s="123">
        <v>0</v>
      </c>
      <c r="F33" s="51">
        <f t="shared" si="6"/>
        <v>0</v>
      </c>
      <c r="G33" s="123">
        <v>0</v>
      </c>
      <c r="H33" s="51">
        <f t="shared" si="7"/>
        <v>0</v>
      </c>
      <c r="I33" s="51">
        <f t="shared" si="2"/>
        <v>0</v>
      </c>
    </row>
    <row r="34" spans="1:9" s="99" customFormat="1" ht="31.5" x14ac:dyDescent="0.25">
      <c r="A34" s="95">
        <v>19</v>
      </c>
      <c r="B34" s="109" t="s">
        <v>131</v>
      </c>
      <c r="C34" s="108" t="s">
        <v>3</v>
      </c>
      <c r="D34" s="102">
        <v>12</v>
      </c>
      <c r="E34" s="123">
        <v>0</v>
      </c>
      <c r="F34" s="51">
        <f t="shared" si="6"/>
        <v>0</v>
      </c>
      <c r="G34" s="123">
        <v>0</v>
      </c>
      <c r="H34" s="51">
        <f t="shared" si="7"/>
        <v>0</v>
      </c>
      <c r="I34" s="51">
        <f t="shared" si="2"/>
        <v>0</v>
      </c>
    </row>
    <row r="35" spans="1:9" s="99" customFormat="1" ht="15.75" x14ac:dyDescent="0.25">
      <c r="A35" s="95">
        <v>20</v>
      </c>
      <c r="B35" s="106" t="s">
        <v>44</v>
      </c>
      <c r="C35" s="108" t="s">
        <v>3</v>
      </c>
      <c r="D35" s="102">
        <v>12</v>
      </c>
      <c r="E35" s="123">
        <v>0</v>
      </c>
      <c r="F35" s="51">
        <f t="shared" si="6"/>
        <v>0</v>
      </c>
      <c r="G35" s="123">
        <v>0</v>
      </c>
      <c r="H35" s="51">
        <f t="shared" si="7"/>
        <v>0</v>
      </c>
      <c r="I35" s="51">
        <f t="shared" si="2"/>
        <v>0</v>
      </c>
    </row>
    <row r="36" spans="1:9" s="99" customFormat="1" ht="15.75" x14ac:dyDescent="0.25">
      <c r="A36" s="95">
        <v>21</v>
      </c>
      <c r="B36" s="109" t="s">
        <v>132</v>
      </c>
      <c r="C36" s="108" t="s">
        <v>3</v>
      </c>
      <c r="D36" s="102">
        <v>12</v>
      </c>
      <c r="E36" s="123">
        <v>0</v>
      </c>
      <c r="F36" s="51">
        <f t="shared" si="6"/>
        <v>0</v>
      </c>
      <c r="G36" s="123">
        <v>0</v>
      </c>
      <c r="H36" s="51">
        <f t="shared" si="7"/>
        <v>0</v>
      </c>
      <c r="I36" s="51">
        <f t="shared" si="2"/>
        <v>0</v>
      </c>
    </row>
    <row r="37" spans="1:9" s="99" customFormat="1" ht="15.75" x14ac:dyDescent="0.25">
      <c r="A37" s="95">
        <v>22</v>
      </c>
      <c r="B37" s="104" t="s">
        <v>133</v>
      </c>
      <c r="C37" s="101" t="s">
        <v>3</v>
      </c>
      <c r="D37" s="102">
        <v>3</v>
      </c>
      <c r="E37" s="123">
        <v>0</v>
      </c>
      <c r="F37" s="51">
        <f t="shared" si="6"/>
        <v>0</v>
      </c>
      <c r="G37" s="123">
        <v>0</v>
      </c>
      <c r="H37" s="51">
        <f t="shared" si="7"/>
        <v>0</v>
      </c>
      <c r="I37" s="51">
        <f t="shared" si="2"/>
        <v>0</v>
      </c>
    </row>
    <row r="38" spans="1:9" s="99" customFormat="1" ht="15.75" x14ac:dyDescent="0.25">
      <c r="A38" s="95">
        <v>23</v>
      </c>
      <c r="B38" s="104" t="s">
        <v>134</v>
      </c>
      <c r="C38" s="101" t="s">
        <v>3</v>
      </c>
      <c r="D38" s="102">
        <v>16</v>
      </c>
      <c r="E38" s="123">
        <v>0</v>
      </c>
      <c r="F38" s="51">
        <f t="shared" si="6"/>
        <v>0</v>
      </c>
      <c r="G38" s="123">
        <v>0</v>
      </c>
      <c r="H38" s="51">
        <f t="shared" si="7"/>
        <v>0</v>
      </c>
      <c r="I38" s="51">
        <f t="shared" si="2"/>
        <v>0</v>
      </c>
    </row>
    <row r="39" spans="1:9" s="99" customFormat="1" ht="15.75" x14ac:dyDescent="0.25">
      <c r="A39" s="95">
        <v>24</v>
      </c>
      <c r="B39" s="104" t="s">
        <v>135</v>
      </c>
      <c r="C39" s="101" t="s">
        <v>3</v>
      </c>
      <c r="D39" s="102">
        <v>12</v>
      </c>
      <c r="E39" s="123">
        <v>0</v>
      </c>
      <c r="F39" s="51">
        <f t="shared" si="6"/>
        <v>0</v>
      </c>
      <c r="G39" s="123">
        <v>0</v>
      </c>
      <c r="H39" s="51">
        <f t="shared" si="7"/>
        <v>0</v>
      </c>
      <c r="I39" s="51">
        <f t="shared" si="2"/>
        <v>0</v>
      </c>
    </row>
    <row r="40" spans="1:9" s="99" customFormat="1" ht="15.75" x14ac:dyDescent="0.25">
      <c r="A40" s="95">
        <v>25</v>
      </c>
      <c r="B40" s="104" t="s">
        <v>136</v>
      </c>
      <c r="C40" s="101" t="s">
        <v>3</v>
      </c>
      <c r="D40" s="102">
        <v>2</v>
      </c>
      <c r="E40" s="123">
        <v>0</v>
      </c>
      <c r="F40" s="51">
        <f t="shared" si="6"/>
        <v>0</v>
      </c>
      <c r="G40" s="123">
        <v>0</v>
      </c>
      <c r="H40" s="51">
        <f t="shared" si="7"/>
        <v>0</v>
      </c>
      <c r="I40" s="51">
        <f t="shared" si="2"/>
        <v>0</v>
      </c>
    </row>
    <row r="41" spans="1:9" s="99" customFormat="1" ht="15.75" x14ac:dyDescent="0.25">
      <c r="A41" s="95">
        <v>26</v>
      </c>
      <c r="B41" s="104" t="s">
        <v>137</v>
      </c>
      <c r="C41" s="101" t="s">
        <v>3</v>
      </c>
      <c r="D41" s="102">
        <v>2</v>
      </c>
      <c r="E41" s="123">
        <v>0</v>
      </c>
      <c r="F41" s="51">
        <f t="shared" si="6"/>
        <v>0</v>
      </c>
      <c r="G41" s="123">
        <v>0</v>
      </c>
      <c r="H41" s="51">
        <f t="shared" si="7"/>
        <v>0</v>
      </c>
      <c r="I41" s="51">
        <f t="shared" si="2"/>
        <v>0</v>
      </c>
    </row>
    <row r="42" spans="1:9" s="99" customFormat="1" ht="15.75" x14ac:dyDescent="0.25">
      <c r="A42" s="95">
        <v>27</v>
      </c>
      <c r="B42" s="104" t="s">
        <v>138</v>
      </c>
      <c r="C42" s="101" t="s">
        <v>3</v>
      </c>
      <c r="D42" s="102">
        <v>2</v>
      </c>
      <c r="E42" s="123">
        <v>0</v>
      </c>
      <c r="F42" s="51">
        <f t="shared" si="6"/>
        <v>0</v>
      </c>
      <c r="G42" s="123">
        <v>0</v>
      </c>
      <c r="H42" s="51">
        <f t="shared" si="7"/>
        <v>0</v>
      </c>
      <c r="I42" s="51">
        <f t="shared" si="2"/>
        <v>0</v>
      </c>
    </row>
    <row r="43" spans="1:9" s="99" customFormat="1" ht="15.75" x14ac:dyDescent="0.25">
      <c r="A43" s="95">
        <v>28</v>
      </c>
      <c r="B43" s="104" t="s">
        <v>139</v>
      </c>
      <c r="C43" s="101" t="s">
        <v>3</v>
      </c>
      <c r="D43" s="102">
        <v>1</v>
      </c>
      <c r="E43" s="123">
        <v>0</v>
      </c>
      <c r="F43" s="51">
        <f t="shared" si="6"/>
        <v>0</v>
      </c>
      <c r="G43" s="123">
        <v>0</v>
      </c>
      <c r="H43" s="51">
        <f t="shared" si="7"/>
        <v>0</v>
      </c>
      <c r="I43" s="51">
        <f t="shared" si="2"/>
        <v>0</v>
      </c>
    </row>
    <row r="44" spans="1:9" s="99" customFormat="1" ht="15.75" x14ac:dyDescent="0.25">
      <c r="A44" s="132">
        <v>29</v>
      </c>
      <c r="B44" s="126" t="s">
        <v>140</v>
      </c>
      <c r="C44" s="127"/>
      <c r="D44" s="127"/>
      <c r="E44" s="123">
        <v>0</v>
      </c>
      <c r="F44" s="131"/>
      <c r="G44" s="123">
        <v>0</v>
      </c>
      <c r="H44" s="131"/>
      <c r="I44" s="131"/>
    </row>
    <row r="45" spans="1:9" s="99" customFormat="1" ht="15.75" x14ac:dyDescent="0.25">
      <c r="A45" s="95">
        <v>30</v>
      </c>
      <c r="B45" s="104" t="s">
        <v>4</v>
      </c>
      <c r="C45" s="101" t="s">
        <v>3</v>
      </c>
      <c r="D45" s="103">
        <v>3</v>
      </c>
      <c r="E45" s="123">
        <v>0</v>
      </c>
      <c r="F45" s="51">
        <f t="shared" si="6"/>
        <v>0</v>
      </c>
      <c r="G45" s="123">
        <v>0</v>
      </c>
      <c r="H45" s="51">
        <f t="shared" si="7"/>
        <v>0</v>
      </c>
      <c r="I45" s="51">
        <f t="shared" si="2"/>
        <v>0</v>
      </c>
    </row>
    <row r="46" spans="1:9" s="99" customFormat="1" ht="15.75" x14ac:dyDescent="0.25">
      <c r="A46" s="95">
        <v>31</v>
      </c>
      <c r="B46" s="104" t="s">
        <v>5</v>
      </c>
      <c r="C46" s="101" t="s">
        <v>3</v>
      </c>
      <c r="D46" s="103">
        <v>6</v>
      </c>
      <c r="E46" s="123">
        <v>0</v>
      </c>
      <c r="F46" s="51">
        <f t="shared" si="6"/>
        <v>0</v>
      </c>
      <c r="G46" s="123">
        <v>0</v>
      </c>
      <c r="H46" s="51">
        <f t="shared" si="7"/>
        <v>0</v>
      </c>
      <c r="I46" s="51">
        <f t="shared" si="2"/>
        <v>0</v>
      </c>
    </row>
    <row r="47" spans="1:9" s="99" customFormat="1" ht="15.75" x14ac:dyDescent="0.25">
      <c r="A47" s="95">
        <v>32</v>
      </c>
      <c r="B47" s="104" t="s">
        <v>6</v>
      </c>
      <c r="C47" s="101" t="s">
        <v>3</v>
      </c>
      <c r="D47" s="103">
        <v>104</v>
      </c>
      <c r="E47" s="123">
        <v>0</v>
      </c>
      <c r="F47" s="51">
        <f t="shared" si="6"/>
        <v>0</v>
      </c>
      <c r="G47" s="123">
        <v>0</v>
      </c>
      <c r="H47" s="51">
        <f t="shared" si="7"/>
        <v>0</v>
      </c>
      <c r="I47" s="51">
        <f t="shared" si="2"/>
        <v>0</v>
      </c>
    </row>
    <row r="48" spans="1:9" s="99" customFormat="1" ht="26.25" customHeight="1" x14ac:dyDescent="0.25">
      <c r="A48" s="95">
        <v>33</v>
      </c>
      <c r="B48" s="104" t="s">
        <v>141</v>
      </c>
      <c r="C48" s="101" t="s">
        <v>3</v>
      </c>
      <c r="D48" s="102">
        <v>1</v>
      </c>
      <c r="E48" s="123">
        <v>0</v>
      </c>
      <c r="F48" s="51">
        <f t="shared" si="0"/>
        <v>0</v>
      </c>
      <c r="G48" s="123">
        <v>0</v>
      </c>
      <c r="H48" s="51">
        <f t="shared" si="1"/>
        <v>0</v>
      </c>
      <c r="I48" s="51">
        <f t="shared" si="2"/>
        <v>0</v>
      </c>
    </row>
    <row r="49" spans="1:9" s="99" customFormat="1" ht="27" customHeight="1" x14ac:dyDescent="0.25">
      <c r="A49" s="132">
        <v>34</v>
      </c>
      <c r="B49" s="126" t="s">
        <v>7</v>
      </c>
      <c r="C49" s="127"/>
      <c r="D49" s="127"/>
      <c r="E49" s="123">
        <v>0</v>
      </c>
      <c r="F49" s="131"/>
      <c r="G49" s="123">
        <v>0</v>
      </c>
      <c r="H49" s="131"/>
      <c r="I49" s="131"/>
    </row>
    <row r="50" spans="1:9" s="99" customFormat="1" ht="29.25" x14ac:dyDescent="0.25">
      <c r="A50" s="95">
        <v>35</v>
      </c>
      <c r="B50" s="118" t="s">
        <v>185</v>
      </c>
      <c r="C50" s="101" t="s">
        <v>3</v>
      </c>
      <c r="D50" s="103">
        <v>105</v>
      </c>
      <c r="E50" s="123">
        <v>0</v>
      </c>
      <c r="F50" s="51">
        <f t="shared" ref="F50" si="8">D50*E50</f>
        <v>0</v>
      </c>
      <c r="G50" s="123">
        <v>0</v>
      </c>
      <c r="H50" s="51">
        <f t="shared" ref="H50" si="9">D50*G50</f>
        <v>0</v>
      </c>
      <c r="I50" s="51">
        <f t="shared" ref="I50" si="10">F50+H50</f>
        <v>0</v>
      </c>
    </row>
    <row r="51" spans="1:9" s="99" customFormat="1" ht="29.25" x14ac:dyDescent="0.25">
      <c r="A51" s="95">
        <v>36</v>
      </c>
      <c r="B51" s="118" t="s">
        <v>186</v>
      </c>
      <c r="C51" s="101" t="s">
        <v>3</v>
      </c>
      <c r="D51" s="103">
        <v>2</v>
      </c>
      <c r="E51" s="123">
        <v>0</v>
      </c>
      <c r="F51" s="51">
        <f t="shared" si="0"/>
        <v>0</v>
      </c>
      <c r="G51" s="123">
        <v>0</v>
      </c>
      <c r="H51" s="51">
        <f t="shared" si="1"/>
        <v>0</v>
      </c>
      <c r="I51" s="51">
        <f t="shared" si="2"/>
        <v>0</v>
      </c>
    </row>
    <row r="52" spans="1:9" s="99" customFormat="1" ht="31.5" x14ac:dyDescent="0.25">
      <c r="A52" s="95">
        <v>37</v>
      </c>
      <c r="B52" s="118" t="s">
        <v>187</v>
      </c>
      <c r="C52" s="101" t="s">
        <v>3</v>
      </c>
      <c r="D52" s="103">
        <v>3</v>
      </c>
      <c r="E52" s="123">
        <v>0</v>
      </c>
      <c r="F52" s="51">
        <f t="shared" si="0"/>
        <v>0</v>
      </c>
      <c r="G52" s="123">
        <v>0</v>
      </c>
      <c r="H52" s="51">
        <f t="shared" si="1"/>
        <v>0</v>
      </c>
      <c r="I52" s="51">
        <f t="shared" si="2"/>
        <v>0</v>
      </c>
    </row>
    <row r="53" spans="1:9" s="99" customFormat="1" ht="29.25" x14ac:dyDescent="0.25">
      <c r="A53" s="95">
        <v>38</v>
      </c>
      <c r="B53" s="118" t="s">
        <v>188</v>
      </c>
      <c r="C53" s="101" t="s">
        <v>3</v>
      </c>
      <c r="D53" s="103">
        <v>5</v>
      </c>
      <c r="E53" s="123">
        <v>0</v>
      </c>
      <c r="F53" s="51">
        <f t="shared" si="0"/>
        <v>0</v>
      </c>
      <c r="G53" s="123">
        <v>0</v>
      </c>
      <c r="H53" s="51">
        <f t="shared" si="1"/>
        <v>0</v>
      </c>
      <c r="I53" s="51">
        <f t="shared" si="2"/>
        <v>0</v>
      </c>
    </row>
    <row r="54" spans="1:9" s="99" customFormat="1" ht="29.25" x14ac:dyDescent="0.25">
      <c r="A54" s="95">
        <v>39</v>
      </c>
      <c r="B54" s="118" t="s">
        <v>189</v>
      </c>
      <c r="C54" s="101" t="s">
        <v>3</v>
      </c>
      <c r="D54" s="103">
        <v>5</v>
      </c>
      <c r="E54" s="123">
        <v>0</v>
      </c>
      <c r="F54" s="51">
        <f t="shared" si="0"/>
        <v>0</v>
      </c>
      <c r="G54" s="123">
        <v>0</v>
      </c>
      <c r="H54" s="51">
        <f t="shared" si="1"/>
        <v>0</v>
      </c>
      <c r="I54" s="51">
        <f t="shared" si="2"/>
        <v>0</v>
      </c>
    </row>
    <row r="55" spans="1:9" s="99" customFormat="1" ht="29.25" x14ac:dyDescent="0.25">
      <c r="A55" s="95">
        <v>40</v>
      </c>
      <c r="B55" s="118" t="s">
        <v>190</v>
      </c>
      <c r="C55" s="101" t="s">
        <v>3</v>
      </c>
      <c r="D55" s="103">
        <v>3</v>
      </c>
      <c r="E55" s="123">
        <v>0</v>
      </c>
      <c r="F55" s="51">
        <f t="shared" si="0"/>
        <v>0</v>
      </c>
      <c r="G55" s="123">
        <v>0</v>
      </c>
      <c r="H55" s="51"/>
      <c r="I55" s="51">
        <f t="shared" si="2"/>
        <v>0</v>
      </c>
    </row>
    <row r="56" spans="1:9" s="99" customFormat="1" ht="29.25" x14ac:dyDescent="0.25">
      <c r="A56" s="95">
        <v>41</v>
      </c>
      <c r="B56" s="118" t="s">
        <v>191</v>
      </c>
      <c r="C56" s="101" t="s">
        <v>3</v>
      </c>
      <c r="D56" s="103">
        <v>3</v>
      </c>
      <c r="E56" s="123">
        <v>0</v>
      </c>
      <c r="F56" s="51">
        <f t="shared" si="0"/>
        <v>0</v>
      </c>
      <c r="G56" s="123">
        <v>0</v>
      </c>
      <c r="H56" s="51">
        <f t="shared" si="1"/>
        <v>0</v>
      </c>
      <c r="I56" s="51">
        <f t="shared" si="2"/>
        <v>0</v>
      </c>
    </row>
    <row r="57" spans="1:9" s="99" customFormat="1" ht="25.5" customHeight="1" x14ac:dyDescent="0.25">
      <c r="A57" s="95">
        <v>42</v>
      </c>
      <c r="B57" s="118" t="s">
        <v>192</v>
      </c>
      <c r="C57" s="101" t="s">
        <v>3</v>
      </c>
      <c r="D57" s="103">
        <v>1</v>
      </c>
      <c r="E57" s="123">
        <v>0</v>
      </c>
      <c r="F57" s="51">
        <f t="shared" si="0"/>
        <v>0</v>
      </c>
      <c r="G57" s="123">
        <v>0</v>
      </c>
      <c r="H57" s="51">
        <f t="shared" si="1"/>
        <v>0</v>
      </c>
      <c r="I57" s="51">
        <f t="shared" si="2"/>
        <v>0</v>
      </c>
    </row>
    <row r="58" spans="1:9" s="99" customFormat="1" ht="29.25" x14ac:dyDescent="0.25">
      <c r="A58" s="95">
        <v>43</v>
      </c>
      <c r="B58" s="118" t="s">
        <v>193</v>
      </c>
      <c r="C58" s="101" t="s">
        <v>3</v>
      </c>
      <c r="D58" s="103">
        <v>1</v>
      </c>
      <c r="E58" s="123">
        <v>0</v>
      </c>
      <c r="F58" s="51">
        <f t="shared" si="0"/>
        <v>0</v>
      </c>
      <c r="G58" s="123">
        <v>0</v>
      </c>
      <c r="H58" s="51">
        <f t="shared" si="1"/>
        <v>0</v>
      </c>
      <c r="I58" s="51">
        <f t="shared" si="2"/>
        <v>0</v>
      </c>
    </row>
    <row r="59" spans="1:9" s="99" customFormat="1" ht="45" x14ac:dyDescent="0.25">
      <c r="A59" s="95">
        <v>44</v>
      </c>
      <c r="B59" s="118" t="s">
        <v>194</v>
      </c>
      <c r="C59" s="108" t="s">
        <v>10</v>
      </c>
      <c r="D59" s="103">
        <v>1</v>
      </c>
      <c r="E59" s="123">
        <v>0</v>
      </c>
      <c r="F59" s="51">
        <f t="shared" si="0"/>
        <v>0</v>
      </c>
      <c r="G59" s="123">
        <v>0</v>
      </c>
      <c r="H59" s="51">
        <f t="shared" si="1"/>
        <v>0</v>
      </c>
      <c r="I59" s="51">
        <f t="shared" si="2"/>
        <v>0</v>
      </c>
    </row>
    <row r="60" spans="1:9" s="79" customFormat="1" ht="47.25" customHeight="1" x14ac:dyDescent="0.25">
      <c r="A60" s="95">
        <v>45</v>
      </c>
      <c r="B60" s="118" t="s">
        <v>195</v>
      </c>
      <c r="C60" s="108" t="s">
        <v>10</v>
      </c>
      <c r="D60" s="103">
        <v>1</v>
      </c>
      <c r="E60" s="123">
        <v>0</v>
      </c>
      <c r="F60" s="51">
        <f t="shared" ref="F60" si="11">D60*E60</f>
        <v>0</v>
      </c>
      <c r="G60" s="123">
        <v>0</v>
      </c>
      <c r="H60" s="51">
        <f t="shared" ref="H60" si="12">D60*G60</f>
        <v>0</v>
      </c>
      <c r="I60" s="51">
        <f t="shared" si="2"/>
        <v>0</v>
      </c>
    </row>
    <row r="61" spans="1:9" s="81" customFormat="1" ht="18" customHeight="1" x14ac:dyDescent="0.25">
      <c r="A61" s="58"/>
      <c r="B61" s="55" t="s">
        <v>28</v>
      </c>
      <c r="C61" s="58"/>
      <c r="D61" s="60"/>
      <c r="E61" s="80"/>
      <c r="F61" s="63">
        <f>SUM(F14:F60)</f>
        <v>0</v>
      </c>
      <c r="G61" s="63"/>
      <c r="H61" s="63">
        <f>SUM(H14:H60)</f>
        <v>0</v>
      </c>
      <c r="I61" s="63">
        <f t="shared" si="2"/>
        <v>0</v>
      </c>
    </row>
    <row r="62" spans="1:9" s="79" customFormat="1" ht="24.95" customHeight="1" x14ac:dyDescent="0.25">
      <c r="A62" s="54"/>
      <c r="B62" s="55" t="s">
        <v>73</v>
      </c>
      <c r="C62" s="56"/>
      <c r="D62" s="59">
        <v>0.05</v>
      </c>
      <c r="E62" s="78"/>
      <c r="F62" s="63"/>
      <c r="G62" s="64"/>
      <c r="H62" s="63"/>
      <c r="I62" s="63">
        <f>F61*D62</f>
        <v>0</v>
      </c>
    </row>
    <row r="63" spans="1:9" s="79" customFormat="1" ht="15.75" customHeight="1" x14ac:dyDescent="0.25">
      <c r="A63" s="54"/>
      <c r="B63" s="55" t="s">
        <v>28</v>
      </c>
      <c r="C63" s="56"/>
      <c r="D63" s="57"/>
      <c r="E63" s="78"/>
      <c r="F63" s="63"/>
      <c r="G63" s="64"/>
      <c r="H63" s="63"/>
      <c r="I63" s="63">
        <f>SUM(I61:I62)</f>
        <v>0</v>
      </c>
    </row>
    <row r="64" spans="1:9" s="81" customFormat="1" ht="32.25" customHeight="1" x14ac:dyDescent="0.25">
      <c r="A64" s="58"/>
      <c r="B64" s="55" t="s">
        <v>29</v>
      </c>
      <c r="C64" s="58"/>
      <c r="D64" s="59">
        <v>0.03</v>
      </c>
      <c r="E64" s="80"/>
      <c r="F64" s="63"/>
      <c r="G64" s="63"/>
      <c r="H64" s="63"/>
      <c r="I64" s="65">
        <f>H61*D64</f>
        <v>0</v>
      </c>
    </row>
    <row r="65" spans="1:9" s="81" customFormat="1" ht="18" customHeight="1" x14ac:dyDescent="0.25">
      <c r="A65" s="58"/>
      <c r="B65" s="55" t="s">
        <v>28</v>
      </c>
      <c r="C65" s="58"/>
      <c r="D65" s="60"/>
      <c r="E65" s="80"/>
      <c r="F65" s="63"/>
      <c r="G65" s="63"/>
      <c r="H65" s="63"/>
      <c r="I65" s="65">
        <f>SUM(I63:I64)</f>
        <v>0</v>
      </c>
    </row>
    <row r="66" spans="1:9" s="81" customFormat="1" ht="18" customHeight="1" x14ac:dyDescent="0.25">
      <c r="A66" s="58"/>
      <c r="B66" s="55" t="s">
        <v>30</v>
      </c>
      <c r="C66" s="58"/>
      <c r="D66" s="59">
        <v>0.03</v>
      </c>
      <c r="E66" s="80"/>
      <c r="F66" s="63"/>
      <c r="G66" s="63"/>
      <c r="H66" s="63"/>
      <c r="I66" s="65">
        <f>I65*D66</f>
        <v>0</v>
      </c>
    </row>
    <row r="67" spans="1:9" s="81" customFormat="1" ht="18" customHeight="1" x14ac:dyDescent="0.25">
      <c r="A67" s="58"/>
      <c r="B67" s="55" t="s">
        <v>28</v>
      </c>
      <c r="C67" s="58"/>
      <c r="D67" s="60"/>
      <c r="E67" s="80"/>
      <c r="F67" s="63"/>
      <c r="G67" s="63"/>
      <c r="H67" s="63"/>
      <c r="I67" s="65">
        <f>SUM(I65:I66)</f>
        <v>0</v>
      </c>
    </row>
    <row r="68" spans="1:9" s="81" customFormat="1" ht="18" customHeight="1" x14ac:dyDescent="0.25">
      <c r="A68" s="58"/>
      <c r="B68" s="55" t="s">
        <v>31</v>
      </c>
      <c r="C68" s="58"/>
      <c r="D68" s="59">
        <v>0.01</v>
      </c>
      <c r="E68" s="80"/>
      <c r="F68" s="63"/>
      <c r="G68" s="63"/>
      <c r="H68" s="63"/>
      <c r="I68" s="65">
        <f>I67*D68</f>
        <v>0</v>
      </c>
    </row>
    <row r="69" spans="1:9" s="81" customFormat="1" ht="18" customHeight="1" x14ac:dyDescent="0.25">
      <c r="A69" s="58"/>
      <c r="B69" s="55" t="s">
        <v>28</v>
      </c>
      <c r="C69" s="58"/>
      <c r="D69" s="60"/>
      <c r="E69" s="80"/>
      <c r="F69" s="63"/>
      <c r="G69" s="63"/>
      <c r="H69" s="63"/>
      <c r="I69" s="65">
        <f>SUM(I67:I68)</f>
        <v>0</v>
      </c>
    </row>
    <row r="70" spans="1:9" s="81" customFormat="1" ht="18" customHeight="1" x14ac:dyDescent="0.25">
      <c r="A70" s="58"/>
      <c r="B70" s="55" t="s">
        <v>32</v>
      </c>
      <c r="C70" s="58"/>
      <c r="D70" s="59">
        <v>0.18</v>
      </c>
      <c r="E70" s="80"/>
      <c r="F70" s="63"/>
      <c r="G70" s="63"/>
      <c r="H70" s="63"/>
      <c r="I70" s="65">
        <f>I69*D70</f>
        <v>0</v>
      </c>
    </row>
    <row r="71" spans="1:9" s="81" customFormat="1" ht="18" customHeight="1" x14ac:dyDescent="0.25">
      <c r="A71" s="58"/>
      <c r="B71" s="55" t="s">
        <v>33</v>
      </c>
      <c r="C71" s="58"/>
      <c r="D71" s="60"/>
      <c r="E71" s="80"/>
      <c r="F71" s="63"/>
      <c r="G71" s="63"/>
      <c r="H71" s="63"/>
      <c r="I71" s="65">
        <f>SUM(I69:I70)</f>
        <v>0</v>
      </c>
    </row>
    <row r="72" spans="1:9" s="81" customFormat="1" ht="18" customHeight="1" x14ac:dyDescent="0.25">
      <c r="A72" s="10"/>
      <c r="B72" s="12"/>
      <c r="C72" s="13"/>
      <c r="D72" s="14"/>
    </row>
    <row r="73" spans="1:9" s="68" customFormat="1" x14ac:dyDescent="0.25">
      <c r="A73" s="66"/>
      <c r="B73" s="67"/>
    </row>
    <row r="74" spans="1:9" s="71" customFormat="1" x14ac:dyDescent="0.25">
      <c r="A74" s="69"/>
      <c r="B74" s="70"/>
    </row>
    <row r="75" spans="1:9" s="68" customFormat="1" x14ac:dyDescent="0.25">
      <c r="A75" s="66"/>
      <c r="B75" s="67"/>
    </row>
    <row r="76" spans="1:9" s="68" customFormat="1" x14ac:dyDescent="0.25">
      <c r="B76" s="67"/>
    </row>
    <row r="77" spans="1:9" s="68" customFormat="1" x14ac:dyDescent="0.25">
      <c r="B77" s="67"/>
    </row>
    <row r="78" spans="1:9" s="81" customFormat="1" ht="18" customHeight="1" x14ac:dyDescent="0.25">
      <c r="A78" s="11"/>
      <c r="B78" s="12"/>
      <c r="C78" s="13"/>
      <c r="D78" s="13"/>
    </row>
  </sheetData>
  <mergeCells count="15">
    <mergeCell ref="A1:I1"/>
    <mergeCell ref="A3:I3"/>
    <mergeCell ref="B5:I5"/>
    <mergeCell ref="A6:I6"/>
    <mergeCell ref="A8:A11"/>
    <mergeCell ref="E8:F8"/>
    <mergeCell ref="G8:H8"/>
    <mergeCell ref="E9:F9"/>
    <mergeCell ref="G9:H9"/>
    <mergeCell ref="B10:B11"/>
    <mergeCell ref="C10:C11"/>
    <mergeCell ref="D10:D11"/>
    <mergeCell ref="B8:B9"/>
    <mergeCell ref="C8:C9"/>
    <mergeCell ref="D8:D9"/>
  </mergeCells>
  <pageMargins left="0.18" right="0.18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workbookViewId="0">
      <selection activeCell="E40" sqref="E40"/>
    </sheetView>
  </sheetViews>
  <sheetFormatPr defaultRowHeight="15" x14ac:dyDescent="0.25"/>
  <cols>
    <col min="1" max="1" width="7" style="31" customWidth="1"/>
    <col min="2" max="2" width="61.28515625" style="82" customWidth="1"/>
    <col min="3" max="3" width="9.140625" style="83"/>
    <col min="4" max="4" width="9.140625" style="84"/>
    <col min="5" max="16384" width="9.140625" style="85"/>
  </cols>
  <sheetData>
    <row r="1" spans="1:9" s="32" customFormat="1" ht="15.75" x14ac:dyDescent="0.25">
      <c r="A1" s="149" t="s">
        <v>72</v>
      </c>
      <c r="B1" s="149"/>
      <c r="C1" s="149"/>
      <c r="D1" s="149"/>
      <c r="E1" s="149"/>
      <c r="F1" s="149"/>
      <c r="G1" s="149"/>
      <c r="H1" s="149"/>
      <c r="I1" s="150"/>
    </row>
    <row r="2" spans="1:9" s="32" customFormat="1" ht="15.75" x14ac:dyDescent="0.25">
      <c r="C2" s="33"/>
    </row>
    <row r="3" spans="1:9" s="32" customFormat="1" ht="15.75" x14ac:dyDescent="0.25">
      <c r="A3" s="149" t="s">
        <v>37</v>
      </c>
      <c r="B3" s="149"/>
      <c r="C3" s="149"/>
      <c r="D3" s="149"/>
      <c r="E3" s="149"/>
      <c r="F3" s="149"/>
      <c r="G3" s="149"/>
      <c r="H3" s="149"/>
      <c r="I3" s="150"/>
    </row>
    <row r="4" spans="1:9" s="32" customFormat="1" ht="15.75" x14ac:dyDescent="0.25">
      <c r="A4" s="86"/>
      <c r="B4" s="86"/>
      <c r="C4" s="86"/>
      <c r="D4" s="86"/>
      <c r="E4" s="86"/>
      <c r="F4" s="86"/>
      <c r="G4" s="86"/>
      <c r="H4" s="86"/>
      <c r="I4" s="87"/>
    </row>
    <row r="5" spans="1:9" s="37" customFormat="1" ht="15.75" x14ac:dyDescent="0.25">
      <c r="A5" s="36"/>
      <c r="B5" s="151" t="s">
        <v>47</v>
      </c>
      <c r="C5" s="152"/>
      <c r="D5" s="152"/>
      <c r="E5" s="152"/>
      <c r="F5" s="152"/>
      <c r="G5" s="152"/>
      <c r="H5" s="152"/>
      <c r="I5" s="152"/>
    </row>
    <row r="6" spans="1:9" s="38" customFormat="1" ht="15.75" x14ac:dyDescent="0.25">
      <c r="A6" s="153" t="s">
        <v>12</v>
      </c>
      <c r="B6" s="153"/>
      <c r="C6" s="153"/>
      <c r="D6" s="153"/>
      <c r="E6" s="153"/>
      <c r="F6" s="153"/>
      <c r="G6" s="153"/>
      <c r="H6" s="153"/>
      <c r="I6" s="154"/>
    </row>
    <row r="7" spans="1:9" s="32" customFormat="1" ht="15.75" x14ac:dyDescent="0.25">
      <c r="A7" s="39"/>
      <c r="B7" s="39"/>
      <c r="C7" s="40"/>
      <c r="D7" s="39"/>
      <c r="E7" s="39"/>
      <c r="F7" s="39"/>
      <c r="G7" s="39"/>
      <c r="H7" s="39"/>
      <c r="I7" s="39"/>
    </row>
    <row r="8" spans="1:9" s="42" customFormat="1" ht="16.5" customHeight="1" x14ac:dyDescent="0.25">
      <c r="A8" s="155" t="s">
        <v>0</v>
      </c>
      <c r="B8" s="157" t="s">
        <v>13</v>
      </c>
      <c r="C8" s="158" t="s">
        <v>14</v>
      </c>
      <c r="D8" s="158" t="s">
        <v>15</v>
      </c>
      <c r="E8" s="159" t="s">
        <v>16</v>
      </c>
      <c r="F8" s="160"/>
      <c r="G8" s="159" t="s">
        <v>17</v>
      </c>
      <c r="H8" s="160"/>
      <c r="I8" s="89" t="s">
        <v>18</v>
      </c>
    </row>
    <row r="9" spans="1:9" s="44" customFormat="1" ht="15.75" customHeight="1" x14ac:dyDescent="0.25">
      <c r="A9" s="155"/>
      <c r="B9" s="157"/>
      <c r="C9" s="158"/>
      <c r="D9" s="158"/>
      <c r="E9" s="161" t="s">
        <v>19</v>
      </c>
      <c r="F9" s="162"/>
      <c r="G9" s="161" t="s">
        <v>20</v>
      </c>
      <c r="H9" s="162"/>
      <c r="I9" s="43"/>
    </row>
    <row r="10" spans="1:9" s="44" customFormat="1" ht="33" x14ac:dyDescent="0.25">
      <c r="A10" s="155"/>
      <c r="B10" s="163" t="s">
        <v>21</v>
      </c>
      <c r="C10" s="165" t="s">
        <v>22</v>
      </c>
      <c r="D10" s="167" t="s">
        <v>23</v>
      </c>
      <c r="E10" s="88" t="s">
        <v>24</v>
      </c>
      <c r="F10" s="46" t="s">
        <v>18</v>
      </c>
      <c r="G10" s="88" t="s">
        <v>24</v>
      </c>
      <c r="H10" s="46" t="s">
        <v>18</v>
      </c>
      <c r="I10" s="43" t="s">
        <v>25</v>
      </c>
    </row>
    <row r="11" spans="1:9" s="44" customFormat="1" ht="31.5" x14ac:dyDescent="0.25">
      <c r="A11" s="156"/>
      <c r="B11" s="164"/>
      <c r="C11" s="166"/>
      <c r="D11" s="168"/>
      <c r="E11" s="91" t="s">
        <v>26</v>
      </c>
      <c r="F11" s="90" t="s">
        <v>25</v>
      </c>
      <c r="G11" s="91" t="s">
        <v>26</v>
      </c>
      <c r="H11" s="90" t="s">
        <v>25</v>
      </c>
      <c r="I11" s="49"/>
    </row>
    <row r="12" spans="1:9" s="44" customFormat="1" ht="16.5" x14ac:dyDescent="0.25">
      <c r="A12" s="50">
        <v>1</v>
      </c>
      <c r="B12" s="50">
        <v>2</v>
      </c>
      <c r="C12" s="50">
        <v>3</v>
      </c>
      <c r="D12" s="50">
        <v>4</v>
      </c>
      <c r="E12" s="50">
        <v>5</v>
      </c>
      <c r="F12" s="50">
        <v>6</v>
      </c>
      <c r="G12" s="50">
        <v>7</v>
      </c>
      <c r="H12" s="50">
        <v>8</v>
      </c>
      <c r="I12" s="50">
        <v>9</v>
      </c>
    </row>
    <row r="13" spans="1:9" s="110" customFormat="1" x14ac:dyDescent="0.25">
      <c r="A13" s="134"/>
      <c r="B13" s="135" t="s">
        <v>8</v>
      </c>
      <c r="C13" s="135"/>
      <c r="D13" s="135"/>
      <c r="E13" s="134"/>
      <c r="F13" s="134"/>
      <c r="G13" s="134"/>
      <c r="H13" s="134"/>
      <c r="I13" s="134"/>
    </row>
    <row r="14" spans="1:9" s="110" customFormat="1" ht="34.5" customHeight="1" x14ac:dyDescent="0.25">
      <c r="A14" s="93">
        <v>1</v>
      </c>
      <c r="B14" s="111" t="s">
        <v>142</v>
      </c>
      <c r="C14" s="112" t="s">
        <v>2</v>
      </c>
      <c r="D14" s="113">
        <v>1300</v>
      </c>
      <c r="E14" s="94">
        <v>0</v>
      </c>
      <c r="F14" s="94">
        <f t="shared" ref="F14:F20" si="0">D14*E14</f>
        <v>0</v>
      </c>
      <c r="G14" s="94">
        <v>0</v>
      </c>
      <c r="H14" s="94">
        <f t="shared" ref="H14:H20" si="1">D14*G14</f>
        <v>0</v>
      </c>
      <c r="I14" s="94">
        <f>F14+H14</f>
        <v>0</v>
      </c>
    </row>
    <row r="15" spans="1:9" s="110" customFormat="1" ht="36" customHeight="1" x14ac:dyDescent="0.25">
      <c r="A15" s="93">
        <v>2</v>
      </c>
      <c r="B15" s="114" t="s">
        <v>184</v>
      </c>
      <c r="C15" s="112" t="s">
        <v>10</v>
      </c>
      <c r="D15" s="113">
        <v>1</v>
      </c>
      <c r="E15" s="94">
        <v>0</v>
      </c>
      <c r="F15" s="94">
        <f t="shared" si="0"/>
        <v>0</v>
      </c>
      <c r="G15" s="94">
        <v>0</v>
      </c>
      <c r="H15" s="94">
        <f t="shared" si="1"/>
        <v>0</v>
      </c>
      <c r="I15" s="94">
        <f t="shared" ref="I15:I21" si="2">F15+H15</f>
        <v>0</v>
      </c>
    </row>
    <row r="16" spans="1:9" s="110" customFormat="1" ht="39" customHeight="1" x14ac:dyDescent="0.25">
      <c r="A16" s="93">
        <v>3</v>
      </c>
      <c r="B16" s="115" t="s">
        <v>45</v>
      </c>
      <c r="C16" s="112" t="s">
        <v>3</v>
      </c>
      <c r="D16" s="113">
        <v>1</v>
      </c>
      <c r="E16" s="94">
        <v>0</v>
      </c>
      <c r="F16" s="94">
        <f t="shared" si="0"/>
        <v>0</v>
      </c>
      <c r="G16" s="94">
        <v>0</v>
      </c>
      <c r="H16" s="94">
        <f t="shared" si="1"/>
        <v>0</v>
      </c>
      <c r="I16" s="94">
        <f t="shared" si="2"/>
        <v>0</v>
      </c>
    </row>
    <row r="17" spans="1:9" s="110" customFormat="1" ht="37.5" customHeight="1" x14ac:dyDescent="0.25">
      <c r="A17" s="93">
        <v>4</v>
      </c>
      <c r="B17" s="114" t="s">
        <v>143</v>
      </c>
      <c r="C17" s="112" t="s">
        <v>3</v>
      </c>
      <c r="D17" s="113">
        <v>3</v>
      </c>
      <c r="E17" s="94">
        <v>0</v>
      </c>
      <c r="F17" s="94">
        <f t="shared" si="0"/>
        <v>0</v>
      </c>
      <c r="G17" s="94">
        <v>0</v>
      </c>
      <c r="H17" s="94">
        <f t="shared" si="1"/>
        <v>0</v>
      </c>
      <c r="I17" s="94">
        <f t="shared" si="2"/>
        <v>0</v>
      </c>
    </row>
    <row r="18" spans="1:9" s="110" customFormat="1" ht="24.75" customHeight="1" x14ac:dyDescent="0.25">
      <c r="A18" s="93">
        <v>5</v>
      </c>
      <c r="B18" s="114" t="s">
        <v>144</v>
      </c>
      <c r="C18" s="112" t="s">
        <v>3</v>
      </c>
      <c r="D18" s="113">
        <v>3</v>
      </c>
      <c r="E18" s="94">
        <v>0</v>
      </c>
      <c r="F18" s="94">
        <f t="shared" si="0"/>
        <v>0</v>
      </c>
      <c r="G18" s="94">
        <v>0</v>
      </c>
      <c r="H18" s="94">
        <f t="shared" si="1"/>
        <v>0</v>
      </c>
      <c r="I18" s="94">
        <f t="shared" si="2"/>
        <v>0</v>
      </c>
    </row>
    <row r="19" spans="1:9" s="117" customFormat="1" ht="16.5" x14ac:dyDescent="0.25">
      <c r="A19" s="93">
        <v>6</v>
      </c>
      <c r="B19" s="116" t="s">
        <v>145</v>
      </c>
      <c r="C19" s="112" t="s">
        <v>3</v>
      </c>
      <c r="D19" s="113">
        <v>64</v>
      </c>
      <c r="E19" s="94">
        <v>0</v>
      </c>
      <c r="F19" s="94">
        <f t="shared" si="0"/>
        <v>0</v>
      </c>
      <c r="G19" s="94">
        <v>0</v>
      </c>
      <c r="H19" s="94">
        <f t="shared" si="1"/>
        <v>0</v>
      </c>
      <c r="I19" s="94">
        <f t="shared" si="2"/>
        <v>0</v>
      </c>
    </row>
    <row r="20" spans="1:9" x14ac:dyDescent="0.25">
      <c r="A20" s="27"/>
      <c r="B20" s="30"/>
      <c r="C20" s="28"/>
      <c r="D20" s="29"/>
      <c r="E20" s="51"/>
      <c r="F20" s="51">
        <f t="shared" si="0"/>
        <v>0</v>
      </c>
      <c r="G20" s="51"/>
      <c r="H20" s="51">
        <f t="shared" si="1"/>
        <v>0</v>
      </c>
      <c r="I20" s="51">
        <f t="shared" si="2"/>
        <v>0</v>
      </c>
    </row>
    <row r="21" spans="1:9" s="79" customFormat="1" ht="24.95" customHeight="1" x14ac:dyDescent="0.25">
      <c r="A21" s="54"/>
      <c r="B21" s="55" t="s">
        <v>28</v>
      </c>
      <c r="C21" s="56"/>
      <c r="D21" s="57"/>
      <c r="E21" s="78"/>
      <c r="F21" s="63">
        <f>SUM(F14:F20)</f>
        <v>0</v>
      </c>
      <c r="G21" s="64"/>
      <c r="H21" s="63">
        <f>SUM(H14:H20)</f>
        <v>0</v>
      </c>
      <c r="I21" s="63">
        <f t="shared" si="2"/>
        <v>0</v>
      </c>
    </row>
    <row r="22" spans="1:9" s="79" customFormat="1" ht="24.95" customHeight="1" x14ac:dyDescent="0.25">
      <c r="A22" s="54"/>
      <c r="B22" s="55" t="s">
        <v>73</v>
      </c>
      <c r="C22" s="56"/>
      <c r="D22" s="59">
        <v>0.05</v>
      </c>
      <c r="E22" s="78"/>
      <c r="F22" s="63"/>
      <c r="G22" s="64"/>
      <c r="H22" s="63"/>
      <c r="I22" s="63">
        <f>F21*D22</f>
        <v>0</v>
      </c>
    </row>
    <row r="23" spans="1:9" s="79" customFormat="1" ht="24.95" customHeight="1" x14ac:dyDescent="0.25">
      <c r="A23" s="54"/>
      <c r="B23" s="55" t="s">
        <v>28</v>
      </c>
      <c r="C23" s="56"/>
      <c r="D23" s="57"/>
      <c r="E23" s="78"/>
      <c r="F23" s="63"/>
      <c r="G23" s="64"/>
      <c r="H23" s="63"/>
      <c r="I23" s="63">
        <f>SUM(I21:I22)</f>
        <v>0</v>
      </c>
    </row>
    <row r="24" spans="1:9" s="81" customFormat="1" ht="36" customHeight="1" x14ac:dyDescent="0.25">
      <c r="A24" s="58"/>
      <c r="B24" s="55" t="s">
        <v>29</v>
      </c>
      <c r="C24" s="58"/>
      <c r="D24" s="59">
        <v>0.03</v>
      </c>
      <c r="E24" s="80"/>
      <c r="F24" s="80"/>
      <c r="G24" s="80"/>
      <c r="H24" s="80"/>
      <c r="I24" s="65">
        <f>H21*D24</f>
        <v>0</v>
      </c>
    </row>
    <row r="25" spans="1:9" s="81" customFormat="1" ht="18" customHeight="1" x14ac:dyDescent="0.25">
      <c r="A25" s="58"/>
      <c r="B25" s="55" t="s">
        <v>28</v>
      </c>
      <c r="C25" s="58"/>
      <c r="D25" s="60"/>
      <c r="E25" s="80"/>
      <c r="F25" s="80"/>
      <c r="G25" s="80"/>
      <c r="H25" s="80"/>
      <c r="I25" s="65">
        <f>SUM(I23:I24)</f>
        <v>0</v>
      </c>
    </row>
    <row r="26" spans="1:9" s="81" customFormat="1" ht="18" customHeight="1" x14ac:dyDescent="0.25">
      <c r="A26" s="58"/>
      <c r="B26" s="55" t="s">
        <v>30</v>
      </c>
      <c r="C26" s="58"/>
      <c r="D26" s="59">
        <v>0.03</v>
      </c>
      <c r="E26" s="80"/>
      <c r="F26" s="80"/>
      <c r="G26" s="80"/>
      <c r="H26" s="80"/>
      <c r="I26" s="65">
        <f>I25*D26</f>
        <v>0</v>
      </c>
    </row>
    <row r="27" spans="1:9" s="81" customFormat="1" ht="18" customHeight="1" x14ac:dyDescent="0.25">
      <c r="A27" s="58"/>
      <c r="B27" s="55" t="s">
        <v>28</v>
      </c>
      <c r="C27" s="58"/>
      <c r="D27" s="60"/>
      <c r="E27" s="80"/>
      <c r="F27" s="80"/>
      <c r="G27" s="80"/>
      <c r="H27" s="80"/>
      <c r="I27" s="65">
        <f>SUM(I25:I26)</f>
        <v>0</v>
      </c>
    </row>
    <row r="28" spans="1:9" s="81" customFormat="1" ht="18" customHeight="1" x14ac:dyDescent="0.25">
      <c r="A28" s="58"/>
      <c r="B28" s="55" t="s">
        <v>31</v>
      </c>
      <c r="C28" s="58"/>
      <c r="D28" s="59">
        <v>0.01</v>
      </c>
      <c r="E28" s="80"/>
      <c r="F28" s="80"/>
      <c r="G28" s="80"/>
      <c r="H28" s="80"/>
      <c r="I28" s="65">
        <f>I27*D28</f>
        <v>0</v>
      </c>
    </row>
    <row r="29" spans="1:9" s="81" customFormat="1" ht="18" customHeight="1" x14ac:dyDescent="0.25">
      <c r="A29" s="58"/>
      <c r="B29" s="55" t="s">
        <v>28</v>
      </c>
      <c r="C29" s="58"/>
      <c r="D29" s="60"/>
      <c r="E29" s="80"/>
      <c r="F29" s="80"/>
      <c r="G29" s="80"/>
      <c r="H29" s="80"/>
      <c r="I29" s="65">
        <f>SUM(I27:I28)</f>
        <v>0</v>
      </c>
    </row>
    <row r="30" spans="1:9" s="81" customFormat="1" ht="18" customHeight="1" x14ac:dyDescent="0.25">
      <c r="A30" s="58"/>
      <c r="B30" s="55" t="s">
        <v>32</v>
      </c>
      <c r="C30" s="58"/>
      <c r="D30" s="59">
        <v>0.18</v>
      </c>
      <c r="E30" s="80"/>
      <c r="F30" s="80"/>
      <c r="G30" s="80"/>
      <c r="H30" s="80"/>
      <c r="I30" s="65">
        <f>I29*D30</f>
        <v>0</v>
      </c>
    </row>
    <row r="31" spans="1:9" s="81" customFormat="1" ht="18" customHeight="1" x14ac:dyDescent="0.25">
      <c r="A31" s="58"/>
      <c r="B31" s="55" t="s">
        <v>33</v>
      </c>
      <c r="C31" s="58"/>
      <c r="D31" s="60"/>
      <c r="E31" s="80"/>
      <c r="F31" s="80"/>
      <c r="G31" s="80"/>
      <c r="H31" s="80"/>
      <c r="I31" s="65">
        <f>SUM(I29:I30)</f>
        <v>0</v>
      </c>
    </row>
    <row r="32" spans="1:9" s="81" customFormat="1" ht="18" customHeight="1" x14ac:dyDescent="0.25">
      <c r="A32" s="10"/>
      <c r="B32" s="12"/>
      <c r="C32" s="13"/>
      <c r="D32" s="14"/>
    </row>
    <row r="33" spans="1:4" s="68" customFormat="1" x14ac:dyDescent="0.25">
      <c r="A33" s="66"/>
      <c r="B33" s="67"/>
    </row>
    <row r="34" spans="1:4" s="71" customFormat="1" x14ac:dyDescent="0.25">
      <c r="A34" s="69"/>
      <c r="B34" s="70"/>
    </row>
    <row r="35" spans="1:4" s="68" customFormat="1" x14ac:dyDescent="0.25">
      <c r="A35" s="66"/>
      <c r="B35" s="67"/>
    </row>
    <row r="36" spans="1:4" s="68" customFormat="1" x14ac:dyDescent="0.25">
      <c r="B36" s="67"/>
    </row>
    <row r="37" spans="1:4" s="68" customFormat="1" x14ac:dyDescent="0.25">
      <c r="B37" s="67"/>
    </row>
    <row r="38" spans="1:4" s="81" customFormat="1" ht="18" customHeight="1" x14ac:dyDescent="0.25">
      <c r="A38" s="11"/>
      <c r="B38" s="12"/>
      <c r="C38" s="13"/>
      <c r="D38" s="13"/>
    </row>
  </sheetData>
  <mergeCells count="15">
    <mergeCell ref="C10:C11"/>
    <mergeCell ref="D10:D11"/>
    <mergeCell ref="G8:H8"/>
    <mergeCell ref="A1:I1"/>
    <mergeCell ref="A3:I3"/>
    <mergeCell ref="B5:I5"/>
    <mergeCell ref="A6:I6"/>
    <mergeCell ref="A8:A11"/>
    <mergeCell ref="B8:B9"/>
    <mergeCell ref="C8:C9"/>
    <mergeCell ref="D8:D9"/>
    <mergeCell ref="E8:F8"/>
    <mergeCell ref="E9:F9"/>
    <mergeCell ref="G9:H9"/>
    <mergeCell ref="B10:B11"/>
  </mergeCells>
  <pageMargins left="0.17" right="0.15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ნაერთი</vt:lpstr>
      <vt:lpstr>არქიტექტ</vt:lpstr>
      <vt:lpstr>წყალ-კანალ</vt:lpstr>
      <vt:lpstr>გათბობა გაგრილება</vt:lpstr>
      <vt:lpstr>ელ.მონტაჟი</vt:lpstr>
      <vt:lpstr>კომპიუტერ ქსელი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datka</dc:creator>
  <cp:lastModifiedBy>Irakli Mikadze</cp:lastModifiedBy>
  <cp:lastPrinted>2018-09-10T09:43:37Z</cp:lastPrinted>
  <dcterms:created xsi:type="dcterms:W3CDTF">2013-10-08T15:28:21Z</dcterms:created>
  <dcterms:modified xsi:type="dcterms:W3CDTF">2018-09-10T09:46:54Z</dcterms:modified>
</cp:coreProperties>
</file>