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amsheneblo nawili" sheetId="2" r:id="rId1"/>
  </sheets>
  <calcPr calcId="152511"/>
</workbook>
</file>

<file path=xl/calcChain.xml><?xml version="1.0" encoding="utf-8"?>
<calcChain xmlns="http://schemas.openxmlformats.org/spreadsheetml/2006/main">
  <c r="G51" i="2" l="1"/>
  <c r="G44" i="2"/>
  <c r="F44" i="2"/>
  <c r="F43" i="2"/>
  <c r="F42" i="2"/>
  <c r="G46" i="2"/>
  <c r="G50" i="2"/>
  <c r="G49" i="2"/>
  <c r="G48" i="2"/>
  <c r="G47" i="2"/>
  <c r="G43" i="2"/>
  <c r="G42" i="2"/>
  <c r="F41" i="2" l="1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29" i="2"/>
  <c r="G29" i="2" s="1"/>
  <c r="F28" i="2"/>
  <c r="G28" i="2" s="1"/>
  <c r="F27" i="2"/>
  <c r="G27" i="2" s="1"/>
  <c r="F26" i="2"/>
  <c r="G26" i="2" s="1"/>
  <c r="F25" i="2"/>
  <c r="G25" i="2" s="1"/>
  <c r="F24" i="2" l="1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G45" i="2" l="1"/>
</calcChain>
</file>

<file path=xl/sharedStrings.xml><?xml version="1.0" encoding="utf-8"?>
<sst xmlns="http://schemas.openxmlformats.org/spreadsheetml/2006/main" count="53" uniqueCount="47">
  <si>
    <t>#</t>
  </si>
  <si>
    <t>samuSaoTa dasaxeleba</t>
  </si>
  <si>
    <t>ganz. erT.</t>
  </si>
  <si>
    <t>raodenoba</t>
  </si>
  <si>
    <t>sul pirdapiri danaxarjebi  larebSi</t>
  </si>
  <si>
    <t>erTeul.  Ffasi</t>
  </si>
  <si>
    <t>sul</t>
  </si>
  <si>
    <t xml:space="preserve">lari </t>
  </si>
  <si>
    <t>jami</t>
  </si>
  <si>
    <t>dRg.-18%</t>
  </si>
  <si>
    <t>mTliani Rirebuleba</t>
  </si>
  <si>
    <t>gauTvaliswinebeli xarjebi</t>
  </si>
  <si>
    <t>vendis da dankin donatsis restornebis remonti</t>
  </si>
  <si>
    <t>1. samSeneblo samuSaoebis xarjTaRricxva</t>
  </si>
  <si>
    <t>CamonaTvali</t>
  </si>
  <si>
    <t>samzareulos kedlebze TeTri feris k/filebis gakvra</t>
  </si>
  <si>
    <t>kedlebze Spalerebis gakvra</t>
  </si>
  <si>
    <t>samzareuloSi metalis recxvadi Weris mowyoba</t>
  </si>
  <si>
    <t>darbazSi Savi feris griliatos Weris mowyoba</t>
  </si>
  <si>
    <t>dankinis daxlis ukan monitorebis Ziramde xisferi k/filebis gakvra</t>
  </si>
  <si>
    <t>ofisis, dacvis, da gasaxdelis Werze armstrongis Weris mowyoba</t>
  </si>
  <si>
    <t>darbazSi Ria xisferi k/g filebis dageba</t>
  </si>
  <si>
    <t>samzareuloSi da ofisebSi nacrisferi, antislipi k/g filebis dageba</t>
  </si>
  <si>
    <t>dankinis monitorebis kedelSi Cafluli wertilovani           sanaTebis montaJi - 5 cali</t>
  </si>
  <si>
    <t>dankinis monitorebis kedelSi 3 cali luqis montaJi</t>
  </si>
  <si>
    <t>sveli wertilebis montaJi</t>
  </si>
  <si>
    <t>90X220 mdf erTi cali karis montaJi (xarisxiani meqanizmebiT)</t>
  </si>
  <si>
    <t>80X220 xisferi m/p karis montaJi, 3 cali</t>
  </si>
  <si>
    <t>farTis perimetrze T/m filebis mowyoba nestgamZle filebiT, ori fena</t>
  </si>
  <si>
    <t>samRebro samuSaoebi</t>
  </si>
  <si>
    <t>eleqtro wertilebis montaJi</t>
  </si>
  <si>
    <t>erTi cali split kondicioneris montaJi</t>
  </si>
  <si>
    <t>Termeqsis montaJi</t>
  </si>
  <si>
    <t>3 cali gamwovi qudis montaJi (140X100, 235X100, 130X120)</t>
  </si>
  <si>
    <t>gaTboba/gagrileba da ventilacia, haersatarebi, cxaurebi</t>
  </si>
  <si>
    <t>oTax macivrebis montaJi</t>
  </si>
  <si>
    <t>koka/kolas milgayvaniloba</t>
  </si>
  <si>
    <t>dankinis daxlis qvemodan muqi xisferi k/g filebis dageba</t>
  </si>
  <si>
    <r>
      <t xml:space="preserve">ofisis, dacvis, da gasaxdelis SeRebva kaparolis </t>
    </r>
    <r>
      <rPr>
        <sz val="12"/>
        <color indexed="8"/>
        <rFont val="Calibri"/>
        <family val="2"/>
        <scheme val="minor"/>
      </rPr>
      <t>RAL</t>
    </r>
    <r>
      <rPr>
        <sz val="12"/>
        <color indexed="8"/>
        <rFont val="AcadNusx"/>
      </rPr>
      <t xml:space="preserve"> 1015</t>
    </r>
  </si>
  <si>
    <r>
      <t xml:space="preserve">60X60 zomis </t>
    </r>
    <r>
      <rPr>
        <sz val="12"/>
        <color indexed="8"/>
        <rFont val="Calibri"/>
        <family val="2"/>
        <scheme val="minor"/>
      </rPr>
      <t>LED</t>
    </r>
    <r>
      <rPr>
        <sz val="12"/>
        <color indexed="8"/>
        <rFont val="AcadNusx"/>
      </rPr>
      <t xml:space="preserve"> tipis sanaTebis montaJi</t>
    </r>
  </si>
  <si>
    <t>dankinis T/m WerSi, Camoweuli tipis 12 cali sanaTis montaJi. Savi feris CarCoebiT, oTxkuTxa an cilindruli formis</t>
  </si>
  <si>
    <t>farTis fasadis perimetrze 16.90 m. dekoratiuli panelis mowyoba. saWiroebis SemTxvevaSi Cautardes konstruqciuli gamagreba</t>
  </si>
  <si>
    <t>sprinklerebis montaJi</t>
  </si>
  <si>
    <t>videosaTvalTvalo kamerebis montaJi</t>
  </si>
  <si>
    <t>saxanZro sistemis, deteqtorebis montaJi Sekidul WerSi</t>
  </si>
  <si>
    <t>axali T/m kedlebis montaJi nestgamZle filebiT, ori fena, daTbunebuli qvabambiT</t>
  </si>
  <si>
    <r>
      <t xml:space="preserve">dankinis daxlis zemodan T/m Weris da monitorebis kedlis montaJi (gasaTvaliswinebelia konstruqcia). SeiRebeba </t>
    </r>
    <r>
      <rPr>
        <sz val="12"/>
        <color indexed="8"/>
        <rFont val="Calibri"/>
        <family val="2"/>
        <scheme val="minor"/>
      </rPr>
      <t>RAL</t>
    </r>
    <r>
      <rPr>
        <sz val="12"/>
        <color indexed="8"/>
        <rFont val="AcadNusx"/>
      </rPr>
      <t xml:space="preserve"> 8017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</si>
</sst>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AcadNusx"/>
    </font>
    <font>
      <sz val="11"/>
      <color indexed="8"/>
      <name val="AcadNusx"/>
    </font>
    <font>
      <sz val="10"/>
      <color indexed="8"/>
      <name val="AcadNusx"/>
    </font>
    <font>
      <b/>
      <sz val="12"/>
      <color indexed="8"/>
      <name val="AcadNusx"/>
    </font>
    <font>
      <sz val="11"/>
      <color indexed="10"/>
      <name val="AcadNusx"/>
    </font>
    <font>
      <b/>
      <sz val="16"/>
      <color indexed="8"/>
      <name val="AcadNusx"/>
    </font>
    <font>
      <b/>
      <sz val="10"/>
      <color indexed="8"/>
      <name val="AcadNusx"/>
    </font>
    <font>
      <sz val="10"/>
      <color indexed="10"/>
      <name val="AcadNusx"/>
    </font>
    <font>
      <sz val="8"/>
      <name val="Microsoft Sans Serif"/>
      <family val="2"/>
    </font>
    <font>
      <b/>
      <sz val="8"/>
      <name val="Microsoft Sans Serif"/>
      <family val="2"/>
    </font>
    <font>
      <sz val="12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36"/>
      <color indexed="8"/>
      <name val="AcadNusx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2" fillId="5" borderId="0" xfId="0" applyNumberFormat="1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9" fillId="5" borderId="0" xfId="0" applyFont="1" applyFill="1"/>
    <xf numFmtId="0" fontId="9" fillId="5" borderId="0" xfId="0" applyFont="1" applyFill="1" applyAlignment="1">
      <alignment horizontal="left"/>
    </xf>
    <xf numFmtId="0" fontId="10" fillId="5" borderId="0" xfId="0" applyFont="1" applyFill="1" applyAlignment="1"/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NumberFormat="1" applyFont="1" applyFill="1" applyBorder="1" applyAlignment="1">
      <alignment horizontal="center" vertical="center" textRotation="90" wrapText="1"/>
    </xf>
    <xf numFmtId="0" fontId="6" fillId="2" borderId="13" xfId="0" applyNumberFormat="1" applyFont="1" applyFill="1" applyBorder="1" applyAlignment="1">
      <alignment horizontal="center" vertical="center" textRotation="90"/>
    </xf>
    <xf numFmtId="0" fontId="6" fillId="2" borderId="14" xfId="0" applyNumberFormat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NumberFormat="1" applyFont="1" applyFill="1" applyBorder="1" applyAlignment="1">
      <alignment horizontal="center" vertical="center" textRotation="90"/>
    </xf>
    <xf numFmtId="0" fontId="6" fillId="2" borderId="3" xfId="0" applyNumberFormat="1" applyFont="1" applyFill="1" applyBorder="1" applyAlignment="1">
      <alignment horizontal="center" vertical="center" textRotation="90" wrapText="1"/>
    </xf>
    <xf numFmtId="0" fontId="6" fillId="2" borderId="11" xfId="0" applyNumberFormat="1" applyFont="1" applyFill="1" applyBorder="1" applyAlignment="1">
      <alignment horizontal="center" vertical="center" textRotation="90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6" fontId="1" fillId="0" borderId="3" xfId="1" applyNumberFormat="1" applyFont="1" applyBorder="1" applyAlignment="1">
      <alignment horizontal="center" vertical="center" wrapText="1"/>
    </xf>
    <xf numFmtId="166" fontId="13" fillId="3" borderId="3" xfId="1" applyNumberFormat="1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 wrapText="1"/>
    </xf>
    <xf numFmtId="166" fontId="1" fillId="0" borderId="5" xfId="1" applyNumberFormat="1" applyFont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tabSelected="1" zoomScale="77" zoomScaleNormal="77" workbookViewId="0">
      <selection activeCell="B8" sqref="B8"/>
    </sheetView>
  </sheetViews>
  <sheetFormatPr defaultRowHeight="15.75" x14ac:dyDescent="0.25"/>
  <cols>
    <col min="1" max="1" width="5" style="13" customWidth="1"/>
    <col min="2" max="2" width="166.28515625" style="9" customWidth="1"/>
    <col min="3" max="5" width="9.140625" style="9"/>
    <col min="6" max="6" width="10.85546875" style="9" customWidth="1"/>
    <col min="7" max="7" width="11.7109375" style="9" customWidth="1"/>
    <col min="8" max="8" width="9.85546875" style="37" bestFit="1" customWidth="1"/>
    <col min="9" max="9" width="12.140625" style="37" bestFit="1" customWidth="1"/>
    <col min="10" max="33" width="9.140625" style="37"/>
    <col min="34" max="16384" width="9.140625" style="9"/>
  </cols>
  <sheetData>
    <row r="1" spans="1:33" s="37" customFormat="1" ht="16.5" thickBot="1" x14ac:dyDescent="0.2">
      <c r="A1" s="43"/>
      <c r="B1" s="45"/>
      <c r="C1" s="46"/>
      <c r="D1" s="46"/>
      <c r="E1" s="47"/>
    </row>
    <row r="2" spans="1:33" s="10" customFormat="1" ht="23.25" thickBot="1" x14ac:dyDescent="0.3">
      <c r="A2" s="28" t="s">
        <v>12</v>
      </c>
      <c r="B2" s="29"/>
      <c r="C2" s="29"/>
      <c r="D2" s="29"/>
      <c r="E2" s="29"/>
      <c r="F2" s="29"/>
      <c r="G2" s="30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s="7" customFormat="1" ht="17.25" thickBot="1" x14ac:dyDescent="0.3">
      <c r="A3" s="34" t="s">
        <v>13</v>
      </c>
      <c r="B3" s="35"/>
      <c r="C3" s="35"/>
      <c r="D3" s="35"/>
      <c r="E3" s="35"/>
      <c r="F3" s="35"/>
      <c r="G3" s="36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s="7" customFormat="1" ht="16.5" x14ac:dyDescent="0.25">
      <c r="A4" s="33" t="s">
        <v>0</v>
      </c>
      <c r="B4" s="62" t="s">
        <v>1</v>
      </c>
      <c r="C4" s="48" t="s">
        <v>2</v>
      </c>
      <c r="D4" s="48" t="s">
        <v>3</v>
      </c>
      <c r="E4" s="49" t="s">
        <v>5</v>
      </c>
      <c r="F4" s="50" t="s">
        <v>6</v>
      </c>
      <c r="G4" s="51" t="s">
        <v>4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s="7" customFormat="1" ht="43.5" customHeight="1" x14ac:dyDescent="0.25">
      <c r="A5" s="31"/>
      <c r="B5" s="63"/>
      <c r="C5" s="52"/>
      <c r="D5" s="52"/>
      <c r="E5" s="49"/>
      <c r="F5" s="53"/>
      <c r="G5" s="54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s="7" customFormat="1" ht="114" customHeight="1" x14ac:dyDescent="0.25">
      <c r="A6" s="31"/>
      <c r="B6" s="63"/>
      <c r="C6" s="52"/>
      <c r="D6" s="52"/>
      <c r="E6" s="55"/>
      <c r="F6" s="53"/>
      <c r="G6" s="54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s="8" customFormat="1" ht="13.5" x14ac:dyDescent="0.25">
      <c r="A7" s="16">
        <v>1</v>
      </c>
      <c r="B7" s="6">
        <v>2</v>
      </c>
      <c r="C7" s="16">
        <v>3</v>
      </c>
      <c r="D7" s="6">
        <v>4</v>
      </c>
      <c r="E7" s="16">
        <v>5</v>
      </c>
      <c r="F7" s="6">
        <v>6</v>
      </c>
      <c r="G7" s="16">
        <v>7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s="7" customFormat="1" ht="16.5" x14ac:dyDescent="0.25">
      <c r="A8" s="17"/>
      <c r="B8" s="26" t="s">
        <v>14</v>
      </c>
      <c r="C8" s="25"/>
      <c r="D8" s="26"/>
      <c r="E8" s="26"/>
      <c r="F8" s="26"/>
      <c r="G8" s="27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s="1" customFormat="1" ht="16.5" x14ac:dyDescent="0.25">
      <c r="A9" s="18">
        <v>1</v>
      </c>
      <c r="B9" s="24" t="s">
        <v>45</v>
      </c>
      <c r="C9" s="2"/>
      <c r="D9" s="5"/>
      <c r="E9" s="3"/>
      <c r="F9" s="56">
        <f>E9*D9</f>
        <v>0</v>
      </c>
      <c r="G9" s="57">
        <f>F9</f>
        <v>0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s="1" customFormat="1" ht="16.5" x14ac:dyDescent="0.25">
      <c r="A10" s="18">
        <v>2</v>
      </c>
      <c r="B10" s="4" t="s">
        <v>28</v>
      </c>
      <c r="C10" s="2"/>
      <c r="D10" s="5"/>
      <c r="E10" s="3"/>
      <c r="F10" s="56">
        <f>E10*D10</f>
        <v>0</v>
      </c>
      <c r="G10" s="57">
        <f t="shared" ref="G10:G29" si="0">F10</f>
        <v>0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s="1" customFormat="1" ht="16.5" x14ac:dyDescent="0.25">
      <c r="A11" s="18">
        <v>3</v>
      </c>
      <c r="B11" s="24" t="s">
        <v>29</v>
      </c>
      <c r="C11" s="2"/>
      <c r="D11" s="5"/>
      <c r="E11" s="3"/>
      <c r="F11" s="56">
        <f>E11*D11</f>
        <v>0</v>
      </c>
      <c r="G11" s="57">
        <f t="shared" si="0"/>
        <v>0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s="1" customFormat="1" ht="16.5" x14ac:dyDescent="0.25">
      <c r="A12" s="18">
        <v>4</v>
      </c>
      <c r="B12" s="4" t="s">
        <v>22</v>
      </c>
      <c r="C12" s="2"/>
      <c r="D12" s="5"/>
      <c r="E12" s="3"/>
      <c r="F12" s="56">
        <f>E12*D12</f>
        <v>0</v>
      </c>
      <c r="G12" s="57">
        <f t="shared" si="0"/>
        <v>0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1" customFormat="1" ht="16.5" x14ac:dyDescent="0.25">
      <c r="A13" s="18">
        <v>5</v>
      </c>
      <c r="B13" s="24" t="s">
        <v>21</v>
      </c>
      <c r="C13" s="2"/>
      <c r="D13" s="5"/>
      <c r="E13" s="3"/>
      <c r="F13" s="56">
        <f>E13*D13</f>
        <v>0</v>
      </c>
      <c r="G13" s="57">
        <f t="shared" si="0"/>
        <v>0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1" customFormat="1" ht="16.5" x14ac:dyDescent="0.25">
      <c r="A14" s="18">
        <v>6</v>
      </c>
      <c r="B14" s="4" t="s">
        <v>37</v>
      </c>
      <c r="C14" s="2"/>
      <c r="D14" s="5"/>
      <c r="E14" s="3"/>
      <c r="F14" s="56">
        <f>E14*D14</f>
        <v>0</v>
      </c>
      <c r="G14" s="57">
        <f t="shared" si="0"/>
        <v>0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1" customFormat="1" ht="16.5" x14ac:dyDescent="0.25">
      <c r="A15" s="18">
        <v>7</v>
      </c>
      <c r="B15" s="4" t="s">
        <v>15</v>
      </c>
      <c r="C15" s="2"/>
      <c r="D15" s="5"/>
      <c r="E15" s="3"/>
      <c r="F15" s="56">
        <f>E15*D15</f>
        <v>0</v>
      </c>
      <c r="G15" s="57">
        <f t="shared" si="0"/>
        <v>0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1" customFormat="1" ht="16.5" x14ac:dyDescent="0.25">
      <c r="A16" s="18">
        <v>8</v>
      </c>
      <c r="B16" s="24" t="s">
        <v>19</v>
      </c>
      <c r="C16" s="2"/>
      <c r="D16" s="5"/>
      <c r="E16" s="3"/>
      <c r="F16" s="56">
        <f>E16*D16</f>
        <v>0</v>
      </c>
      <c r="G16" s="57">
        <f t="shared" si="0"/>
        <v>0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1" customFormat="1" ht="16.5" x14ac:dyDescent="0.25">
      <c r="A17" s="18">
        <v>9</v>
      </c>
      <c r="B17" s="4" t="s">
        <v>38</v>
      </c>
      <c r="C17" s="2"/>
      <c r="D17" s="5"/>
      <c r="E17" s="3"/>
      <c r="F17" s="56">
        <f>E17*D17</f>
        <v>0</v>
      </c>
      <c r="G17" s="57">
        <f t="shared" si="0"/>
        <v>0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1" customFormat="1" ht="16.5" x14ac:dyDescent="0.25">
      <c r="A18" s="18">
        <v>10</v>
      </c>
      <c r="B18" s="4" t="s">
        <v>16</v>
      </c>
      <c r="C18" s="2"/>
      <c r="D18" s="5"/>
      <c r="E18" s="3"/>
      <c r="F18" s="56">
        <f>E18*D18</f>
        <v>0</v>
      </c>
      <c r="G18" s="57">
        <f t="shared" si="0"/>
        <v>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1" customFormat="1" ht="16.5" x14ac:dyDescent="0.25">
      <c r="A19" s="18">
        <v>11</v>
      </c>
      <c r="B19" s="4" t="s">
        <v>17</v>
      </c>
      <c r="C19" s="2"/>
      <c r="D19" s="5"/>
      <c r="E19" s="3"/>
      <c r="F19" s="56">
        <f>E19*D19</f>
        <v>0</v>
      </c>
      <c r="G19" s="57">
        <f t="shared" si="0"/>
        <v>0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s="1" customFormat="1" ht="16.5" x14ac:dyDescent="0.25">
      <c r="A20" s="18">
        <v>12</v>
      </c>
      <c r="B20" s="4" t="s">
        <v>18</v>
      </c>
      <c r="C20" s="2"/>
      <c r="D20" s="5"/>
      <c r="E20" s="3"/>
      <c r="F20" s="56">
        <f>E20*D20</f>
        <v>0</v>
      </c>
      <c r="G20" s="57">
        <f t="shared" si="0"/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s="1" customFormat="1" ht="16.5" x14ac:dyDescent="0.25">
      <c r="A21" s="18">
        <v>13</v>
      </c>
      <c r="B21" s="4" t="s">
        <v>20</v>
      </c>
      <c r="C21" s="2"/>
      <c r="D21" s="5"/>
      <c r="E21" s="3"/>
      <c r="F21" s="56">
        <f>E21*D21</f>
        <v>0</v>
      </c>
      <c r="G21" s="57">
        <f t="shared" si="0"/>
        <v>0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s="1" customFormat="1" ht="16.5" x14ac:dyDescent="0.25">
      <c r="A22" s="18">
        <v>14</v>
      </c>
      <c r="B22" s="4" t="s">
        <v>46</v>
      </c>
      <c r="C22" s="2"/>
      <c r="D22" s="5"/>
      <c r="E22" s="3"/>
      <c r="F22" s="56">
        <f>E22*D22</f>
        <v>0</v>
      </c>
      <c r="G22" s="57">
        <f t="shared" si="0"/>
        <v>0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s="1" customFormat="1" ht="16.5" x14ac:dyDescent="0.25">
      <c r="A23" s="18">
        <v>15</v>
      </c>
      <c r="B23" s="4" t="s">
        <v>39</v>
      </c>
      <c r="C23" s="2"/>
      <c r="D23" s="5"/>
      <c r="E23" s="3"/>
      <c r="F23" s="56">
        <f>E23*D23</f>
        <v>0</v>
      </c>
      <c r="G23" s="57">
        <f t="shared" si="0"/>
        <v>0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1" customFormat="1" ht="16.5" x14ac:dyDescent="0.25">
      <c r="A24" s="18">
        <v>16</v>
      </c>
      <c r="B24" s="4" t="s">
        <v>40</v>
      </c>
      <c r="C24" s="2"/>
      <c r="D24" s="5"/>
      <c r="E24" s="3"/>
      <c r="F24" s="56">
        <f>E24*D24</f>
        <v>0</v>
      </c>
      <c r="G24" s="57">
        <f t="shared" si="0"/>
        <v>0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1" customFormat="1" ht="16.5" x14ac:dyDescent="0.25">
      <c r="A25" s="18">
        <v>17</v>
      </c>
      <c r="B25" s="4" t="s">
        <v>23</v>
      </c>
      <c r="C25" s="2"/>
      <c r="D25" s="5"/>
      <c r="E25" s="3"/>
      <c r="F25" s="56">
        <f>E25*D25</f>
        <v>0</v>
      </c>
      <c r="G25" s="57">
        <f t="shared" si="0"/>
        <v>0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 s="1" customFormat="1" ht="16.5" x14ac:dyDescent="0.25">
      <c r="A26" s="18">
        <v>18</v>
      </c>
      <c r="B26" s="4" t="s">
        <v>24</v>
      </c>
      <c r="C26" s="2"/>
      <c r="D26" s="5"/>
      <c r="E26" s="3"/>
      <c r="F26" s="56">
        <f>E26*D26</f>
        <v>0</v>
      </c>
      <c r="G26" s="57">
        <f t="shared" si="0"/>
        <v>0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 s="1" customFormat="1" ht="16.5" x14ac:dyDescent="0.25">
      <c r="A27" s="18">
        <v>19</v>
      </c>
      <c r="B27" s="4" t="s">
        <v>26</v>
      </c>
      <c r="C27" s="2"/>
      <c r="D27" s="5"/>
      <c r="E27" s="3"/>
      <c r="F27" s="56">
        <f>E27*D27</f>
        <v>0</v>
      </c>
      <c r="G27" s="57">
        <f t="shared" si="0"/>
        <v>0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 s="1" customFormat="1" ht="16.5" x14ac:dyDescent="0.25">
      <c r="A28" s="18">
        <v>20</v>
      </c>
      <c r="B28" s="4" t="s">
        <v>27</v>
      </c>
      <c r="C28" s="2"/>
      <c r="D28" s="5"/>
      <c r="E28" s="3"/>
      <c r="F28" s="56">
        <f>E28*D28</f>
        <v>0</v>
      </c>
      <c r="G28" s="57">
        <f t="shared" si="0"/>
        <v>0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 s="1" customFormat="1" ht="16.5" x14ac:dyDescent="0.25">
      <c r="A29" s="18">
        <v>21</v>
      </c>
      <c r="B29" s="4" t="s">
        <v>41</v>
      </c>
      <c r="C29" s="2"/>
      <c r="D29" s="5"/>
      <c r="E29" s="3"/>
      <c r="F29" s="56">
        <f>E29*D29</f>
        <v>0</v>
      </c>
      <c r="G29" s="57">
        <f t="shared" si="0"/>
        <v>0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 s="1" customFormat="1" ht="16.5" x14ac:dyDescent="0.25">
      <c r="A30" s="15"/>
      <c r="B30" s="15"/>
      <c r="C30" s="14"/>
      <c r="D30" s="15"/>
      <c r="E30" s="15"/>
      <c r="F30" s="15"/>
      <c r="G30" s="15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1" customFormat="1" ht="16.5" x14ac:dyDescent="0.25">
      <c r="A31" s="18">
        <v>22</v>
      </c>
      <c r="B31" s="4" t="s">
        <v>35</v>
      </c>
      <c r="C31" s="2"/>
      <c r="D31" s="5"/>
      <c r="E31" s="3"/>
      <c r="F31" s="56">
        <f>E31*D31</f>
        <v>0</v>
      </c>
      <c r="G31" s="57">
        <f t="shared" ref="G31:G43" si="1">F31</f>
        <v>0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 s="1" customFormat="1" ht="16.5" x14ac:dyDescent="0.25">
      <c r="A32" s="18">
        <v>23</v>
      </c>
      <c r="B32" s="4" t="s">
        <v>30</v>
      </c>
      <c r="C32" s="2"/>
      <c r="D32" s="5"/>
      <c r="E32" s="3"/>
      <c r="F32" s="56">
        <f>E32*D32</f>
        <v>0</v>
      </c>
      <c r="G32" s="57">
        <f t="shared" si="1"/>
        <v>0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 s="1" customFormat="1" ht="16.5" x14ac:dyDescent="0.25">
      <c r="A33" s="18">
        <v>24</v>
      </c>
      <c r="B33" s="4" t="s">
        <v>25</v>
      </c>
      <c r="C33" s="2"/>
      <c r="D33" s="5"/>
      <c r="E33" s="3"/>
      <c r="F33" s="56">
        <f>E33*D33</f>
        <v>0</v>
      </c>
      <c r="G33" s="57">
        <f t="shared" si="1"/>
        <v>0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 s="1" customFormat="1" ht="16.5" x14ac:dyDescent="0.25">
      <c r="A34" s="18">
        <v>25</v>
      </c>
      <c r="B34" s="24" t="s">
        <v>32</v>
      </c>
      <c r="C34" s="2"/>
      <c r="D34" s="5"/>
      <c r="E34" s="3"/>
      <c r="F34" s="56">
        <f>E34*D34</f>
        <v>0</v>
      </c>
      <c r="G34" s="57">
        <f t="shared" si="1"/>
        <v>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 s="1" customFormat="1" ht="16.5" x14ac:dyDescent="0.25">
      <c r="A35" s="18">
        <v>26</v>
      </c>
      <c r="B35" s="4" t="s">
        <v>36</v>
      </c>
      <c r="C35" s="2"/>
      <c r="D35" s="5"/>
      <c r="E35" s="3"/>
      <c r="F35" s="56">
        <f>E35*D35</f>
        <v>0</v>
      </c>
      <c r="G35" s="57">
        <f t="shared" si="1"/>
        <v>0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 s="1" customFormat="1" ht="16.5" x14ac:dyDescent="0.25">
      <c r="A36" s="18">
        <v>27</v>
      </c>
      <c r="B36" s="4" t="s">
        <v>34</v>
      </c>
      <c r="C36" s="2"/>
      <c r="D36" s="5"/>
      <c r="E36" s="3"/>
      <c r="F36" s="56">
        <f>E36*D36</f>
        <v>0</v>
      </c>
      <c r="G36" s="57">
        <f t="shared" si="1"/>
        <v>0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 s="1" customFormat="1" ht="16.5" x14ac:dyDescent="0.25">
      <c r="A37" s="18">
        <v>28</v>
      </c>
      <c r="B37" s="24" t="s">
        <v>33</v>
      </c>
      <c r="C37" s="2"/>
      <c r="D37" s="5"/>
      <c r="E37" s="3"/>
      <c r="F37" s="56">
        <f>E37*D37</f>
        <v>0</v>
      </c>
      <c r="G37" s="57">
        <f t="shared" si="1"/>
        <v>0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 s="1" customFormat="1" ht="16.5" x14ac:dyDescent="0.25">
      <c r="A38" s="18">
        <v>29</v>
      </c>
      <c r="B38" s="4" t="s">
        <v>31</v>
      </c>
      <c r="C38" s="2"/>
      <c r="D38" s="5"/>
      <c r="E38" s="3"/>
      <c r="F38" s="56">
        <f>E38*D38</f>
        <v>0</v>
      </c>
      <c r="G38" s="57">
        <f t="shared" si="1"/>
        <v>0</v>
      </c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 s="1" customFormat="1" ht="16.5" x14ac:dyDescent="0.25">
      <c r="A39" s="18">
        <v>30</v>
      </c>
      <c r="B39" s="4" t="s">
        <v>42</v>
      </c>
      <c r="C39" s="2"/>
      <c r="D39" s="5"/>
      <c r="E39" s="3"/>
      <c r="F39" s="56">
        <f>E39*D39</f>
        <v>0</v>
      </c>
      <c r="G39" s="57">
        <f t="shared" si="1"/>
        <v>0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 s="1" customFormat="1" ht="16.5" x14ac:dyDescent="0.25">
      <c r="A40" s="18">
        <v>31</v>
      </c>
      <c r="B40" s="4" t="s">
        <v>43</v>
      </c>
      <c r="C40" s="2"/>
      <c r="D40" s="5"/>
      <c r="E40" s="3"/>
      <c r="F40" s="56">
        <f>E40*D40</f>
        <v>0</v>
      </c>
      <c r="G40" s="57">
        <f t="shared" si="1"/>
        <v>0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 s="1" customFormat="1" ht="16.5" x14ac:dyDescent="0.25">
      <c r="A41" s="18">
        <v>32</v>
      </c>
      <c r="B41" s="4" t="s">
        <v>44</v>
      </c>
      <c r="C41" s="2"/>
      <c r="D41" s="5"/>
      <c r="E41" s="3"/>
      <c r="F41" s="56">
        <f>E41*D41</f>
        <v>0</v>
      </c>
      <c r="G41" s="57">
        <f t="shared" si="1"/>
        <v>0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 s="1" customFormat="1" ht="16.5" x14ac:dyDescent="0.25">
      <c r="A42" s="18"/>
      <c r="B42" s="4"/>
      <c r="C42" s="2"/>
      <c r="D42" s="5"/>
      <c r="E42" s="3"/>
      <c r="F42" s="56">
        <f t="shared" ref="F42:F43" si="2">E42*D42</f>
        <v>0</v>
      </c>
      <c r="G42" s="57">
        <f t="shared" si="1"/>
        <v>0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s="1" customFormat="1" ht="16.5" x14ac:dyDescent="0.25">
      <c r="A43" s="18"/>
      <c r="B43" s="19"/>
      <c r="C43" s="19"/>
      <c r="D43" s="19"/>
      <c r="E43" s="3"/>
      <c r="F43" s="56">
        <f t="shared" si="2"/>
        <v>0</v>
      </c>
      <c r="G43" s="57">
        <f t="shared" si="1"/>
        <v>0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s="1" customFormat="1" ht="16.5" x14ac:dyDescent="0.25">
      <c r="A44" s="18"/>
      <c r="B44" s="32" t="s">
        <v>8</v>
      </c>
      <c r="C44" s="14"/>
      <c r="D44" s="15"/>
      <c r="E44" s="15"/>
      <c r="F44" s="58">
        <f>SUM(F9:F43)</f>
        <v>0</v>
      </c>
      <c r="G44" s="58">
        <f>SUM(G9:G43)</f>
        <v>0</v>
      </c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 s="11" customFormat="1" ht="16.5" x14ac:dyDescent="0.25">
      <c r="A45" s="18"/>
      <c r="B45" s="3"/>
      <c r="C45" s="2"/>
      <c r="D45" s="5"/>
      <c r="E45" s="3"/>
      <c r="F45" s="59"/>
      <c r="G45" s="57">
        <f>F45</f>
        <v>0</v>
      </c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 s="11" customFormat="1" ht="16.5" x14ac:dyDescent="0.25">
      <c r="A46" s="18"/>
      <c r="B46" s="3"/>
      <c r="C46" s="2" t="s">
        <v>7</v>
      </c>
      <c r="D46" s="12"/>
      <c r="E46" s="3"/>
      <c r="F46" s="59"/>
      <c r="G46" s="57">
        <f>F46</f>
        <v>0</v>
      </c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 s="11" customFormat="1" ht="16.5" x14ac:dyDescent="0.25">
      <c r="A47" s="18"/>
      <c r="B47" s="3"/>
      <c r="C47" s="2" t="s">
        <v>7</v>
      </c>
      <c r="D47" s="12"/>
      <c r="E47" s="3"/>
      <c r="F47" s="59"/>
      <c r="G47" s="57">
        <f t="shared" ref="G45:G50" si="3">F47</f>
        <v>0</v>
      </c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 s="11" customFormat="1" ht="16.5" x14ac:dyDescent="0.25">
      <c r="A48" s="18"/>
      <c r="B48" s="3" t="s">
        <v>11</v>
      </c>
      <c r="C48" s="2" t="s">
        <v>7</v>
      </c>
      <c r="D48" s="12"/>
      <c r="E48" s="3"/>
      <c r="F48" s="59"/>
      <c r="G48" s="57">
        <f t="shared" si="3"/>
        <v>0</v>
      </c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3" s="11" customFormat="1" ht="16.5" x14ac:dyDescent="0.25">
      <c r="A49" s="18"/>
      <c r="B49" s="3" t="s">
        <v>8</v>
      </c>
      <c r="C49" s="2" t="s">
        <v>7</v>
      </c>
      <c r="D49" s="12"/>
      <c r="E49" s="3"/>
      <c r="F49" s="59"/>
      <c r="G49" s="57">
        <f t="shared" si="3"/>
        <v>0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3" s="11" customFormat="1" ht="16.5" x14ac:dyDescent="0.25">
      <c r="A50" s="18"/>
      <c r="B50" s="3" t="s">
        <v>9</v>
      </c>
      <c r="C50" s="2" t="s">
        <v>7</v>
      </c>
      <c r="D50" s="12">
        <v>0.18</v>
      </c>
      <c r="E50" s="3"/>
      <c r="F50" s="59"/>
      <c r="G50" s="57">
        <f t="shared" si="3"/>
        <v>0</v>
      </c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3" s="11" customFormat="1" ht="17.25" thickBot="1" x14ac:dyDescent="0.3">
      <c r="A51" s="20"/>
      <c r="B51" s="21" t="s">
        <v>10</v>
      </c>
      <c r="C51" s="22" t="s">
        <v>7</v>
      </c>
      <c r="D51" s="23"/>
      <c r="E51" s="21"/>
      <c r="F51" s="60"/>
      <c r="G51" s="61">
        <f>G49+G50</f>
        <v>0</v>
      </c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3" s="37" customFormat="1" x14ac:dyDescent="0.25">
      <c r="A52" s="43"/>
      <c r="B52" s="44"/>
      <c r="C52" s="44"/>
      <c r="D52" s="44"/>
      <c r="E52" s="44"/>
      <c r="F52" s="44"/>
      <c r="G52" s="44"/>
    </row>
    <row r="53" spans="1:33" s="37" customFormat="1" x14ac:dyDescent="0.25">
      <c r="A53" s="43"/>
    </row>
    <row r="54" spans="1:33" s="37" customFormat="1" x14ac:dyDescent="0.25">
      <c r="A54" s="43"/>
    </row>
    <row r="55" spans="1:33" s="37" customFormat="1" x14ac:dyDescent="0.25">
      <c r="A55" s="43"/>
    </row>
    <row r="56" spans="1:33" s="37" customFormat="1" x14ac:dyDescent="0.25">
      <c r="A56" s="43"/>
    </row>
    <row r="57" spans="1:33" s="37" customFormat="1" x14ac:dyDescent="0.25">
      <c r="A57" s="43"/>
    </row>
    <row r="58" spans="1:33" s="37" customFormat="1" x14ac:dyDescent="0.25">
      <c r="A58" s="43"/>
    </row>
    <row r="59" spans="1:33" s="37" customFormat="1" x14ac:dyDescent="0.25">
      <c r="A59" s="43"/>
    </row>
    <row r="60" spans="1:33" s="37" customFormat="1" x14ac:dyDescent="0.25">
      <c r="A60" s="43"/>
    </row>
    <row r="61" spans="1:33" s="37" customFormat="1" x14ac:dyDescent="0.25">
      <c r="A61" s="43"/>
    </row>
    <row r="62" spans="1:33" s="37" customFormat="1" x14ac:dyDescent="0.25">
      <c r="A62" s="43"/>
    </row>
    <row r="63" spans="1:33" s="37" customFormat="1" x14ac:dyDescent="0.25">
      <c r="A63" s="43"/>
    </row>
    <row r="64" spans="1:33" s="37" customFormat="1" x14ac:dyDescent="0.25">
      <c r="A64" s="43"/>
    </row>
    <row r="65" spans="1:1" s="37" customFormat="1" x14ac:dyDescent="0.25">
      <c r="A65" s="43"/>
    </row>
    <row r="66" spans="1:1" s="37" customFormat="1" x14ac:dyDescent="0.25">
      <c r="A66" s="43"/>
    </row>
    <row r="67" spans="1:1" s="37" customFormat="1" x14ac:dyDescent="0.25">
      <c r="A67" s="43"/>
    </row>
    <row r="68" spans="1:1" s="37" customFormat="1" x14ac:dyDescent="0.25">
      <c r="A68" s="43"/>
    </row>
    <row r="69" spans="1:1" s="37" customFormat="1" x14ac:dyDescent="0.25">
      <c r="A69" s="43"/>
    </row>
    <row r="70" spans="1:1" s="37" customFormat="1" x14ac:dyDescent="0.25">
      <c r="A70" s="43"/>
    </row>
    <row r="71" spans="1:1" s="37" customFormat="1" x14ac:dyDescent="0.25">
      <c r="A71" s="43"/>
    </row>
    <row r="72" spans="1:1" s="37" customFormat="1" x14ac:dyDescent="0.25">
      <c r="A72" s="43"/>
    </row>
    <row r="73" spans="1:1" s="37" customFormat="1" x14ac:dyDescent="0.25">
      <c r="A73" s="43"/>
    </row>
    <row r="74" spans="1:1" s="37" customFormat="1" x14ac:dyDescent="0.25">
      <c r="A74" s="43"/>
    </row>
    <row r="75" spans="1:1" s="37" customFormat="1" x14ac:dyDescent="0.25">
      <c r="A75" s="43"/>
    </row>
    <row r="76" spans="1:1" s="37" customFormat="1" x14ac:dyDescent="0.25">
      <c r="A76" s="43"/>
    </row>
    <row r="77" spans="1:1" s="37" customFormat="1" x14ac:dyDescent="0.25">
      <c r="A77" s="43"/>
    </row>
    <row r="78" spans="1:1" s="37" customFormat="1" x14ac:dyDescent="0.25">
      <c r="A78" s="43"/>
    </row>
    <row r="79" spans="1:1" s="37" customFormat="1" x14ac:dyDescent="0.25">
      <c r="A79" s="43"/>
    </row>
    <row r="80" spans="1:1" s="37" customFormat="1" x14ac:dyDescent="0.25">
      <c r="A80" s="43"/>
    </row>
    <row r="81" spans="1:1" s="37" customFormat="1" x14ac:dyDescent="0.25">
      <c r="A81" s="43"/>
    </row>
    <row r="82" spans="1:1" s="37" customFormat="1" x14ac:dyDescent="0.25">
      <c r="A82" s="43"/>
    </row>
    <row r="83" spans="1:1" s="37" customFormat="1" x14ac:dyDescent="0.25">
      <c r="A83" s="43"/>
    </row>
    <row r="84" spans="1:1" s="37" customFormat="1" x14ac:dyDescent="0.25">
      <c r="A84" s="43"/>
    </row>
    <row r="85" spans="1:1" s="37" customFormat="1" x14ac:dyDescent="0.25">
      <c r="A85" s="43"/>
    </row>
    <row r="86" spans="1:1" s="37" customFormat="1" x14ac:dyDescent="0.25">
      <c r="A86" s="43"/>
    </row>
    <row r="87" spans="1:1" s="37" customFormat="1" x14ac:dyDescent="0.25">
      <c r="A87" s="43"/>
    </row>
    <row r="88" spans="1:1" s="37" customFormat="1" x14ac:dyDescent="0.25">
      <c r="A88" s="43"/>
    </row>
    <row r="89" spans="1:1" s="37" customFormat="1" x14ac:dyDescent="0.25">
      <c r="A89" s="43"/>
    </row>
    <row r="90" spans="1:1" s="37" customFormat="1" x14ac:dyDescent="0.25">
      <c r="A90" s="43"/>
    </row>
    <row r="91" spans="1:1" s="37" customFormat="1" x14ac:dyDescent="0.25">
      <c r="A91" s="43"/>
    </row>
    <row r="92" spans="1:1" s="37" customFormat="1" x14ac:dyDescent="0.25">
      <c r="A92" s="43"/>
    </row>
    <row r="93" spans="1:1" s="37" customFormat="1" x14ac:dyDescent="0.25">
      <c r="A93" s="43"/>
    </row>
    <row r="94" spans="1:1" s="37" customFormat="1" x14ac:dyDescent="0.25">
      <c r="A94" s="43"/>
    </row>
    <row r="95" spans="1:1" s="37" customFormat="1" x14ac:dyDescent="0.25">
      <c r="A95" s="43"/>
    </row>
    <row r="96" spans="1:1" s="37" customFormat="1" x14ac:dyDescent="0.25">
      <c r="A96" s="43"/>
    </row>
    <row r="97" spans="1:1" s="37" customFormat="1" x14ac:dyDescent="0.25">
      <c r="A97" s="43"/>
    </row>
    <row r="98" spans="1:1" s="37" customFormat="1" x14ac:dyDescent="0.25">
      <c r="A98" s="43"/>
    </row>
    <row r="99" spans="1:1" s="37" customFormat="1" x14ac:dyDescent="0.25">
      <c r="A99" s="43"/>
    </row>
    <row r="100" spans="1:1" s="37" customFormat="1" x14ac:dyDescent="0.25">
      <c r="A100" s="43"/>
    </row>
    <row r="101" spans="1:1" s="37" customFormat="1" x14ac:dyDescent="0.25">
      <c r="A101" s="43"/>
    </row>
    <row r="102" spans="1:1" s="37" customFormat="1" x14ac:dyDescent="0.25">
      <c r="A102" s="43"/>
    </row>
    <row r="103" spans="1:1" s="37" customFormat="1" x14ac:dyDescent="0.25">
      <c r="A103" s="43"/>
    </row>
    <row r="104" spans="1:1" s="37" customFormat="1" x14ac:dyDescent="0.25">
      <c r="A104" s="43"/>
    </row>
    <row r="105" spans="1:1" s="37" customFormat="1" x14ac:dyDescent="0.25">
      <c r="A105" s="43"/>
    </row>
    <row r="106" spans="1:1" s="37" customFormat="1" x14ac:dyDescent="0.25">
      <c r="A106" s="43"/>
    </row>
    <row r="107" spans="1:1" s="37" customFormat="1" x14ac:dyDescent="0.25">
      <c r="A107" s="43"/>
    </row>
    <row r="108" spans="1:1" s="37" customFormat="1" x14ac:dyDescent="0.25">
      <c r="A108" s="43"/>
    </row>
    <row r="109" spans="1:1" s="37" customFormat="1" x14ac:dyDescent="0.25">
      <c r="A109" s="43"/>
    </row>
    <row r="110" spans="1:1" s="37" customFormat="1" x14ac:dyDescent="0.25">
      <c r="A110" s="43"/>
    </row>
    <row r="111" spans="1:1" s="37" customFormat="1" x14ac:dyDescent="0.25">
      <c r="A111" s="43"/>
    </row>
    <row r="112" spans="1:1" s="37" customFormat="1" x14ac:dyDescent="0.25">
      <c r="A112" s="43"/>
    </row>
    <row r="113" spans="1:1" s="37" customFormat="1" x14ac:dyDescent="0.25">
      <c r="A113" s="43"/>
    </row>
    <row r="114" spans="1:1" s="37" customFormat="1" x14ac:dyDescent="0.25">
      <c r="A114" s="43"/>
    </row>
    <row r="115" spans="1:1" s="37" customFormat="1" x14ac:dyDescent="0.25">
      <c r="A115" s="43"/>
    </row>
    <row r="116" spans="1:1" s="37" customFormat="1" x14ac:dyDescent="0.25">
      <c r="A116" s="43"/>
    </row>
    <row r="117" spans="1:1" s="37" customFormat="1" x14ac:dyDescent="0.25">
      <c r="A117" s="43"/>
    </row>
    <row r="118" spans="1:1" s="37" customFormat="1" x14ac:dyDescent="0.25">
      <c r="A118" s="43"/>
    </row>
    <row r="119" spans="1:1" s="37" customFormat="1" x14ac:dyDescent="0.25">
      <c r="A119" s="43"/>
    </row>
    <row r="120" spans="1:1" s="37" customFormat="1" x14ac:dyDescent="0.25">
      <c r="A120" s="43"/>
    </row>
    <row r="121" spans="1:1" s="37" customFormat="1" x14ac:dyDescent="0.25">
      <c r="A121" s="43"/>
    </row>
    <row r="122" spans="1:1" s="37" customFormat="1" x14ac:dyDescent="0.25">
      <c r="A122" s="43"/>
    </row>
    <row r="123" spans="1:1" s="37" customFormat="1" x14ac:dyDescent="0.25">
      <c r="A123" s="43"/>
    </row>
    <row r="124" spans="1:1" s="37" customFormat="1" x14ac:dyDescent="0.25">
      <c r="A124" s="43"/>
    </row>
    <row r="125" spans="1:1" s="37" customFormat="1" x14ac:dyDescent="0.25">
      <c r="A125" s="43"/>
    </row>
    <row r="126" spans="1:1" s="37" customFormat="1" x14ac:dyDescent="0.25">
      <c r="A126" s="43"/>
    </row>
    <row r="127" spans="1:1" s="37" customFormat="1" x14ac:dyDescent="0.25">
      <c r="A127" s="43"/>
    </row>
    <row r="128" spans="1:1" s="37" customFormat="1" x14ac:dyDescent="0.25">
      <c r="A128" s="43"/>
    </row>
    <row r="129" spans="1:1" s="37" customFormat="1" x14ac:dyDescent="0.25">
      <c r="A129" s="43"/>
    </row>
    <row r="130" spans="1:1" s="37" customFormat="1" x14ac:dyDescent="0.25">
      <c r="A130" s="43"/>
    </row>
    <row r="131" spans="1:1" s="37" customFormat="1" x14ac:dyDescent="0.25">
      <c r="A131" s="43"/>
    </row>
    <row r="132" spans="1:1" s="37" customFormat="1" x14ac:dyDescent="0.25">
      <c r="A132" s="43"/>
    </row>
    <row r="133" spans="1:1" s="37" customFormat="1" x14ac:dyDescent="0.25">
      <c r="A133" s="43"/>
    </row>
    <row r="134" spans="1:1" s="37" customFormat="1" x14ac:dyDescent="0.25">
      <c r="A134" s="43"/>
    </row>
    <row r="135" spans="1:1" s="37" customFormat="1" x14ac:dyDescent="0.25">
      <c r="A135" s="43"/>
    </row>
    <row r="136" spans="1:1" s="37" customFormat="1" x14ac:dyDescent="0.25">
      <c r="A136" s="43"/>
    </row>
    <row r="137" spans="1:1" s="37" customFormat="1" x14ac:dyDescent="0.25">
      <c r="A137" s="43"/>
    </row>
    <row r="138" spans="1:1" s="37" customFormat="1" x14ac:dyDescent="0.25">
      <c r="A138" s="43"/>
    </row>
    <row r="139" spans="1:1" s="37" customFormat="1" x14ac:dyDescent="0.25">
      <c r="A139" s="43"/>
    </row>
    <row r="140" spans="1:1" s="37" customFormat="1" x14ac:dyDescent="0.25">
      <c r="A140" s="43"/>
    </row>
    <row r="141" spans="1:1" s="37" customFormat="1" x14ac:dyDescent="0.25">
      <c r="A141" s="43"/>
    </row>
    <row r="142" spans="1:1" s="37" customFormat="1" x14ac:dyDescent="0.25">
      <c r="A142" s="43"/>
    </row>
    <row r="143" spans="1:1" s="37" customFormat="1" x14ac:dyDescent="0.25">
      <c r="A143" s="43"/>
    </row>
    <row r="144" spans="1:1" s="37" customFormat="1" x14ac:dyDescent="0.25">
      <c r="A144" s="43"/>
    </row>
    <row r="145" spans="1:1" s="37" customFormat="1" x14ac:dyDescent="0.25">
      <c r="A145" s="43"/>
    </row>
    <row r="146" spans="1:1" s="37" customFormat="1" x14ac:dyDescent="0.25">
      <c r="A146" s="43"/>
    </row>
    <row r="147" spans="1:1" s="37" customFormat="1" x14ac:dyDescent="0.25">
      <c r="A147" s="43"/>
    </row>
    <row r="148" spans="1:1" s="37" customFormat="1" x14ac:dyDescent="0.25">
      <c r="A148" s="43"/>
    </row>
    <row r="149" spans="1:1" s="37" customFormat="1" x14ac:dyDescent="0.25">
      <c r="A149" s="43"/>
    </row>
  </sheetData>
  <mergeCells count="10">
    <mergeCell ref="B52:G52"/>
    <mergeCell ref="A2:G2"/>
    <mergeCell ref="A3:G3"/>
    <mergeCell ref="A4:A6"/>
    <mergeCell ref="B4:B6"/>
    <mergeCell ref="C4:C6"/>
    <mergeCell ref="D4:D6"/>
    <mergeCell ref="G4:G6"/>
    <mergeCell ref="E4:E6"/>
    <mergeCell ref="F4:F6"/>
  </mergeCells>
  <phoneticPr fontId="0" type="noConversion"/>
  <pageMargins left="0.7" right="0" top="0.75" bottom="0.2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samsheneblo nawili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2018-09-24T07:58:38Z</dcterms:modified>
</cp:coreProperties>
</file>