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TENDER\080-BID-18\"/>
    </mc:Choice>
  </mc:AlternateContent>
  <bookViews>
    <workbookView xWindow="0" yWindow="0" windowWidth="28800" windowHeight="12330"/>
  </bookViews>
  <sheets>
    <sheet name="დანართი #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G6" i="1"/>
  <c r="G7" i="1"/>
  <c r="G8" i="1"/>
  <c r="G9" i="1"/>
  <c r="G10" i="1"/>
  <c r="G11" i="1"/>
  <c r="G12" i="1"/>
  <c r="G13" i="1"/>
  <c r="G14" i="1"/>
  <c r="G5" i="1"/>
</calcChain>
</file>

<file path=xl/sharedStrings.xml><?xml version="1.0" encoding="utf-8"?>
<sst xmlns="http://schemas.openxmlformats.org/spreadsheetml/2006/main" count="44" uniqueCount="37">
  <si>
    <t>ვედეოსამეთვალყურეო სისტემა</t>
  </si>
  <si>
    <t>რაოდენობა</t>
  </si>
  <si>
    <t>სპეციფიკაციები</t>
  </si>
  <si>
    <t xml:space="preserve">ვიდეოჩამწერი ქსელური </t>
  </si>
  <si>
    <t>32 კამერის ჩაწერის მხარდაჭერა, H.265 ვიდეო ფორმატი, ვიდეოს ჩაწერა, ონალინ ყურება, ძველი ჩანაწერის ყურება 8 MP</t>
  </si>
  <si>
    <t xml:space="preserve">მყარი დისკი </t>
  </si>
  <si>
    <t>6 T</t>
  </si>
  <si>
    <t>IP კამერა მაღალი გარჩევადობის</t>
  </si>
  <si>
    <t>IP კამერა, Dome, 4 MP, H.265 კომპრესია, IP67, IK10, Micros SD slot 128 GB, 12VDC, PoE. - 2.8 mm; მაღალი გარჩევადობის</t>
  </si>
  <si>
    <t>სვიჩი P-E</t>
  </si>
  <si>
    <t xml:space="preserve">16 პორტიანი, 100 Mbps, PoE Switch, Uplink 2port 1000 M, </t>
  </si>
  <si>
    <t xml:space="preserve">რეკი  </t>
  </si>
  <si>
    <t>15 უნიტიანი რეკი, 600X600MM</t>
  </si>
  <si>
    <t xml:space="preserve">ქსელის კაბელი </t>
  </si>
  <si>
    <t>მე-5 კატეგორიის FTP ქსელის კაბელი</t>
  </si>
  <si>
    <t xml:space="preserve">ქსელის ფილტრი </t>
  </si>
  <si>
    <t xml:space="preserve">1.5U </t>
  </si>
  <si>
    <t xml:space="preserve">მონიტორი </t>
  </si>
  <si>
    <t xml:space="preserve"> TV/ LED/ TCL/ 32" </t>
  </si>
  <si>
    <t>დამატებითი სახარჯი მასალა</t>
  </si>
  <si>
    <t>სამონტაჟო სამუშაოები</t>
  </si>
  <si>
    <t xml:space="preserve"> </t>
  </si>
  <si>
    <t>ერთ ფასი</t>
  </si>
  <si>
    <t xml:space="preserve">სულ </t>
  </si>
  <si>
    <t>სამონტაჟო სამუშაოების შესრულების ვადა</t>
  </si>
  <si>
    <t xml:space="preserve">საგარანტიო პერიოდი დამონტაჟებულ ინვენტარზე </t>
  </si>
  <si>
    <t xml:space="preserve">მომსახურების საგარანტიო პერიოდი </t>
  </si>
  <si>
    <t xml:space="preserve">თვე </t>
  </si>
  <si>
    <t>კამერის სამაგრი ფეხი</t>
  </si>
  <si>
    <t>თავსებადი მოწოდებული კამერისათვის, სწორ ზედაპირზე ფიქსაცით, მეტალის/ალუმინის</t>
  </si>
  <si>
    <t xml:space="preserve">ერთეული </t>
  </si>
  <si>
    <t>ცალი</t>
  </si>
  <si>
    <t>მეტრი</t>
  </si>
  <si>
    <t>ლოტი 1</t>
  </si>
  <si>
    <t xml:space="preserve">080-BID-18 </t>
  </si>
  <si>
    <t>დანართი #1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</si>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</sst>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I19" sqref="I19"/>
    </sheetView>
  </sheetViews>
  <sheetFormatPr defaultRowHeight="12.75" x14ac:dyDescent="0.2"/>
  <cols>
    <col min="1" max="1" width="5" style="8" customWidth="1"/>
    <col min="2" max="2" width="43.140625" style="8" customWidth="1"/>
    <col min="3" max="3" width="49.42578125" style="8" customWidth="1"/>
    <col min="4" max="4" width="14.42578125" style="8" customWidth="1"/>
    <col min="5" max="5" width="13" style="8" customWidth="1"/>
    <col min="6" max="6" width="9.85546875" style="8" customWidth="1"/>
    <col min="7" max="7" width="16" style="8" customWidth="1"/>
    <col min="8" max="16384" width="9.140625" style="8"/>
  </cols>
  <sheetData>
    <row r="1" spans="1:7" s="1" customFormat="1" ht="15" x14ac:dyDescent="0.25">
      <c r="B1" s="1" t="s">
        <v>34</v>
      </c>
      <c r="F1" s="7" t="s">
        <v>35</v>
      </c>
    </row>
    <row r="2" spans="1:7" s="1" customFormat="1" ht="15" x14ac:dyDescent="0.25">
      <c r="B2" s="1" t="s">
        <v>33</v>
      </c>
    </row>
    <row r="4" spans="1:7" s="12" customFormat="1" x14ac:dyDescent="0.25">
      <c r="A4" s="9" t="s">
        <v>21</v>
      </c>
      <c r="B4" s="10" t="s">
        <v>0</v>
      </c>
      <c r="C4" s="11" t="s">
        <v>2</v>
      </c>
      <c r="D4" s="10" t="s">
        <v>1</v>
      </c>
      <c r="E4" s="10" t="s">
        <v>30</v>
      </c>
      <c r="F4" s="10" t="s">
        <v>22</v>
      </c>
      <c r="G4" s="10" t="s">
        <v>23</v>
      </c>
    </row>
    <row r="5" spans="1:7" s="15" customFormat="1" ht="38.25" x14ac:dyDescent="0.25">
      <c r="A5" s="2">
        <v>1</v>
      </c>
      <c r="B5" s="3" t="s">
        <v>3</v>
      </c>
      <c r="C5" s="5" t="s">
        <v>4</v>
      </c>
      <c r="D5" s="2">
        <v>2</v>
      </c>
      <c r="E5" s="2" t="s">
        <v>31</v>
      </c>
      <c r="F5" s="2"/>
      <c r="G5" s="4">
        <f>F5*D5</f>
        <v>0</v>
      </c>
    </row>
    <row r="6" spans="1:7" s="15" customFormat="1" x14ac:dyDescent="0.25">
      <c r="A6" s="2">
        <v>2</v>
      </c>
      <c r="B6" s="3" t="s">
        <v>5</v>
      </c>
      <c r="C6" s="5" t="s">
        <v>6</v>
      </c>
      <c r="D6" s="2">
        <v>8</v>
      </c>
      <c r="E6" s="2" t="s">
        <v>31</v>
      </c>
      <c r="F6" s="2"/>
      <c r="G6" s="4">
        <f t="shared" ref="G6:G14" si="0">F6*D6</f>
        <v>0</v>
      </c>
    </row>
    <row r="7" spans="1:7" s="15" customFormat="1" ht="38.25" x14ac:dyDescent="0.25">
      <c r="A7" s="2">
        <v>3</v>
      </c>
      <c r="B7" s="3" t="s">
        <v>7</v>
      </c>
      <c r="C7" s="5" t="s">
        <v>8</v>
      </c>
      <c r="D7" s="2">
        <v>60</v>
      </c>
      <c r="E7" s="2" t="s">
        <v>31</v>
      </c>
      <c r="F7" s="2"/>
      <c r="G7" s="4">
        <f t="shared" si="0"/>
        <v>0</v>
      </c>
    </row>
    <row r="8" spans="1:7" s="15" customFormat="1" ht="25.5" x14ac:dyDescent="0.25">
      <c r="A8" s="2">
        <v>4</v>
      </c>
      <c r="B8" s="3" t="s">
        <v>28</v>
      </c>
      <c r="C8" s="5" t="s">
        <v>29</v>
      </c>
      <c r="D8" s="2">
        <v>8</v>
      </c>
      <c r="E8" s="2" t="s">
        <v>31</v>
      </c>
      <c r="F8" s="2"/>
      <c r="G8" s="4">
        <f t="shared" si="0"/>
        <v>0</v>
      </c>
    </row>
    <row r="9" spans="1:7" s="15" customFormat="1" x14ac:dyDescent="0.25">
      <c r="A9" s="2">
        <v>5</v>
      </c>
      <c r="B9" s="3" t="s">
        <v>9</v>
      </c>
      <c r="C9" s="6" t="s">
        <v>10</v>
      </c>
      <c r="D9" s="2">
        <v>4</v>
      </c>
      <c r="E9" s="2" t="s">
        <v>31</v>
      </c>
      <c r="F9" s="2"/>
      <c r="G9" s="4">
        <f t="shared" si="0"/>
        <v>0</v>
      </c>
    </row>
    <row r="10" spans="1:7" s="15" customFormat="1" x14ac:dyDescent="0.25">
      <c r="A10" s="2">
        <v>6</v>
      </c>
      <c r="B10" s="3" t="s">
        <v>11</v>
      </c>
      <c r="C10" s="6" t="s">
        <v>12</v>
      </c>
      <c r="D10" s="2">
        <v>1</v>
      </c>
      <c r="E10" s="2" t="s">
        <v>31</v>
      </c>
      <c r="F10" s="2"/>
      <c r="G10" s="4">
        <f t="shared" si="0"/>
        <v>0</v>
      </c>
    </row>
    <row r="11" spans="1:7" s="15" customFormat="1" x14ac:dyDescent="0.25">
      <c r="A11" s="2">
        <v>7</v>
      </c>
      <c r="B11" s="3" t="s">
        <v>13</v>
      </c>
      <c r="C11" s="6" t="s">
        <v>14</v>
      </c>
      <c r="D11" s="2">
        <v>6400</v>
      </c>
      <c r="E11" s="2" t="s">
        <v>32</v>
      </c>
      <c r="F11" s="2"/>
      <c r="G11" s="4">
        <f t="shared" si="0"/>
        <v>0</v>
      </c>
    </row>
    <row r="12" spans="1:7" s="15" customFormat="1" x14ac:dyDescent="0.25">
      <c r="A12" s="2">
        <v>8</v>
      </c>
      <c r="B12" s="3" t="s">
        <v>15</v>
      </c>
      <c r="C12" s="6" t="s">
        <v>16</v>
      </c>
      <c r="D12" s="2">
        <v>2</v>
      </c>
      <c r="E12" s="2" t="s">
        <v>32</v>
      </c>
      <c r="F12" s="2"/>
      <c r="G12" s="4">
        <f t="shared" si="0"/>
        <v>0</v>
      </c>
    </row>
    <row r="13" spans="1:7" s="15" customFormat="1" x14ac:dyDescent="0.25">
      <c r="A13" s="2">
        <v>9</v>
      </c>
      <c r="B13" s="3" t="s">
        <v>17</v>
      </c>
      <c r="C13" s="6" t="s">
        <v>18</v>
      </c>
      <c r="D13" s="2">
        <v>4</v>
      </c>
      <c r="E13" s="2" t="s">
        <v>31</v>
      </c>
      <c r="F13" s="2"/>
      <c r="G13" s="4">
        <f t="shared" si="0"/>
        <v>0</v>
      </c>
    </row>
    <row r="14" spans="1:7" s="15" customFormat="1" x14ac:dyDescent="0.25">
      <c r="A14" s="2">
        <v>10</v>
      </c>
      <c r="B14" s="6" t="s">
        <v>19</v>
      </c>
      <c r="C14" s="6"/>
      <c r="D14" s="2"/>
      <c r="E14" s="2"/>
      <c r="F14" s="2"/>
      <c r="G14" s="4">
        <f t="shared" si="0"/>
        <v>0</v>
      </c>
    </row>
    <row r="15" spans="1:7" s="15" customFormat="1" x14ac:dyDescent="0.25">
      <c r="A15" s="2">
        <v>11</v>
      </c>
      <c r="B15" s="6" t="s">
        <v>20</v>
      </c>
      <c r="C15" s="6"/>
      <c r="D15" s="2"/>
      <c r="E15" s="2"/>
      <c r="F15" s="2"/>
      <c r="G15" s="4">
        <f>SUM(G5:G14)</f>
        <v>0</v>
      </c>
    </row>
    <row r="16" spans="1:7" s="15" customFormat="1" x14ac:dyDescent="0.25">
      <c r="A16" s="2"/>
      <c r="B16" s="13" t="s">
        <v>36</v>
      </c>
      <c r="C16" s="14"/>
      <c r="D16" s="2"/>
      <c r="E16" s="2"/>
      <c r="F16" s="2"/>
      <c r="G16" s="4">
        <f>SUM(G6:G15)</f>
        <v>0</v>
      </c>
    </row>
    <row r="17" spans="2:3" s="15" customFormat="1" x14ac:dyDescent="0.25"/>
    <row r="18" spans="2:3" s="15" customFormat="1" x14ac:dyDescent="0.25"/>
    <row r="19" spans="2:3" s="15" customFormat="1" x14ac:dyDescent="0.25">
      <c r="B19" s="16"/>
      <c r="C19" s="11" t="s">
        <v>27</v>
      </c>
    </row>
    <row r="20" spans="2:3" s="15" customFormat="1" x14ac:dyDescent="0.25">
      <c r="B20" s="16" t="s">
        <v>24</v>
      </c>
      <c r="C20" s="16"/>
    </row>
    <row r="21" spans="2:3" s="15" customFormat="1" ht="25.5" x14ac:dyDescent="0.25">
      <c r="B21" s="17" t="s">
        <v>25</v>
      </c>
      <c r="C21" s="16"/>
    </row>
    <row r="22" spans="2:3" s="15" customFormat="1" ht="21" customHeight="1" x14ac:dyDescent="0.25">
      <c r="B22" s="16" t="s">
        <v>26</v>
      </c>
      <c r="C22" s="16"/>
    </row>
    <row r="23" spans="2:3" s="15" customFormat="1" x14ac:dyDescent="0.25"/>
  </sheetData>
  <mergeCells count="1">
    <mergeCell ref="B16:C16"/>
  </mergeCells>
  <pageMargins left="0.8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cp:lastPrinted>2018-12-21T14:36:43Z</cp:lastPrinted>
  <dcterms:created xsi:type="dcterms:W3CDTF">2018-12-20T13:38:35Z</dcterms:created>
  <dcterms:modified xsi:type="dcterms:W3CDTF">2018-12-21T14:37:57Z</dcterms:modified>
</cp:coreProperties>
</file>