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TENDER\080-BID-18\"/>
    </mc:Choice>
  </mc:AlternateContent>
  <bookViews>
    <workbookView xWindow="0" yWindow="0" windowWidth="25200" windowHeight="11880"/>
  </bookViews>
  <sheets>
    <sheet name="დანართი #2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5" i="1"/>
  <c r="G19" i="1" s="1"/>
</calcChain>
</file>

<file path=xl/sharedStrings.xml><?xml version="1.0" encoding="utf-8"?>
<sst xmlns="http://schemas.openxmlformats.org/spreadsheetml/2006/main" count="54" uniqueCount="45">
  <si>
    <t>ლიცენზია_პროგრამული უზრუნველყოფა 5 კონტროლერზე</t>
  </si>
  <si>
    <t xml:space="preserve">   ორწრედიანი მისამართული სახანძრო საკ.პანელი </t>
  </si>
  <si>
    <t xml:space="preserve">   დეტექტორი მისამართული ტემპერატურული </t>
  </si>
  <si>
    <t xml:space="preserve">   დეტექტორი მისამართული ოპტიკური </t>
  </si>
  <si>
    <t xml:space="preserve">   ბაზა </t>
  </si>
  <si>
    <t xml:space="preserve">   ღილაკი საგანგაშო მისამართული </t>
  </si>
  <si>
    <t xml:space="preserve">   სირენა </t>
  </si>
  <si>
    <t xml:space="preserve">   სახანძრო კაბელი  </t>
  </si>
  <si>
    <t xml:space="preserve">GK520-12 </t>
  </si>
  <si>
    <t xml:space="preserve"> AST-EBG-Z</t>
  </si>
  <si>
    <t xml:space="preserve">GeoVision; Model: GV-AS2120 </t>
  </si>
  <si>
    <t>სისტემის კონტროლერი</t>
  </si>
  <si>
    <t>წამკითხველი</t>
  </si>
  <si>
    <t>კამერა შიდა</t>
  </si>
  <si>
    <t>მართვის ღილაკი</t>
  </si>
  <si>
    <t>ელექტრო საკეტი</t>
  </si>
  <si>
    <t>სამონტაჟო ყუთი მეტალის</t>
  </si>
  <si>
    <t>კვების ბლოკი</t>
  </si>
  <si>
    <t>კაბელი</t>
  </si>
  <si>
    <t xml:space="preserve">GeoVision; Model: GV 1251 </t>
  </si>
  <si>
    <t>GeoVision; Model: GV-CB220D</t>
  </si>
  <si>
    <t>5 V DC</t>
  </si>
  <si>
    <t>7a/h</t>
  </si>
  <si>
    <t xml:space="preserve">აკუმულატორი </t>
  </si>
  <si>
    <t>მე-5 კატეგორიის UTP ქსელის კაბელი</t>
  </si>
  <si>
    <t xml:space="preserve">კაბელი </t>
  </si>
  <si>
    <t>2*1.5</t>
  </si>
  <si>
    <t>სათავო ოფისის დაშვების  სისტემის სამონტაჟო სამუშაოები</t>
  </si>
  <si>
    <t>პროგრამირება</t>
  </si>
  <si>
    <t>სხვა დამატებითი სახარჯი მასალები</t>
  </si>
  <si>
    <t xml:space="preserve">დასახელება </t>
  </si>
  <si>
    <t>სპეციფიკაცია / მოდელი</t>
  </si>
  <si>
    <t xml:space="preserve">რაოდ </t>
  </si>
  <si>
    <t>ერთ ფასი</t>
  </si>
  <si>
    <t>სულ</t>
  </si>
  <si>
    <t xml:space="preserve">ერთეული </t>
  </si>
  <si>
    <t>ცალი</t>
  </si>
  <si>
    <t>მეტრი</t>
  </si>
  <si>
    <t xml:space="preserve">თვე </t>
  </si>
  <si>
    <t xml:space="preserve">საგარანტიო პერიოდი დამონტაჟებულ ინვენტარზე </t>
  </si>
  <si>
    <t xml:space="preserve">მომსახურების საგარანტიო პერიოდი </t>
  </si>
  <si>
    <t>სამონტაჟო/საინსტალაციო სამუშაოების შესრულების ვადა</t>
  </si>
  <si>
    <t xml:space="preserve">080-BID-18 </t>
  </si>
  <si>
    <t>დანართი #2</t>
  </si>
  <si>
    <t>ლოტი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</si>
</sst>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\ &quot;₾&quot;_-;\-* #,##0\ &quot;₾&quot;_-;_-* &quot;-&quot;\ &quot;₾&quot;_-;_-@_-"/>
    <numFmt numFmtId="165" formatCode="_-* #,##0\ _₾_-;\-* #,##0\ _₾_-;_-* &quot;-&quot;\ _₾_-;_-@_-"/>
    <numFmt numFmtId="166" formatCode="_-* #,##0.00\ &quot;₾&quot;_-;\-* #,##0.00\ &quot;₾&quot;_-;_-* &quot;-&quot;??\ &quot;₾&quot;_-;_-@_-"/>
    <numFmt numFmtId="167" formatCode="_-* #,##0.00\ _₾_-;\-* #,##0.00\ _₾_-;_-* &quot;-&quot;??\ _₾_-;_-@_-"/>
  </numFmts>
  <fonts count="10" x14ac:knownFonts="1">
    <font>
      <sz val="11"/>
      <color theme="1"/>
      <name val="Calibri"/>
      <family val="2"/>
      <scheme val="minor"/>
    </font>
    <font>
      <sz val="10"/>
      <color theme="4" tint="-0.4999542222357860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-0.499954222235786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6" fillId="0" borderId="0" xfId="0" applyFont="1"/>
    <xf numFmtId="49" fontId="7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/>
    </xf>
    <xf numFmtId="4" fontId="4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right"/>
    </xf>
    <xf numFmtId="43" fontId="6" fillId="0" borderId="2" xfId="0" applyNumberFormat="1" applyFont="1" applyFill="1" applyBorder="1" applyAlignment="1">
      <alignment horizontal="right"/>
    </xf>
    <xf numFmtId="0" fontId="6" fillId="0" borderId="2" xfId="0" applyFont="1" applyFill="1" applyBorder="1"/>
    <xf numFmtId="0" fontId="4" fillId="0" borderId="2" xfId="0" applyFont="1" applyFill="1" applyBorder="1" applyAlignment="1"/>
    <xf numFmtId="49" fontId="9" fillId="0" borderId="2" xfId="0" applyNumberFormat="1" applyFont="1" applyFill="1" applyBorder="1" applyAlignment="1">
      <alignment horizontal="right"/>
    </xf>
    <xf numFmtId="0" fontId="0" fillId="0" borderId="2" xfId="0" applyFont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/>
    <xf numFmtId="49" fontId="6" fillId="0" borderId="2" xfId="0" applyNumberFormat="1" applyFont="1" applyFill="1" applyBorder="1" applyAlignment="1">
      <alignment horizontal="left" wrapText="1"/>
    </xf>
    <xf numFmtId="0" fontId="6" fillId="0" borderId="2" xfId="0" applyFont="1" applyBorder="1" applyAlignment="1">
      <alignment wrapText="1"/>
    </xf>
  </cellXfs>
  <cellStyles count="7">
    <cellStyle name="Comma [0] 2" xfId="5"/>
    <cellStyle name="Comma 2" xfId="4"/>
    <cellStyle name="Currency [0] 2" xfId="3"/>
    <cellStyle name="Currency 2" xfId="2"/>
    <cellStyle name="Hyperlink" xfId="6"/>
    <cellStyle name="Normal" xfId="0" builtinId="0"/>
    <cellStyle name="Percent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C24" sqref="C24"/>
    </sheetView>
  </sheetViews>
  <sheetFormatPr defaultRowHeight="15" x14ac:dyDescent="0.25"/>
  <cols>
    <col min="1" max="1" width="4.5703125" customWidth="1"/>
    <col min="2" max="2" width="49.5703125" customWidth="1"/>
    <col min="3" max="3" width="33.42578125" bestFit="1" customWidth="1"/>
    <col min="4" max="7" width="10.5703125" customWidth="1"/>
  </cols>
  <sheetData>
    <row r="1" spans="1:7" x14ac:dyDescent="0.25">
      <c r="B1" t="s">
        <v>42</v>
      </c>
      <c r="F1" t="s">
        <v>43</v>
      </c>
    </row>
    <row r="2" spans="1:7" x14ac:dyDescent="0.25">
      <c r="B2" t="s">
        <v>44</v>
      </c>
    </row>
    <row r="4" spans="1:7" s="3" customFormat="1" ht="25.5" x14ac:dyDescent="0.2">
      <c r="A4" s="16"/>
      <c r="B4" s="4" t="s">
        <v>30</v>
      </c>
      <c r="C4" s="5" t="s">
        <v>31</v>
      </c>
      <c r="D4" s="6" t="s">
        <v>32</v>
      </c>
      <c r="E4" s="6" t="s">
        <v>35</v>
      </c>
      <c r="F4" s="6" t="s">
        <v>33</v>
      </c>
      <c r="G4" s="6" t="s">
        <v>34</v>
      </c>
    </row>
    <row r="5" spans="1:7" s="3" customFormat="1" ht="12.75" x14ac:dyDescent="0.2">
      <c r="A5" s="16">
        <v>1</v>
      </c>
      <c r="B5" s="7" t="s">
        <v>11</v>
      </c>
      <c r="C5" s="8" t="s">
        <v>10</v>
      </c>
      <c r="D5" s="9">
        <v>5</v>
      </c>
      <c r="E5" s="9" t="s">
        <v>36</v>
      </c>
      <c r="F5" s="9"/>
      <c r="G5" s="10">
        <f>F5*D5</f>
        <v>0</v>
      </c>
    </row>
    <row r="6" spans="1:7" s="3" customFormat="1" ht="12.75" x14ac:dyDescent="0.2">
      <c r="A6" s="16">
        <v>2</v>
      </c>
      <c r="B6" s="7" t="s">
        <v>12</v>
      </c>
      <c r="C6" s="11" t="s">
        <v>19</v>
      </c>
      <c r="D6" s="9">
        <v>17</v>
      </c>
      <c r="E6" s="9" t="s">
        <v>36</v>
      </c>
      <c r="F6" s="9"/>
      <c r="G6" s="10">
        <f t="shared" ref="G6:G18" si="0">F6*D6</f>
        <v>0</v>
      </c>
    </row>
    <row r="7" spans="1:7" s="3" customFormat="1" ht="12.75" x14ac:dyDescent="0.2">
      <c r="A7" s="16">
        <v>3</v>
      </c>
      <c r="B7" s="7" t="s">
        <v>13</v>
      </c>
      <c r="C7" s="11" t="s">
        <v>20</v>
      </c>
      <c r="D7" s="9">
        <v>2</v>
      </c>
      <c r="E7" s="9" t="s">
        <v>36</v>
      </c>
      <c r="F7" s="9"/>
      <c r="G7" s="10">
        <f t="shared" si="0"/>
        <v>0</v>
      </c>
    </row>
    <row r="8" spans="1:7" s="3" customFormat="1" ht="12.75" x14ac:dyDescent="0.2">
      <c r="A8" s="16">
        <v>4</v>
      </c>
      <c r="B8" s="7" t="s">
        <v>14</v>
      </c>
      <c r="C8" s="8" t="s">
        <v>9</v>
      </c>
      <c r="D8" s="9">
        <v>2</v>
      </c>
      <c r="E8" s="9" t="s">
        <v>36</v>
      </c>
      <c r="F8" s="9"/>
      <c r="G8" s="10">
        <f t="shared" si="0"/>
        <v>0</v>
      </c>
    </row>
    <row r="9" spans="1:7" s="3" customFormat="1" ht="12.75" x14ac:dyDescent="0.2">
      <c r="A9" s="16">
        <v>5</v>
      </c>
      <c r="B9" s="7" t="s">
        <v>15</v>
      </c>
      <c r="C9" s="11" t="s">
        <v>8</v>
      </c>
      <c r="D9" s="9">
        <v>12</v>
      </c>
      <c r="E9" s="9" t="s">
        <v>36</v>
      </c>
      <c r="F9" s="9"/>
      <c r="G9" s="10">
        <f t="shared" si="0"/>
        <v>0</v>
      </c>
    </row>
    <row r="10" spans="1:7" s="3" customFormat="1" ht="12.75" x14ac:dyDescent="0.2">
      <c r="A10" s="16">
        <v>6</v>
      </c>
      <c r="B10" s="7" t="s">
        <v>16</v>
      </c>
      <c r="C10" s="11"/>
      <c r="D10" s="9">
        <v>8</v>
      </c>
      <c r="E10" s="9" t="s">
        <v>36</v>
      </c>
      <c r="F10" s="9"/>
      <c r="G10" s="10">
        <f t="shared" si="0"/>
        <v>0</v>
      </c>
    </row>
    <row r="11" spans="1:7" s="3" customFormat="1" ht="12.75" x14ac:dyDescent="0.2">
      <c r="A11" s="16">
        <v>7</v>
      </c>
      <c r="B11" s="7" t="s">
        <v>17</v>
      </c>
      <c r="C11" s="11" t="s">
        <v>21</v>
      </c>
      <c r="D11" s="9">
        <v>8</v>
      </c>
      <c r="E11" s="9" t="s">
        <v>36</v>
      </c>
      <c r="F11" s="9"/>
      <c r="G11" s="10">
        <f t="shared" si="0"/>
        <v>0</v>
      </c>
    </row>
    <row r="12" spans="1:7" s="3" customFormat="1" ht="12.75" x14ac:dyDescent="0.2">
      <c r="A12" s="16">
        <v>8</v>
      </c>
      <c r="B12" s="7" t="s">
        <v>23</v>
      </c>
      <c r="C12" s="11" t="s">
        <v>22</v>
      </c>
      <c r="D12" s="9">
        <v>8</v>
      </c>
      <c r="E12" s="9" t="s">
        <v>36</v>
      </c>
      <c r="F12" s="9"/>
      <c r="G12" s="10">
        <f t="shared" si="0"/>
        <v>0</v>
      </c>
    </row>
    <row r="13" spans="1:7" s="3" customFormat="1" ht="12.75" x14ac:dyDescent="0.2">
      <c r="A13" s="16">
        <v>9</v>
      </c>
      <c r="B13" s="7" t="s">
        <v>18</v>
      </c>
      <c r="C13" s="12" t="s">
        <v>24</v>
      </c>
      <c r="D13" s="9">
        <v>800</v>
      </c>
      <c r="E13" s="9" t="s">
        <v>37</v>
      </c>
      <c r="F13" s="9"/>
      <c r="G13" s="10">
        <f t="shared" si="0"/>
        <v>0</v>
      </c>
    </row>
    <row r="14" spans="1:7" s="3" customFormat="1" ht="12.75" x14ac:dyDescent="0.2">
      <c r="A14" s="16">
        <v>10</v>
      </c>
      <c r="B14" s="7" t="s">
        <v>25</v>
      </c>
      <c r="C14" s="11" t="s">
        <v>26</v>
      </c>
      <c r="D14" s="9">
        <v>600</v>
      </c>
      <c r="E14" s="9" t="s">
        <v>37</v>
      </c>
      <c r="F14" s="9"/>
      <c r="G14" s="10">
        <f t="shared" si="0"/>
        <v>0</v>
      </c>
    </row>
    <row r="15" spans="1:7" s="3" customFormat="1" ht="12.75" x14ac:dyDescent="0.2">
      <c r="A15" s="16">
        <v>11</v>
      </c>
      <c r="B15" s="7" t="s">
        <v>29</v>
      </c>
      <c r="C15" s="11"/>
      <c r="D15" s="9"/>
      <c r="E15" s="9"/>
      <c r="F15" s="9"/>
      <c r="G15" s="10">
        <f t="shared" si="0"/>
        <v>0</v>
      </c>
    </row>
    <row r="16" spans="1:7" s="3" customFormat="1" ht="25.5" x14ac:dyDescent="0.2">
      <c r="A16" s="16">
        <v>12</v>
      </c>
      <c r="B16" s="17" t="s">
        <v>0</v>
      </c>
      <c r="C16" s="11"/>
      <c r="D16" s="9"/>
      <c r="E16" s="9"/>
      <c r="F16" s="9"/>
      <c r="G16" s="10">
        <f t="shared" si="0"/>
        <v>0</v>
      </c>
    </row>
    <row r="17" spans="1:7" s="3" customFormat="1" ht="25.5" x14ac:dyDescent="0.2">
      <c r="A17" s="16">
        <v>13</v>
      </c>
      <c r="B17" s="17" t="s">
        <v>27</v>
      </c>
      <c r="C17" s="11"/>
      <c r="D17" s="9"/>
      <c r="E17" s="9"/>
      <c r="F17" s="9"/>
      <c r="G17" s="10">
        <f t="shared" si="0"/>
        <v>0</v>
      </c>
    </row>
    <row r="18" spans="1:7" s="3" customFormat="1" ht="12.75" x14ac:dyDescent="0.2">
      <c r="A18" s="16">
        <v>14</v>
      </c>
      <c r="B18" s="7" t="s">
        <v>28</v>
      </c>
      <c r="C18" s="11"/>
      <c r="D18" s="9"/>
      <c r="E18" s="9"/>
      <c r="F18" s="9"/>
      <c r="G18" s="10">
        <f t="shared" si="0"/>
        <v>0</v>
      </c>
    </row>
    <row r="19" spans="1:7" s="3" customFormat="1" ht="12.75" x14ac:dyDescent="0.2">
      <c r="A19" s="16"/>
      <c r="B19" s="13" t="s">
        <v>34</v>
      </c>
      <c r="C19" s="11"/>
      <c r="D19" s="9"/>
      <c r="E19" s="9"/>
      <c r="F19" s="9"/>
      <c r="G19" s="10">
        <f>SUM(G5:G18)</f>
        <v>0</v>
      </c>
    </row>
    <row r="22" spans="1:7" x14ac:dyDescent="0.25">
      <c r="B22" s="14"/>
      <c r="C22" s="15" t="s">
        <v>38</v>
      </c>
    </row>
    <row r="23" spans="1:7" ht="26.25" x14ac:dyDescent="0.25">
      <c r="B23" s="18" t="s">
        <v>41</v>
      </c>
      <c r="C23" s="16"/>
    </row>
    <row r="24" spans="1:7" x14ac:dyDescent="0.25">
      <c r="B24" s="16" t="s">
        <v>39</v>
      </c>
      <c r="C24" s="16"/>
    </row>
    <row r="25" spans="1:7" x14ac:dyDescent="0.25">
      <c r="B25" s="16" t="s">
        <v>40</v>
      </c>
      <c r="C25" s="16"/>
    </row>
  </sheetData>
  <pageMargins left="0.47" right="0.1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7"/>
    </sheetView>
  </sheetViews>
  <sheetFormatPr defaultRowHeight="15" x14ac:dyDescent="0.25"/>
  <cols>
    <col min="2" max="2" width="71.5703125" customWidth="1"/>
  </cols>
  <sheetData>
    <row r="1" spans="1:3" x14ac:dyDescent="0.25">
      <c r="A1" s="1">
        <v>1</v>
      </c>
      <c r="B1" s="2" t="s">
        <v>1</v>
      </c>
      <c r="C1" s="1">
        <v>1</v>
      </c>
    </row>
    <row r="2" spans="1:3" x14ac:dyDescent="0.25">
      <c r="A2" s="1">
        <v>2</v>
      </c>
      <c r="B2" s="2" t="s">
        <v>2</v>
      </c>
      <c r="C2" s="1">
        <v>5</v>
      </c>
    </row>
    <row r="3" spans="1:3" x14ac:dyDescent="0.25">
      <c r="A3" s="1">
        <v>3</v>
      </c>
      <c r="B3" s="2" t="s">
        <v>3</v>
      </c>
      <c r="C3" s="1">
        <v>129</v>
      </c>
    </row>
    <row r="4" spans="1:3" x14ac:dyDescent="0.25">
      <c r="A4" s="1">
        <v>4</v>
      </c>
      <c r="B4" s="2" t="s">
        <v>4</v>
      </c>
      <c r="C4" s="1">
        <v>134</v>
      </c>
    </row>
    <row r="5" spans="1:3" x14ac:dyDescent="0.25">
      <c r="A5" s="1">
        <v>5</v>
      </c>
      <c r="B5" s="2" t="s">
        <v>5</v>
      </c>
      <c r="C5" s="1">
        <v>17</v>
      </c>
    </row>
    <row r="6" spans="1:3" x14ac:dyDescent="0.25">
      <c r="A6" s="1">
        <v>6</v>
      </c>
      <c r="B6" s="2" t="s">
        <v>6</v>
      </c>
      <c r="C6" s="1">
        <v>17</v>
      </c>
    </row>
    <row r="7" spans="1:3" x14ac:dyDescent="0.25">
      <c r="A7" s="1">
        <v>8</v>
      </c>
      <c r="B7" s="2" t="s">
        <v>7</v>
      </c>
      <c r="C7" s="1">
        <v>2500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დანართი #2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Avtandil Parastashvili</dc:creator>
  <cp:lastModifiedBy>Ketevan Kandelaki</cp:lastModifiedBy>
  <cp:lastPrinted>2018-12-21T14:34:46Z</cp:lastPrinted>
  <dcterms:created xsi:type="dcterms:W3CDTF">2018-12-11T09:47:13Z</dcterms:created>
  <dcterms:modified xsi:type="dcterms:W3CDTF">2018-12-24T13:31:18Z</dcterms:modified>
</cp:coreProperties>
</file>