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Procurement\ppp\tender-BID-2019\გარდაბანი\G-002-BID-19\"/>
    </mc:Choice>
  </mc:AlternateContent>
  <bookViews>
    <workbookView xWindow="0" yWindow="0" windowWidth="11370" windowHeight="87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4" i="1" l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</calcChain>
</file>

<file path=xl/sharedStrings.xml><?xml version="1.0" encoding="utf-8"?>
<sst xmlns="http://schemas.openxmlformats.org/spreadsheetml/2006/main" count="154" uniqueCount="89">
  <si>
    <t>პროდუქცია</t>
  </si>
  <si>
    <t>რ-ბა</t>
  </si>
  <si>
    <t>#</t>
  </si>
  <si>
    <t>ც.</t>
  </si>
  <si>
    <t>საფართოებელი ჭურჭელი 50 ლ</t>
  </si>
  <si>
    <t>სპეციფიკაცია</t>
  </si>
  <si>
    <t>განზ.</t>
  </si>
  <si>
    <t>ქიმიურად მედეგი ხელის ჩამკეტი დემფერი D250</t>
  </si>
  <si>
    <t>ქიმიურად მედეგი ხელის ჩამკეტი დემფერი D100</t>
  </si>
  <si>
    <t>მოდინებითი მრგვალი დიფუზორი რეგულირებადი D100</t>
  </si>
  <si>
    <t>გამწოვი მრგვალი დიფუზორი რეგულირებადი D100</t>
  </si>
  <si>
    <t>გადამდენი ცხაურა 800*200</t>
  </si>
  <si>
    <t>მოდინებითი ცხაურა 400*200, დემფერით</t>
  </si>
  <si>
    <t>ქიმიურად მედეგი პლასმასის ჰაერსატარი D250 1მ სიგრძის</t>
  </si>
  <si>
    <t>ქიმიურად მედეგი პლასმასის ჰაერსატარი D250 0,5მ სიგრძის</t>
  </si>
  <si>
    <r>
      <t>ქიმიურად მედეგი პლასმასის მუხლი 90</t>
    </r>
    <r>
      <rPr>
        <vertAlign val="superscript"/>
        <sz val="11"/>
        <color theme="1"/>
        <rFont val="Calibri"/>
        <family val="2"/>
        <charset val="204"/>
        <scheme val="minor"/>
      </rPr>
      <t>o</t>
    </r>
    <r>
      <rPr>
        <sz val="11"/>
        <color theme="1"/>
        <rFont val="Calibri"/>
        <family val="2"/>
        <charset val="1"/>
        <scheme val="minor"/>
      </rPr>
      <t xml:space="preserve"> D250 </t>
    </r>
  </si>
  <si>
    <t>ქიმიურად მედეგი პლასმასის გადასცლა D250-D200</t>
  </si>
  <si>
    <t>ქიმიურად მედეგი პლასმასის ჰაერსატარი D200 1მ სიგრძის</t>
  </si>
  <si>
    <t>ქიმიურად მედეგი პლასმასის ჰაერსატარი D200 0,5მ სიგრძის</t>
  </si>
  <si>
    <t>ქიმიურად მედეგი პლასმასის ჰაერსატარი D150 1მ სიგრძის</t>
  </si>
  <si>
    <t>ქიმიურად მედეგი პლასმასის ჰაერსატარი D150 0,5მ სიგრძის</t>
  </si>
  <si>
    <t>ქიმიურად მედეგი პლასმასის ჰაერსატარი D100 1მ სიგრძის</t>
  </si>
  <si>
    <t>ქიმიურად მედეგი პლასმასის ჰაერსატარი D100 0,5მ სიგრძის</t>
  </si>
  <si>
    <t>ქიმიურად მედეგი პლასმასის გადასცლა D200-D150</t>
  </si>
  <si>
    <t>ქიმიურად მედეგი პლასმასის სამკაპი D200-D200-D100</t>
  </si>
  <si>
    <t>ქიმიურად მედეგი პლასმასის სამკაპი D150-D150-D100</t>
  </si>
  <si>
    <r>
      <t>ქიმიურად მედეგი პლასმასის მუხლი 90</t>
    </r>
    <r>
      <rPr>
        <vertAlign val="superscript"/>
        <sz val="11"/>
        <color theme="1"/>
        <rFont val="Calibri"/>
        <family val="2"/>
        <charset val="204"/>
        <scheme val="minor"/>
      </rPr>
      <t>o</t>
    </r>
    <r>
      <rPr>
        <sz val="11"/>
        <color theme="1"/>
        <rFont val="Calibri"/>
        <family val="2"/>
        <charset val="1"/>
        <scheme val="minor"/>
      </rPr>
      <t xml:space="preserve"> D100 </t>
    </r>
  </si>
  <si>
    <r>
      <t>ქიმიურად მედეგი პლასმასის მუხლი 90</t>
    </r>
    <r>
      <rPr>
        <vertAlign val="superscript"/>
        <sz val="11"/>
        <color theme="1"/>
        <rFont val="Calibri"/>
        <family val="2"/>
        <charset val="204"/>
        <scheme val="minor"/>
      </rPr>
      <t>o</t>
    </r>
    <r>
      <rPr>
        <sz val="11"/>
        <color theme="1"/>
        <rFont val="Calibri"/>
        <family val="2"/>
        <charset val="1"/>
        <scheme val="minor"/>
      </rPr>
      <t xml:space="preserve"> D200 </t>
    </r>
  </si>
  <si>
    <t>მოდინებითი კვადრატული დიფუზორი 600*600 დემფერით</t>
  </si>
  <si>
    <t>ხელის ჩამკეტი დემფერი D150</t>
  </si>
  <si>
    <t>ხელის ჩამკეტი დემფერი 150*150</t>
  </si>
  <si>
    <t>ხელის ჩამკეტი დემფერი D125</t>
  </si>
  <si>
    <t>ხელის ჩამკეტი დემფერი 200*200</t>
  </si>
  <si>
    <t>მ</t>
  </si>
  <si>
    <t>დრეკადი ჰაერსატარი  D100</t>
  </si>
  <si>
    <t>დრეკადი ჰაერსატარი თბოიზოლირებული D100</t>
  </si>
  <si>
    <t>დრეკადი ჰაერსატარი თბოიზოლირებული D200</t>
  </si>
  <si>
    <t>პოლიპროპილენის მილი PN25 D90X15, თბოიზოლირებული კაუჩუკის შალითით სისქე 13მმ</t>
  </si>
  <si>
    <t>პოლიპროპილენის მილი PN25 D40X6,7</t>
  </si>
  <si>
    <t>პოლიპროპილენის მილი PN25 D32X5,4</t>
  </si>
  <si>
    <t>კომპ</t>
  </si>
  <si>
    <t>ურდული DN65 PN16</t>
  </si>
  <si>
    <t>ფილტრი DN65 PN16</t>
  </si>
  <si>
    <t>უკუსარქველი DN65 PN16</t>
  </si>
  <si>
    <t>დრეკადი ჩანართი DN65 PN16</t>
  </si>
  <si>
    <t>ნაკადის რელე  DN65 PN16</t>
  </si>
  <si>
    <t>სამსვლიანი ვენტილი DN65 PN16</t>
  </si>
  <si>
    <t>პლასმასისს ბურთულიანი ვენტილი D20</t>
  </si>
  <si>
    <t>პლასმასისს ბურთულიანი ვენტილი D32</t>
  </si>
  <si>
    <t>პლასმასისს ფილტრი D20</t>
  </si>
  <si>
    <t>პლასმასისს ფილტრი D32</t>
  </si>
  <si>
    <t>ჰაერგამშვები D20</t>
  </si>
  <si>
    <t>მანომეტრი D20</t>
  </si>
  <si>
    <t>თერმომეტრი</t>
  </si>
  <si>
    <t>წყლისა და ეთილენგლიკოლის მოსამზადებელი ავზი, თავსახურით 100ლ</t>
  </si>
  <si>
    <t>ეთილენგლიკოლი კონცენტრატი</t>
  </si>
  <si>
    <t>ლ</t>
  </si>
  <si>
    <t>პილიპროპილენის ფიტინგები მილების ღირებულების 50%</t>
  </si>
  <si>
    <t>შენიშვნა</t>
  </si>
  <si>
    <t>კვ.მ</t>
  </si>
  <si>
    <t>ჰაერსატარი თუნუქის 0,5მმ სისქის, სახურავზე თბოიზოლირებული ჰაერსატარების დამცავი ფენისთვის</t>
  </si>
  <si>
    <t>ჰაერსატარი თუნუქის 0,8მმ სისქის კაუჩუკის თბოიზოლაციით თბოიზოლირებული სისქე 13მმ, გადასაბმელი მილტუჩებით და შუასადებით</t>
  </si>
  <si>
    <t>ჰაერსატარი თუნუქის 0,8მმ სისქის, გადასაბმელი მილტუჩებით და შუასადებით</t>
  </si>
  <si>
    <t>ჰაერსატერების სადგარი მასალა</t>
  </si>
  <si>
    <t>ჰაერსატერების საკიდი მასალა</t>
  </si>
  <si>
    <r>
      <t>ეკოლოგიურად სუფთა მაცივარაგენტზე R410a მომუშავე ჩილერი Q=80კვტ, გარე ტემპერატურა Tგ=38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charset val="1"/>
        <scheme val="minor"/>
      </rPr>
      <t>C, t1=7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charset val="1"/>
        <scheme val="minor"/>
      </rPr>
      <t>C/ t2=12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charset val="1"/>
        <scheme val="minor"/>
      </rPr>
      <t>C , თბური ტუმბოს რეჟიმით, წყლისა და ეთილენგლიკოლის ნარევზე 30% მომუშავე, ანტივიბრაციული სადებებით, მართვის პანელით, სრული ავტომატიკით, სამონტაჟო კომპლექტით</t>
    </r>
  </si>
  <si>
    <t>მოდინებითი სავენტილაციო აგრეგატი 8800 კუბ.მ/სთ სტატიკური დაწნევა 380პა, შეწოვის მხარეს ავტომატური დემფერით, ფილტრებით G4 და F7, გაგრილების თბომცვლელით Q=80კვტ, ელ. გამათბობლის სექციით N=50კვტ, ორთქლის დამტენიანებლით 70კგ/სთ , სრულად ავტომატიზირებული, ავტომატიკის პანელით, სამონტაჟო კომპლექტით</t>
  </si>
  <si>
    <t>გამწოვი ვენტილატორი 1300კუბ.მ/სთ 250პა სიხშირული მართვით, მაყუჩით 1მ, სამონტაჟო კომპლექტით</t>
  </si>
  <si>
    <t>გამწოვი ვენტილატორი 100კუბ.მ/სთ 120პა, უკუსარქველით, სამონტაჟო კომპლექტით</t>
  </si>
  <si>
    <t>გამწოვი ღერძული ვენტილატორი 100კუბ.მ/სთ 60პა უკუსარქველით, სამონტაჟო კომპლექტით</t>
  </si>
  <si>
    <t>ტუმბო საცირკულაციო 4,2ლ/წმ 120კპა, სამონტაჟო კომპლექტით</t>
  </si>
  <si>
    <t>ტუმბო საცირკულაციო 0,1ლ/წმ 40კპა, სამონტაჟო კომპლექტით</t>
  </si>
  <si>
    <t>მილების სადგარი/სამაგრი მასალა</t>
  </si>
  <si>
    <t>მასალა</t>
  </si>
  <si>
    <t>ხელობა</t>
  </si>
  <si>
    <t>ერთ. ფასი</t>
  </si>
  <si>
    <t>სულ</t>
  </si>
  <si>
    <t>ჯამი დ.ღ.გ-თი</t>
  </si>
  <si>
    <t>სულ დ.ღ.გ-ს ჩათვლით ლარი</t>
  </si>
  <si>
    <t>ქიმიურად მედეგი გამწოვი ვენტილატორი 1300კუბ.მ სთ 200პა სიხშირული მართვით, უკუსარქველით კომპექტში, სამონტაჟო კომპლექტით</t>
  </si>
  <si>
    <t>ქიმიურად მედეგი გამწოვი ვენტილატორი 1200კუბ.მ სთ 250პა სიხშირული მართვით, უკუსარქველით კომპექტში, სამონტაჟო კომპლექტით</t>
  </si>
  <si>
    <t>ქიმიურად მედეგი სახურავის გამწოვი ვენტილატორი 800კუბ.მ სთ 150პა სიხშირული მართვით, უკუსარქველით კომპექტში, სამონტაჟო კომპლექტით</t>
  </si>
  <si>
    <t>ცვლადი ხარჯის დემფერი 200-1300 კუბ.მ/სთ, მაყუჩით 1მ (VAV), წნევის ზონდით, ავტომატიკის პანელით</t>
  </si>
  <si>
    <t>ცვლადი ხარჯის დემფერი 200-1500 კუბ.მ/სთ, მაყუჩით 1მ (VAV), წნევის ზონდით, ავტომატიკის პანელით</t>
  </si>
  <si>
    <t>ქიმიურად მედეგი პლასმასის გადასცლა D150-D100</t>
  </si>
  <si>
    <t>გადახდის პირობა</t>
  </si>
  <si>
    <t>შესრულების ვადა (კალენდარული დღე)</t>
  </si>
  <si>
    <t>30 დღიანი კონსიგნაცია</t>
  </si>
  <si>
    <t>მწარმოებელი ქვეყანა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</si>
</sst>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vertAlign val="superscript"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7" fillId="0" borderId="3" xfId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zoomScale="80" zoomScaleNormal="80" workbookViewId="0">
      <pane ySplit="5" topLeftCell="A6" activePane="bottomLeft" state="frozen"/>
      <selection pane="bottomLeft"/>
    </sheetView>
  </sheetViews>
  <sheetFormatPr defaultRowHeight="15" x14ac:dyDescent="0.25"/>
  <cols>
    <col min="1" max="1" width="6" style="1" customWidth="1"/>
    <col min="2" max="2" width="60.42578125" customWidth="1"/>
    <col min="3" max="3" width="12.140625" customWidth="1"/>
    <col min="4" max="8" width="12.85546875" customWidth="1"/>
    <col min="9" max="10" width="19" customWidth="1"/>
    <col min="11" max="11" width="27.28515625" customWidth="1"/>
  </cols>
  <sheetData>
    <row r="1" spans="1:11" x14ac:dyDescent="0.25">
      <c r="B1" s="1" t="s">
        <v>5</v>
      </c>
    </row>
    <row r="2" spans="1:11" ht="6.6" customHeight="1" x14ac:dyDescent="0.25"/>
    <row r="3" spans="1:11" ht="6.6" customHeight="1" x14ac:dyDescent="0.25"/>
    <row r="4" spans="1:11" ht="31.15" customHeight="1" x14ac:dyDescent="0.25">
      <c r="A4" s="13" t="s">
        <v>2</v>
      </c>
      <c r="B4" s="13" t="s">
        <v>0</v>
      </c>
      <c r="C4" s="13" t="s">
        <v>6</v>
      </c>
      <c r="D4" s="13" t="s">
        <v>1</v>
      </c>
      <c r="E4" s="14" t="s">
        <v>73</v>
      </c>
      <c r="F4" s="15"/>
      <c r="G4" s="14" t="s">
        <v>74</v>
      </c>
      <c r="H4" s="15"/>
      <c r="I4" s="17" t="s">
        <v>77</v>
      </c>
      <c r="J4" s="26" t="s">
        <v>88</v>
      </c>
      <c r="K4" s="13" t="s">
        <v>58</v>
      </c>
    </row>
    <row r="5" spans="1:11" ht="46.15" customHeight="1" thickBot="1" x14ac:dyDescent="0.3">
      <c r="A5" s="13"/>
      <c r="B5" s="13"/>
      <c r="C5" s="13"/>
      <c r="D5" s="13"/>
      <c r="E5" s="9" t="s">
        <v>75</v>
      </c>
      <c r="F5" s="10" t="s">
        <v>76</v>
      </c>
      <c r="G5" s="12" t="s">
        <v>75</v>
      </c>
      <c r="H5" s="10" t="s">
        <v>76</v>
      </c>
      <c r="I5" s="18"/>
      <c r="J5" s="27"/>
      <c r="K5" s="13"/>
    </row>
    <row r="6" spans="1:11" ht="105" customHeight="1" x14ac:dyDescent="0.25">
      <c r="A6" s="3">
        <v>1</v>
      </c>
      <c r="B6" s="4" t="s">
        <v>65</v>
      </c>
      <c r="C6" s="3" t="s">
        <v>3</v>
      </c>
      <c r="D6" s="3">
        <v>1</v>
      </c>
      <c r="E6" s="2"/>
      <c r="F6" s="2"/>
      <c r="G6" s="7"/>
      <c r="H6" s="6"/>
      <c r="I6" s="6"/>
      <c r="J6" s="6"/>
      <c r="K6" s="3"/>
    </row>
    <row r="7" spans="1:11" ht="119.25" customHeight="1" x14ac:dyDescent="0.25">
      <c r="A7" s="2">
        <f t="shared" ref="A7:A72" si="0">A6+1</f>
        <v>2</v>
      </c>
      <c r="B7" s="4" t="s">
        <v>66</v>
      </c>
      <c r="C7" s="3" t="s">
        <v>3</v>
      </c>
      <c r="D7" s="2">
        <v>1</v>
      </c>
      <c r="E7" s="2"/>
      <c r="F7" s="2"/>
      <c r="G7" s="8"/>
      <c r="H7" s="6"/>
      <c r="I7" s="6"/>
      <c r="J7" s="6"/>
      <c r="K7" s="2"/>
    </row>
    <row r="8" spans="1:11" ht="25.9" customHeight="1" x14ac:dyDescent="0.25">
      <c r="A8" s="2">
        <f t="shared" si="0"/>
        <v>3</v>
      </c>
      <c r="B8" s="4" t="s">
        <v>4</v>
      </c>
      <c r="C8" s="3" t="s">
        <v>3</v>
      </c>
      <c r="D8" s="2">
        <v>1</v>
      </c>
      <c r="E8" s="3"/>
      <c r="F8" s="2"/>
      <c r="G8" s="3"/>
      <c r="H8" s="6"/>
      <c r="I8" s="6"/>
      <c r="J8" s="6"/>
      <c r="K8" s="2"/>
    </row>
    <row r="9" spans="1:11" ht="52.9" customHeight="1" x14ac:dyDescent="0.25">
      <c r="A9" s="2">
        <f t="shared" si="0"/>
        <v>4</v>
      </c>
      <c r="B9" s="4" t="s">
        <v>79</v>
      </c>
      <c r="C9" s="3" t="s">
        <v>3</v>
      </c>
      <c r="D9" s="2">
        <v>4</v>
      </c>
      <c r="E9" s="2"/>
      <c r="F9" s="2"/>
      <c r="G9" s="2"/>
      <c r="H9" s="6"/>
      <c r="I9" s="6"/>
      <c r="J9" s="6"/>
      <c r="K9" s="2"/>
    </row>
    <row r="10" spans="1:11" ht="52.15" customHeight="1" x14ac:dyDescent="0.25">
      <c r="A10" s="2">
        <f t="shared" si="0"/>
        <v>5</v>
      </c>
      <c r="B10" s="4" t="s">
        <v>80</v>
      </c>
      <c r="C10" s="3" t="s">
        <v>3</v>
      </c>
      <c r="D10" s="2">
        <v>1</v>
      </c>
      <c r="E10" s="2"/>
      <c r="F10" s="2"/>
      <c r="G10" s="2"/>
      <c r="H10" s="6"/>
      <c r="I10" s="6"/>
      <c r="J10" s="6"/>
      <c r="K10" s="2"/>
    </row>
    <row r="11" spans="1:11" ht="54.6" customHeight="1" x14ac:dyDescent="0.25">
      <c r="A11" s="2">
        <f t="shared" si="0"/>
        <v>6</v>
      </c>
      <c r="B11" s="4" t="s">
        <v>81</v>
      </c>
      <c r="C11" s="3" t="s">
        <v>3</v>
      </c>
      <c r="D11" s="2">
        <v>1</v>
      </c>
      <c r="E11" s="2"/>
      <c r="F11" s="2"/>
      <c r="G11" s="2"/>
      <c r="H11" s="6"/>
      <c r="I11" s="6"/>
      <c r="J11" s="6"/>
      <c r="K11" s="2"/>
    </row>
    <row r="12" spans="1:11" ht="21.6" customHeight="1" x14ac:dyDescent="0.25">
      <c r="A12" s="2">
        <f t="shared" si="0"/>
        <v>7</v>
      </c>
      <c r="B12" s="4" t="s">
        <v>7</v>
      </c>
      <c r="C12" s="2" t="s">
        <v>3</v>
      </c>
      <c r="D12" s="2">
        <v>6</v>
      </c>
      <c r="E12" s="2"/>
      <c r="F12" s="2"/>
      <c r="G12" s="2"/>
      <c r="H12" s="6"/>
      <c r="I12" s="6"/>
      <c r="J12" s="6"/>
      <c r="K12" s="2"/>
    </row>
    <row r="13" spans="1:11" ht="21.6" customHeight="1" x14ac:dyDescent="0.25">
      <c r="A13" s="2">
        <f t="shared" si="0"/>
        <v>8</v>
      </c>
      <c r="B13" s="4" t="s">
        <v>8</v>
      </c>
      <c r="C13" s="2" t="s">
        <v>3</v>
      </c>
      <c r="D13" s="2">
        <v>8</v>
      </c>
      <c r="E13" s="2"/>
      <c r="F13" s="2"/>
      <c r="G13" s="2"/>
      <c r="H13" s="6"/>
      <c r="I13" s="6"/>
      <c r="J13" s="6"/>
      <c r="K13" s="2"/>
    </row>
    <row r="14" spans="1:11" ht="21.6" customHeight="1" x14ac:dyDescent="0.25">
      <c r="A14" s="2">
        <f t="shared" si="0"/>
        <v>9</v>
      </c>
      <c r="B14" s="4" t="s">
        <v>31</v>
      </c>
      <c r="C14" s="2" t="s">
        <v>3</v>
      </c>
      <c r="D14" s="2">
        <v>3</v>
      </c>
      <c r="E14" s="2"/>
      <c r="F14" s="2"/>
      <c r="G14" s="2"/>
      <c r="H14" s="6"/>
      <c r="I14" s="6"/>
      <c r="J14" s="6"/>
      <c r="K14" s="2"/>
    </row>
    <row r="15" spans="1:11" ht="21.6" customHeight="1" x14ac:dyDescent="0.25">
      <c r="A15" s="2">
        <f t="shared" si="0"/>
        <v>10</v>
      </c>
      <c r="B15" s="4" t="s">
        <v>29</v>
      </c>
      <c r="C15" s="2" t="s">
        <v>3</v>
      </c>
      <c r="D15" s="2">
        <v>1</v>
      </c>
      <c r="E15" s="2"/>
      <c r="F15" s="2"/>
      <c r="G15" s="2"/>
      <c r="H15" s="6"/>
      <c r="I15" s="6"/>
      <c r="J15" s="6"/>
      <c r="K15" s="2"/>
    </row>
    <row r="16" spans="1:11" ht="21.6" customHeight="1" x14ac:dyDescent="0.25">
      <c r="A16" s="2">
        <f t="shared" si="0"/>
        <v>11</v>
      </c>
      <c r="B16" s="4" t="s">
        <v>30</v>
      </c>
      <c r="C16" s="2" t="s">
        <v>3</v>
      </c>
      <c r="D16" s="2">
        <v>2</v>
      </c>
      <c r="E16" s="2"/>
      <c r="F16" s="2"/>
      <c r="G16" s="2"/>
      <c r="H16" s="6"/>
      <c r="I16" s="6"/>
      <c r="J16" s="6"/>
      <c r="K16" s="2"/>
    </row>
    <row r="17" spans="1:11" ht="21.6" customHeight="1" x14ac:dyDescent="0.25">
      <c r="A17" s="2">
        <f t="shared" si="0"/>
        <v>12</v>
      </c>
      <c r="B17" s="4" t="s">
        <v>32</v>
      </c>
      <c r="C17" s="2" t="s">
        <v>3</v>
      </c>
      <c r="D17" s="2">
        <v>1</v>
      </c>
      <c r="E17" s="2"/>
      <c r="F17" s="2"/>
      <c r="G17" s="2"/>
      <c r="H17" s="6"/>
      <c r="I17" s="6"/>
      <c r="J17" s="6"/>
      <c r="K17" s="2"/>
    </row>
    <row r="18" spans="1:11" ht="45" customHeight="1" x14ac:dyDescent="0.25">
      <c r="A18" s="2">
        <f t="shared" si="0"/>
        <v>13</v>
      </c>
      <c r="B18" s="5" t="s">
        <v>82</v>
      </c>
      <c r="C18" s="2" t="s">
        <v>3</v>
      </c>
      <c r="D18" s="2">
        <v>5</v>
      </c>
      <c r="E18" s="2"/>
      <c r="F18" s="2"/>
      <c r="G18" s="2"/>
      <c r="H18" s="6"/>
      <c r="I18" s="6"/>
      <c r="J18" s="6"/>
      <c r="K18" s="2"/>
    </row>
    <row r="19" spans="1:11" ht="45.6" customHeight="1" x14ac:dyDescent="0.25">
      <c r="A19" s="2">
        <f t="shared" si="0"/>
        <v>14</v>
      </c>
      <c r="B19" s="5" t="s">
        <v>83</v>
      </c>
      <c r="C19" s="2" t="s">
        <v>3</v>
      </c>
      <c r="D19" s="2">
        <v>1</v>
      </c>
      <c r="E19" s="2"/>
      <c r="F19" s="2"/>
      <c r="G19" s="2"/>
      <c r="H19" s="6"/>
      <c r="I19" s="6"/>
      <c r="J19" s="6"/>
      <c r="K19" s="2"/>
    </row>
    <row r="20" spans="1:11" ht="34.9" customHeight="1" x14ac:dyDescent="0.25">
      <c r="A20" s="2">
        <f t="shared" si="0"/>
        <v>15</v>
      </c>
      <c r="B20" s="5" t="s">
        <v>67</v>
      </c>
      <c r="C20" s="2" t="s">
        <v>3</v>
      </c>
      <c r="D20" s="2">
        <v>1</v>
      </c>
      <c r="E20" s="2"/>
      <c r="F20" s="2"/>
      <c r="G20" s="2"/>
      <c r="H20" s="6"/>
      <c r="I20" s="6"/>
      <c r="J20" s="6"/>
      <c r="K20" s="2"/>
    </row>
    <row r="21" spans="1:11" ht="34.9" customHeight="1" x14ac:dyDescent="0.25">
      <c r="A21" s="2">
        <f t="shared" si="0"/>
        <v>16</v>
      </c>
      <c r="B21" s="5" t="s">
        <v>68</v>
      </c>
      <c r="C21" s="2" t="s">
        <v>3</v>
      </c>
      <c r="D21" s="2">
        <v>1</v>
      </c>
      <c r="E21" s="2"/>
      <c r="F21" s="2"/>
      <c r="G21" s="2"/>
      <c r="H21" s="6"/>
      <c r="I21" s="6"/>
      <c r="J21" s="6"/>
      <c r="K21" s="2"/>
    </row>
    <row r="22" spans="1:11" ht="34.9" customHeight="1" x14ac:dyDescent="0.25">
      <c r="A22" s="2">
        <f t="shared" si="0"/>
        <v>17</v>
      </c>
      <c r="B22" s="5" t="s">
        <v>69</v>
      </c>
      <c r="C22" s="2" t="s">
        <v>3</v>
      </c>
      <c r="D22" s="2">
        <v>2</v>
      </c>
      <c r="E22" s="2"/>
      <c r="F22" s="2"/>
      <c r="G22" s="2"/>
      <c r="H22" s="6"/>
      <c r="I22" s="6"/>
      <c r="J22" s="6"/>
      <c r="K22" s="2"/>
    </row>
    <row r="23" spans="1:11" ht="34.9" customHeight="1" x14ac:dyDescent="0.25">
      <c r="A23" s="2">
        <f t="shared" si="0"/>
        <v>18</v>
      </c>
      <c r="B23" s="5" t="s">
        <v>9</v>
      </c>
      <c r="C23" s="2" t="s">
        <v>3</v>
      </c>
      <c r="D23" s="2">
        <v>4</v>
      </c>
      <c r="E23" s="2"/>
      <c r="F23" s="2"/>
      <c r="G23" s="2"/>
      <c r="H23" s="6"/>
      <c r="I23" s="6"/>
      <c r="J23" s="6"/>
      <c r="K23" s="2"/>
    </row>
    <row r="24" spans="1:11" ht="34.9" customHeight="1" x14ac:dyDescent="0.25">
      <c r="A24" s="2">
        <f t="shared" si="0"/>
        <v>19</v>
      </c>
      <c r="B24" s="5" t="s">
        <v>10</v>
      </c>
      <c r="C24" s="2" t="s">
        <v>3</v>
      </c>
      <c r="D24" s="2">
        <v>15</v>
      </c>
      <c r="E24" s="2"/>
      <c r="F24" s="2"/>
      <c r="G24" s="2"/>
      <c r="H24" s="6"/>
      <c r="I24" s="6"/>
      <c r="J24" s="6"/>
      <c r="K24" s="2"/>
    </row>
    <row r="25" spans="1:11" ht="34.9" customHeight="1" x14ac:dyDescent="0.25">
      <c r="A25" s="2">
        <f t="shared" si="0"/>
        <v>20</v>
      </c>
      <c r="B25" s="5" t="s">
        <v>12</v>
      </c>
      <c r="C25" s="2" t="s">
        <v>3</v>
      </c>
      <c r="D25" s="2">
        <v>15</v>
      </c>
      <c r="E25" s="2"/>
      <c r="F25" s="2"/>
      <c r="G25" s="2"/>
      <c r="H25" s="6"/>
      <c r="I25" s="6"/>
      <c r="J25" s="6"/>
      <c r="K25" s="2"/>
    </row>
    <row r="26" spans="1:11" ht="34.9" customHeight="1" x14ac:dyDescent="0.25">
      <c r="A26" s="2">
        <f t="shared" si="0"/>
        <v>21</v>
      </c>
      <c r="B26" s="5" t="s">
        <v>11</v>
      </c>
      <c r="C26" s="2" t="s">
        <v>3</v>
      </c>
      <c r="D26" s="2">
        <v>1</v>
      </c>
      <c r="E26" s="2"/>
      <c r="F26" s="2"/>
      <c r="G26" s="2"/>
      <c r="H26" s="6"/>
      <c r="I26" s="6"/>
      <c r="J26" s="6"/>
      <c r="K26" s="2"/>
    </row>
    <row r="27" spans="1:11" ht="34.9" customHeight="1" x14ac:dyDescent="0.25">
      <c r="A27" s="2">
        <f t="shared" si="0"/>
        <v>22</v>
      </c>
      <c r="B27" s="5" t="s">
        <v>28</v>
      </c>
      <c r="C27" s="2" t="s">
        <v>3</v>
      </c>
      <c r="D27" s="2">
        <v>4</v>
      </c>
      <c r="E27" s="2"/>
      <c r="F27" s="2"/>
      <c r="G27" s="2"/>
      <c r="H27" s="6"/>
      <c r="I27" s="6"/>
      <c r="J27" s="6"/>
      <c r="K27" s="2"/>
    </row>
    <row r="28" spans="1:11" ht="34.9" customHeight="1" x14ac:dyDescent="0.25">
      <c r="A28" s="2">
        <f t="shared" si="0"/>
        <v>23</v>
      </c>
      <c r="B28" s="5" t="s">
        <v>13</v>
      </c>
      <c r="C28" s="2" t="s">
        <v>3</v>
      </c>
      <c r="D28" s="2">
        <v>46</v>
      </c>
      <c r="E28" s="2"/>
      <c r="F28" s="2"/>
      <c r="G28" s="2"/>
      <c r="H28" s="6"/>
      <c r="I28" s="6"/>
      <c r="J28" s="6"/>
      <c r="K28" s="2"/>
    </row>
    <row r="29" spans="1:11" ht="34.9" customHeight="1" x14ac:dyDescent="0.25">
      <c r="A29" s="2">
        <f t="shared" si="0"/>
        <v>24</v>
      </c>
      <c r="B29" s="5" t="s">
        <v>14</v>
      </c>
      <c r="C29" s="2" t="s">
        <v>3</v>
      </c>
      <c r="D29" s="2">
        <v>23</v>
      </c>
      <c r="E29" s="2"/>
      <c r="F29" s="2"/>
      <c r="G29" s="2"/>
      <c r="H29" s="6"/>
      <c r="I29" s="6"/>
      <c r="J29" s="6"/>
      <c r="K29" s="2"/>
    </row>
    <row r="30" spans="1:11" ht="34.9" customHeight="1" x14ac:dyDescent="0.25">
      <c r="A30" s="2">
        <f t="shared" si="0"/>
        <v>25</v>
      </c>
      <c r="B30" s="5" t="s">
        <v>17</v>
      </c>
      <c r="C30" s="2" t="s">
        <v>3</v>
      </c>
      <c r="D30" s="2">
        <v>8</v>
      </c>
      <c r="E30" s="2"/>
      <c r="F30" s="2"/>
      <c r="G30" s="2"/>
      <c r="H30" s="6"/>
      <c r="I30" s="6"/>
      <c r="J30" s="6"/>
      <c r="K30" s="2"/>
    </row>
    <row r="31" spans="1:11" ht="34.9" customHeight="1" x14ac:dyDescent="0.25">
      <c r="A31" s="2">
        <f t="shared" si="0"/>
        <v>26</v>
      </c>
      <c r="B31" s="5" t="s">
        <v>18</v>
      </c>
      <c r="C31" s="2" t="s">
        <v>3</v>
      </c>
      <c r="D31" s="2">
        <v>6</v>
      </c>
      <c r="E31" s="2"/>
      <c r="F31" s="2"/>
      <c r="G31" s="2"/>
      <c r="H31" s="6"/>
      <c r="I31" s="6"/>
      <c r="J31" s="6"/>
      <c r="K31" s="2"/>
    </row>
    <row r="32" spans="1:11" ht="34.9" customHeight="1" x14ac:dyDescent="0.25">
      <c r="A32" s="2">
        <f t="shared" si="0"/>
        <v>27</v>
      </c>
      <c r="B32" s="5" t="s">
        <v>19</v>
      </c>
      <c r="C32" s="2" t="s">
        <v>3</v>
      </c>
      <c r="D32" s="2">
        <v>1</v>
      </c>
      <c r="E32" s="2"/>
      <c r="F32" s="2"/>
      <c r="G32" s="2"/>
      <c r="H32" s="6"/>
      <c r="I32" s="6"/>
      <c r="J32" s="6"/>
      <c r="K32" s="2"/>
    </row>
    <row r="33" spans="1:11" ht="34.9" customHeight="1" x14ac:dyDescent="0.25">
      <c r="A33" s="2">
        <f t="shared" si="0"/>
        <v>28</v>
      </c>
      <c r="B33" s="5" t="s">
        <v>20</v>
      </c>
      <c r="C33" s="2" t="s">
        <v>3</v>
      </c>
      <c r="D33" s="2">
        <v>5</v>
      </c>
      <c r="E33" s="2"/>
      <c r="F33" s="2"/>
      <c r="G33" s="2"/>
      <c r="H33" s="6"/>
      <c r="I33" s="6"/>
      <c r="J33" s="6"/>
      <c r="K33" s="2"/>
    </row>
    <row r="34" spans="1:11" ht="34.9" customHeight="1" x14ac:dyDescent="0.25">
      <c r="A34" s="2">
        <f t="shared" si="0"/>
        <v>29</v>
      </c>
      <c r="B34" s="5" t="s">
        <v>21</v>
      </c>
      <c r="C34" s="2" t="s">
        <v>3</v>
      </c>
      <c r="D34" s="2">
        <v>12</v>
      </c>
      <c r="E34" s="2"/>
      <c r="F34" s="2"/>
      <c r="G34" s="2"/>
      <c r="H34" s="6"/>
      <c r="I34" s="6"/>
      <c r="J34" s="6"/>
      <c r="K34" s="2"/>
    </row>
    <row r="35" spans="1:11" ht="34.9" customHeight="1" x14ac:dyDescent="0.25">
      <c r="A35" s="2">
        <f t="shared" si="0"/>
        <v>30</v>
      </c>
      <c r="B35" s="5" t="s">
        <v>22</v>
      </c>
      <c r="C35" s="2" t="s">
        <v>3</v>
      </c>
      <c r="D35" s="2">
        <v>4</v>
      </c>
      <c r="E35" s="2"/>
      <c r="F35" s="2"/>
      <c r="G35" s="2"/>
      <c r="H35" s="6"/>
      <c r="I35" s="6"/>
      <c r="J35" s="6"/>
      <c r="K35" s="2"/>
    </row>
    <row r="36" spans="1:11" ht="34.9" customHeight="1" x14ac:dyDescent="0.25">
      <c r="A36" s="2">
        <f t="shared" si="0"/>
        <v>31</v>
      </c>
      <c r="B36" s="5" t="s">
        <v>15</v>
      </c>
      <c r="C36" s="2" t="s">
        <v>3</v>
      </c>
      <c r="D36" s="2">
        <v>20</v>
      </c>
      <c r="E36" s="2"/>
      <c r="F36" s="2"/>
      <c r="G36" s="2"/>
      <c r="H36" s="6"/>
      <c r="I36" s="6"/>
      <c r="J36" s="6"/>
      <c r="K36" s="2"/>
    </row>
    <row r="37" spans="1:11" ht="34.9" customHeight="1" x14ac:dyDescent="0.25">
      <c r="A37" s="2">
        <f t="shared" si="0"/>
        <v>32</v>
      </c>
      <c r="B37" s="5" t="s">
        <v>27</v>
      </c>
      <c r="C37" s="2" t="s">
        <v>3</v>
      </c>
      <c r="D37" s="2">
        <v>2</v>
      </c>
      <c r="E37" s="2"/>
      <c r="F37" s="2"/>
      <c r="G37" s="2"/>
      <c r="H37" s="6"/>
      <c r="I37" s="6"/>
      <c r="J37" s="6"/>
      <c r="K37" s="2"/>
    </row>
    <row r="38" spans="1:11" ht="34.9" customHeight="1" x14ac:dyDescent="0.25">
      <c r="A38" s="2">
        <f>A37+1</f>
        <v>33</v>
      </c>
      <c r="B38" s="5" t="s">
        <v>26</v>
      </c>
      <c r="C38" s="2" t="s">
        <v>3</v>
      </c>
      <c r="D38" s="2">
        <v>9</v>
      </c>
      <c r="E38" s="2"/>
      <c r="F38" s="2"/>
      <c r="G38" s="2"/>
      <c r="H38" s="6"/>
      <c r="I38" s="6"/>
      <c r="J38" s="6"/>
      <c r="K38" s="2"/>
    </row>
    <row r="39" spans="1:11" ht="34.9" customHeight="1" x14ac:dyDescent="0.25">
      <c r="A39" s="2">
        <f t="shared" si="0"/>
        <v>34</v>
      </c>
      <c r="B39" s="5" t="s">
        <v>16</v>
      </c>
      <c r="C39" s="2" t="s">
        <v>3</v>
      </c>
      <c r="D39" s="2">
        <v>6</v>
      </c>
      <c r="E39" s="2"/>
      <c r="F39" s="2"/>
      <c r="G39" s="2"/>
      <c r="H39" s="6"/>
      <c r="I39" s="6"/>
      <c r="J39" s="6"/>
      <c r="K39" s="2"/>
    </row>
    <row r="40" spans="1:11" ht="34.9" customHeight="1" x14ac:dyDescent="0.25">
      <c r="A40" s="2">
        <f t="shared" si="0"/>
        <v>35</v>
      </c>
      <c r="B40" s="5" t="s">
        <v>23</v>
      </c>
      <c r="C40" s="2" t="s">
        <v>3</v>
      </c>
      <c r="D40" s="2">
        <v>1</v>
      </c>
      <c r="E40" s="2"/>
      <c r="F40" s="2"/>
      <c r="G40" s="2"/>
      <c r="H40" s="6"/>
      <c r="I40" s="6"/>
      <c r="J40" s="6"/>
      <c r="K40" s="2"/>
    </row>
    <row r="41" spans="1:11" ht="34.9" customHeight="1" x14ac:dyDescent="0.25">
      <c r="A41" s="2">
        <f t="shared" si="0"/>
        <v>36</v>
      </c>
      <c r="B41" s="5" t="s">
        <v>84</v>
      </c>
      <c r="C41" s="2" t="s">
        <v>3</v>
      </c>
      <c r="D41" s="2">
        <v>1</v>
      </c>
      <c r="E41" s="2"/>
      <c r="F41" s="2"/>
      <c r="G41" s="2"/>
      <c r="H41" s="6"/>
      <c r="I41" s="6"/>
      <c r="J41" s="6"/>
      <c r="K41" s="2"/>
    </row>
    <row r="42" spans="1:11" ht="34.9" customHeight="1" x14ac:dyDescent="0.25">
      <c r="A42" s="2">
        <f t="shared" si="0"/>
        <v>37</v>
      </c>
      <c r="B42" s="5" t="s">
        <v>24</v>
      </c>
      <c r="C42" s="2" t="s">
        <v>3</v>
      </c>
      <c r="D42" s="2">
        <v>4</v>
      </c>
      <c r="E42" s="2"/>
      <c r="F42" s="2"/>
      <c r="G42" s="2"/>
      <c r="H42" s="6"/>
      <c r="I42" s="6"/>
      <c r="J42" s="6"/>
      <c r="K42" s="2"/>
    </row>
    <row r="43" spans="1:11" ht="34.9" customHeight="1" x14ac:dyDescent="0.25">
      <c r="A43" s="2">
        <f t="shared" si="0"/>
        <v>38</v>
      </c>
      <c r="B43" s="5" t="s">
        <v>25</v>
      </c>
      <c r="C43" s="2" t="s">
        <v>3</v>
      </c>
      <c r="D43" s="2">
        <v>3</v>
      </c>
      <c r="E43" s="2"/>
      <c r="F43" s="2"/>
      <c r="G43" s="2"/>
      <c r="H43" s="6"/>
      <c r="I43" s="6"/>
      <c r="J43" s="6"/>
      <c r="K43" s="2"/>
    </row>
    <row r="44" spans="1:11" ht="48.6" customHeight="1" x14ac:dyDescent="0.25">
      <c r="A44" s="2">
        <f t="shared" si="0"/>
        <v>39</v>
      </c>
      <c r="B44" s="5" t="s">
        <v>61</v>
      </c>
      <c r="C44" s="2" t="s">
        <v>59</v>
      </c>
      <c r="D44" s="2">
        <v>192</v>
      </c>
      <c r="E44" s="2"/>
      <c r="F44" s="2"/>
      <c r="G44" s="2"/>
      <c r="H44" s="6"/>
      <c r="I44" s="6"/>
      <c r="J44" s="6"/>
      <c r="K44" s="2"/>
    </row>
    <row r="45" spans="1:11" ht="48.6" customHeight="1" x14ac:dyDescent="0.25">
      <c r="A45" s="2">
        <f t="shared" si="0"/>
        <v>40</v>
      </c>
      <c r="B45" s="5" t="s">
        <v>62</v>
      </c>
      <c r="C45" s="2" t="s">
        <v>59</v>
      </c>
      <c r="D45" s="2">
        <v>72</v>
      </c>
      <c r="E45" s="2"/>
      <c r="F45" s="2"/>
      <c r="G45" s="2"/>
      <c r="H45" s="6"/>
      <c r="I45" s="6"/>
      <c r="J45" s="6"/>
      <c r="K45" s="2"/>
    </row>
    <row r="46" spans="1:11" ht="46.9" customHeight="1" x14ac:dyDescent="0.25">
      <c r="A46" s="2">
        <f t="shared" si="0"/>
        <v>41</v>
      </c>
      <c r="B46" s="5" t="s">
        <v>60</v>
      </c>
      <c r="C46" s="2" t="s">
        <v>59</v>
      </c>
      <c r="D46" s="2">
        <v>98</v>
      </c>
      <c r="E46" s="2"/>
      <c r="F46" s="2"/>
      <c r="G46" s="2"/>
      <c r="H46" s="6"/>
      <c r="I46" s="6"/>
      <c r="J46" s="6"/>
      <c r="K46" s="2"/>
    </row>
    <row r="47" spans="1:11" ht="41.45" customHeight="1" x14ac:dyDescent="0.25">
      <c r="A47" s="2">
        <f t="shared" si="0"/>
        <v>42</v>
      </c>
      <c r="B47" s="5" t="s">
        <v>63</v>
      </c>
      <c r="C47" s="2" t="s">
        <v>40</v>
      </c>
      <c r="D47" s="2">
        <v>44</v>
      </c>
      <c r="E47" s="2"/>
      <c r="F47" s="2"/>
      <c r="G47" s="2"/>
      <c r="H47" s="6"/>
      <c r="I47" s="6"/>
      <c r="J47" s="6"/>
      <c r="K47" s="2"/>
    </row>
    <row r="48" spans="1:11" ht="40.9" customHeight="1" x14ac:dyDescent="0.25">
      <c r="A48" s="2">
        <f t="shared" si="0"/>
        <v>43</v>
      </c>
      <c r="B48" s="5" t="s">
        <v>64</v>
      </c>
      <c r="C48" s="2" t="s">
        <v>40</v>
      </c>
      <c r="D48" s="2">
        <v>58</v>
      </c>
      <c r="E48" s="2"/>
      <c r="F48" s="2"/>
      <c r="G48" s="2"/>
      <c r="H48" s="6"/>
      <c r="I48" s="6"/>
      <c r="J48" s="6"/>
      <c r="K48" s="2"/>
    </row>
    <row r="49" spans="1:11" ht="34.9" customHeight="1" x14ac:dyDescent="0.25">
      <c r="A49" s="2">
        <f t="shared" si="0"/>
        <v>44</v>
      </c>
      <c r="B49" s="5" t="s">
        <v>35</v>
      </c>
      <c r="C49" s="2" t="s">
        <v>33</v>
      </c>
      <c r="D49" s="2">
        <v>28</v>
      </c>
      <c r="E49" s="2"/>
      <c r="F49" s="2"/>
      <c r="G49" s="2"/>
      <c r="H49" s="6"/>
      <c r="I49" s="6"/>
      <c r="J49" s="6"/>
      <c r="K49" s="2"/>
    </row>
    <row r="50" spans="1:11" ht="34.9" customHeight="1" x14ac:dyDescent="0.25">
      <c r="A50" s="2">
        <f t="shared" si="0"/>
        <v>45</v>
      </c>
      <c r="B50" s="5" t="s">
        <v>36</v>
      </c>
      <c r="C50" s="2" t="s">
        <v>33</v>
      </c>
      <c r="D50" s="2">
        <v>50</v>
      </c>
      <c r="E50" s="2"/>
      <c r="F50" s="2"/>
      <c r="G50" s="2"/>
      <c r="H50" s="6"/>
      <c r="I50" s="6"/>
      <c r="J50" s="6"/>
      <c r="K50" s="2"/>
    </row>
    <row r="51" spans="1:11" ht="38.450000000000003" customHeight="1" x14ac:dyDescent="0.25">
      <c r="A51" s="2">
        <f t="shared" si="0"/>
        <v>46</v>
      </c>
      <c r="B51" s="5" t="s">
        <v>34</v>
      </c>
      <c r="C51" s="2" t="s">
        <v>33</v>
      </c>
      <c r="D51" s="2">
        <v>60</v>
      </c>
      <c r="E51" s="2"/>
      <c r="F51" s="2"/>
      <c r="G51" s="2"/>
      <c r="H51" s="6"/>
      <c r="I51" s="6"/>
      <c r="J51" s="6"/>
      <c r="K51" s="2"/>
    </row>
    <row r="52" spans="1:11" ht="34.9" customHeight="1" x14ac:dyDescent="0.25">
      <c r="A52" s="2">
        <f t="shared" si="0"/>
        <v>47</v>
      </c>
      <c r="B52" s="5" t="s">
        <v>70</v>
      </c>
      <c r="C52" s="2" t="s">
        <v>3</v>
      </c>
      <c r="D52" s="2">
        <v>1</v>
      </c>
      <c r="E52" s="2"/>
      <c r="F52" s="2"/>
      <c r="G52" s="2"/>
      <c r="H52" s="6"/>
      <c r="I52" s="6"/>
      <c r="J52" s="6"/>
      <c r="K52" s="2"/>
    </row>
    <row r="53" spans="1:11" ht="49.9" customHeight="1" x14ac:dyDescent="0.25">
      <c r="A53" s="2">
        <f t="shared" si="0"/>
        <v>48</v>
      </c>
      <c r="B53" s="5" t="s">
        <v>37</v>
      </c>
      <c r="C53" s="2" t="s">
        <v>33</v>
      </c>
      <c r="D53" s="2">
        <v>18</v>
      </c>
      <c r="E53" s="2"/>
      <c r="F53" s="2"/>
      <c r="G53" s="2"/>
      <c r="H53" s="6"/>
      <c r="I53" s="6"/>
      <c r="J53" s="6"/>
      <c r="K53" s="2"/>
    </row>
    <row r="54" spans="1:11" ht="34.9" customHeight="1" x14ac:dyDescent="0.25">
      <c r="A54" s="2">
        <f t="shared" si="0"/>
        <v>49</v>
      </c>
      <c r="B54" s="5" t="s">
        <v>38</v>
      </c>
      <c r="C54" s="2" t="s">
        <v>33</v>
      </c>
      <c r="D54" s="2">
        <v>5</v>
      </c>
      <c r="E54" s="2"/>
      <c r="F54" s="2"/>
      <c r="G54" s="2"/>
      <c r="H54" s="6"/>
      <c r="I54" s="6"/>
      <c r="J54" s="6"/>
      <c r="K54" s="2"/>
    </row>
    <row r="55" spans="1:11" ht="34.9" customHeight="1" x14ac:dyDescent="0.25">
      <c r="A55" s="2">
        <f t="shared" si="0"/>
        <v>50</v>
      </c>
      <c r="B55" s="5" t="s">
        <v>39</v>
      </c>
      <c r="C55" s="2" t="s">
        <v>33</v>
      </c>
      <c r="D55" s="2">
        <v>4</v>
      </c>
      <c r="E55" s="2"/>
      <c r="F55" s="2"/>
      <c r="G55" s="2"/>
      <c r="H55" s="6"/>
      <c r="I55" s="6"/>
      <c r="J55" s="6"/>
      <c r="K55" s="2"/>
    </row>
    <row r="56" spans="1:11" ht="38.450000000000003" customHeight="1" x14ac:dyDescent="0.25">
      <c r="A56" s="2">
        <f t="shared" si="0"/>
        <v>51</v>
      </c>
      <c r="B56" s="5" t="s">
        <v>57</v>
      </c>
      <c r="C56" s="2" t="s">
        <v>40</v>
      </c>
      <c r="D56" s="2">
        <v>1</v>
      </c>
      <c r="E56" s="2"/>
      <c r="F56" s="2"/>
      <c r="G56" s="2"/>
      <c r="H56" s="6"/>
      <c r="I56" s="6"/>
      <c r="J56" s="6"/>
      <c r="K56" s="2"/>
    </row>
    <row r="57" spans="1:11" ht="34.9" customHeight="1" x14ac:dyDescent="0.25">
      <c r="A57" s="2">
        <f t="shared" si="0"/>
        <v>52</v>
      </c>
      <c r="B57" s="5" t="s">
        <v>41</v>
      </c>
      <c r="C57" s="2" t="s">
        <v>3</v>
      </c>
      <c r="D57" s="2">
        <v>6</v>
      </c>
      <c r="E57" s="2"/>
      <c r="F57" s="2"/>
      <c r="G57" s="2"/>
      <c r="H57" s="6"/>
      <c r="I57" s="6"/>
      <c r="J57" s="6"/>
      <c r="K57" s="2"/>
    </row>
    <row r="58" spans="1:11" ht="34.9" customHeight="1" x14ac:dyDescent="0.25">
      <c r="A58" s="2">
        <f t="shared" si="0"/>
        <v>53</v>
      </c>
      <c r="B58" s="5" t="s">
        <v>42</v>
      </c>
      <c r="C58" s="2" t="s">
        <v>3</v>
      </c>
      <c r="D58" s="2">
        <v>1</v>
      </c>
      <c r="E58" s="2"/>
      <c r="F58" s="2"/>
      <c r="G58" s="2"/>
      <c r="H58" s="6"/>
      <c r="I58" s="6"/>
      <c r="J58" s="6"/>
      <c r="K58" s="2"/>
    </row>
    <row r="59" spans="1:11" ht="34.9" customHeight="1" x14ac:dyDescent="0.25">
      <c r="A59" s="2">
        <f t="shared" si="0"/>
        <v>54</v>
      </c>
      <c r="B59" s="5" t="s">
        <v>43</v>
      </c>
      <c r="C59" s="2" t="s">
        <v>3</v>
      </c>
      <c r="D59" s="2">
        <v>1</v>
      </c>
      <c r="E59" s="2"/>
      <c r="F59" s="2"/>
      <c r="G59" s="2"/>
      <c r="H59" s="6"/>
      <c r="I59" s="6"/>
      <c r="J59" s="6"/>
      <c r="K59" s="2"/>
    </row>
    <row r="60" spans="1:11" ht="34.9" customHeight="1" x14ac:dyDescent="0.25">
      <c r="A60" s="2">
        <f t="shared" si="0"/>
        <v>55</v>
      </c>
      <c r="B60" s="5" t="s">
        <v>44</v>
      </c>
      <c r="C60" s="2" t="s">
        <v>3</v>
      </c>
      <c r="D60" s="2">
        <v>6</v>
      </c>
      <c r="E60" s="2"/>
      <c r="F60" s="2"/>
      <c r="G60" s="2"/>
      <c r="H60" s="6"/>
      <c r="I60" s="6"/>
      <c r="J60" s="6"/>
      <c r="K60" s="2"/>
    </row>
    <row r="61" spans="1:11" ht="34.9" customHeight="1" x14ac:dyDescent="0.25">
      <c r="A61" s="2">
        <f t="shared" si="0"/>
        <v>56</v>
      </c>
      <c r="B61" s="5" t="s">
        <v>45</v>
      </c>
      <c r="C61" s="2" t="s">
        <v>3</v>
      </c>
      <c r="D61" s="2">
        <v>1</v>
      </c>
      <c r="E61" s="2"/>
      <c r="F61" s="2"/>
      <c r="G61" s="2"/>
      <c r="H61" s="6"/>
      <c r="I61" s="6"/>
      <c r="J61" s="6"/>
      <c r="K61" s="2"/>
    </row>
    <row r="62" spans="1:11" ht="34.9" customHeight="1" x14ac:dyDescent="0.25">
      <c r="A62" s="2">
        <f t="shared" si="0"/>
        <v>57</v>
      </c>
      <c r="B62" s="5" t="s">
        <v>46</v>
      </c>
      <c r="C62" s="2" t="s">
        <v>3</v>
      </c>
      <c r="D62" s="2">
        <v>1</v>
      </c>
      <c r="E62" s="2"/>
      <c r="F62" s="2"/>
      <c r="G62" s="2"/>
      <c r="H62" s="6"/>
      <c r="I62" s="6"/>
      <c r="J62" s="6"/>
      <c r="K62" s="2"/>
    </row>
    <row r="63" spans="1:11" ht="34.9" customHeight="1" x14ac:dyDescent="0.25">
      <c r="A63" s="2">
        <f t="shared" si="0"/>
        <v>58</v>
      </c>
      <c r="B63" s="5" t="s">
        <v>47</v>
      </c>
      <c r="C63" s="2" t="s">
        <v>3</v>
      </c>
      <c r="D63" s="2">
        <v>8</v>
      </c>
      <c r="E63" s="2"/>
      <c r="F63" s="2"/>
      <c r="G63" s="2"/>
      <c r="H63" s="6"/>
      <c r="I63" s="6"/>
      <c r="J63" s="6"/>
      <c r="K63" s="2"/>
    </row>
    <row r="64" spans="1:11" ht="34.9" customHeight="1" x14ac:dyDescent="0.25">
      <c r="A64" s="2">
        <f t="shared" si="0"/>
        <v>59</v>
      </c>
      <c r="B64" s="5" t="s">
        <v>48</v>
      </c>
      <c r="C64" s="2" t="s">
        <v>3</v>
      </c>
      <c r="D64" s="2">
        <v>4</v>
      </c>
      <c r="E64" s="2"/>
      <c r="F64" s="2"/>
      <c r="G64" s="2"/>
      <c r="H64" s="6"/>
      <c r="I64" s="6"/>
      <c r="J64" s="6"/>
      <c r="K64" s="2"/>
    </row>
    <row r="65" spans="1:11" ht="34.9" customHeight="1" x14ac:dyDescent="0.25">
      <c r="A65" s="2">
        <f t="shared" si="0"/>
        <v>60</v>
      </c>
      <c r="B65" s="5" t="s">
        <v>49</v>
      </c>
      <c r="C65" s="2" t="s">
        <v>3</v>
      </c>
      <c r="D65" s="2">
        <v>2</v>
      </c>
      <c r="E65" s="2"/>
      <c r="F65" s="2"/>
      <c r="G65" s="2"/>
      <c r="H65" s="6"/>
      <c r="I65" s="6"/>
      <c r="J65" s="6"/>
      <c r="K65" s="2"/>
    </row>
    <row r="66" spans="1:11" ht="34.9" customHeight="1" x14ac:dyDescent="0.25">
      <c r="A66" s="2">
        <f t="shared" si="0"/>
        <v>61</v>
      </c>
      <c r="B66" s="5" t="s">
        <v>50</v>
      </c>
      <c r="C66" s="2" t="s">
        <v>3</v>
      </c>
      <c r="D66" s="2">
        <v>1</v>
      </c>
      <c r="E66" s="2"/>
      <c r="F66" s="2"/>
      <c r="G66" s="2"/>
      <c r="H66" s="6"/>
      <c r="I66" s="6"/>
      <c r="J66" s="6"/>
      <c r="K66" s="2"/>
    </row>
    <row r="67" spans="1:11" ht="34.9" customHeight="1" x14ac:dyDescent="0.25">
      <c r="A67" s="2">
        <f t="shared" si="0"/>
        <v>62</v>
      </c>
      <c r="B67" s="5" t="s">
        <v>51</v>
      </c>
      <c r="C67" s="2" t="s">
        <v>3</v>
      </c>
      <c r="D67" s="2">
        <v>2</v>
      </c>
      <c r="E67" s="2"/>
      <c r="F67" s="2"/>
      <c r="G67" s="2"/>
      <c r="H67" s="6"/>
      <c r="I67" s="6"/>
      <c r="J67" s="6"/>
      <c r="K67" s="2"/>
    </row>
    <row r="68" spans="1:11" ht="34.9" customHeight="1" x14ac:dyDescent="0.25">
      <c r="A68" s="2">
        <f t="shared" si="0"/>
        <v>63</v>
      </c>
      <c r="B68" s="5" t="s">
        <v>52</v>
      </c>
      <c r="C68" s="2" t="s">
        <v>3</v>
      </c>
      <c r="D68" s="2">
        <v>2</v>
      </c>
      <c r="E68" s="2"/>
      <c r="F68" s="2"/>
      <c r="G68" s="2"/>
      <c r="H68" s="6"/>
      <c r="I68" s="6"/>
      <c r="J68" s="6"/>
      <c r="K68" s="2"/>
    </row>
    <row r="69" spans="1:11" ht="34.9" customHeight="1" x14ac:dyDescent="0.25">
      <c r="A69" s="2">
        <f t="shared" si="0"/>
        <v>64</v>
      </c>
      <c r="B69" s="5" t="s">
        <v>53</v>
      </c>
      <c r="C69" s="2" t="s">
        <v>3</v>
      </c>
      <c r="D69" s="2">
        <v>2</v>
      </c>
      <c r="E69" s="2"/>
      <c r="F69" s="2"/>
      <c r="G69" s="2"/>
      <c r="H69" s="6"/>
      <c r="I69" s="6"/>
      <c r="J69" s="6"/>
      <c r="K69" s="2"/>
    </row>
    <row r="70" spans="1:11" ht="34.9" customHeight="1" x14ac:dyDescent="0.25">
      <c r="A70" s="2">
        <f t="shared" si="0"/>
        <v>65</v>
      </c>
      <c r="B70" s="5" t="s">
        <v>54</v>
      </c>
      <c r="C70" s="2" t="s">
        <v>3</v>
      </c>
      <c r="D70" s="2">
        <v>1</v>
      </c>
      <c r="E70" s="2"/>
      <c r="F70" s="2"/>
      <c r="G70" s="2"/>
      <c r="H70" s="6"/>
      <c r="I70" s="6"/>
      <c r="J70" s="6"/>
      <c r="K70" s="2"/>
    </row>
    <row r="71" spans="1:11" ht="30" x14ac:dyDescent="0.25">
      <c r="A71" s="2">
        <f t="shared" si="0"/>
        <v>66</v>
      </c>
      <c r="B71" s="5" t="s">
        <v>71</v>
      </c>
      <c r="C71" s="2" t="s">
        <v>3</v>
      </c>
      <c r="D71" s="2">
        <v>1</v>
      </c>
      <c r="E71" s="2"/>
      <c r="F71" s="2"/>
      <c r="G71" s="2"/>
      <c r="H71" s="6"/>
      <c r="I71" s="6"/>
      <c r="J71" s="6"/>
      <c r="K71" s="2"/>
    </row>
    <row r="72" spans="1:11" ht="25.9" customHeight="1" x14ac:dyDescent="0.25">
      <c r="A72" s="2">
        <f t="shared" si="0"/>
        <v>67</v>
      </c>
      <c r="B72" s="5" t="s">
        <v>72</v>
      </c>
      <c r="C72" s="3" t="s">
        <v>40</v>
      </c>
      <c r="D72" s="2">
        <v>20</v>
      </c>
      <c r="E72" s="2"/>
      <c r="F72" s="2"/>
      <c r="G72" s="2"/>
      <c r="H72" s="6"/>
      <c r="I72" s="6"/>
      <c r="J72" s="6"/>
      <c r="K72" s="2"/>
    </row>
    <row r="73" spans="1:11" ht="26.45" customHeight="1" x14ac:dyDescent="0.25">
      <c r="A73" s="2">
        <f t="shared" ref="A73" si="1">A72+1</f>
        <v>68</v>
      </c>
      <c r="B73" s="5" t="s">
        <v>55</v>
      </c>
      <c r="C73" s="3" t="s">
        <v>56</v>
      </c>
      <c r="D73" s="2">
        <v>30</v>
      </c>
      <c r="E73" s="2"/>
      <c r="F73" s="2"/>
      <c r="G73" s="2"/>
      <c r="H73" s="6"/>
      <c r="I73" s="6"/>
      <c r="J73" s="6"/>
      <c r="K73" s="2"/>
    </row>
    <row r="74" spans="1:11" ht="31.9" customHeight="1" x14ac:dyDescent="0.25">
      <c r="A74" s="2"/>
      <c r="B74" s="19" t="s">
        <v>78</v>
      </c>
      <c r="C74" s="20"/>
      <c r="D74" s="20"/>
      <c r="E74" s="20"/>
      <c r="F74" s="20"/>
      <c r="G74" s="20"/>
      <c r="H74" s="21"/>
      <c r="I74" s="11">
        <f>SUM(I6:I73)</f>
        <v>0</v>
      </c>
      <c r="J74" s="11"/>
      <c r="K74" s="2"/>
    </row>
    <row r="76" spans="1:11" x14ac:dyDescent="0.25">
      <c r="B76" s="16" t="s">
        <v>85</v>
      </c>
      <c r="C76" s="16"/>
      <c r="D76" s="16"/>
      <c r="E76" s="16"/>
      <c r="F76" s="16"/>
      <c r="G76" s="16"/>
      <c r="H76" s="16"/>
      <c r="I76" s="16"/>
      <c r="J76" s="22" t="s">
        <v>87</v>
      </c>
      <c r="K76" s="23"/>
    </row>
    <row r="77" spans="1:11" x14ac:dyDescent="0.25">
      <c r="B77" s="16" t="s">
        <v>86</v>
      </c>
      <c r="C77" s="16"/>
      <c r="D77" s="16"/>
      <c r="E77" s="16"/>
      <c r="F77" s="16"/>
      <c r="G77" s="16"/>
      <c r="H77" s="16"/>
      <c r="I77" s="16"/>
      <c r="J77" s="24"/>
      <c r="K77" s="25"/>
    </row>
  </sheetData>
  <mergeCells count="14">
    <mergeCell ref="B76:I76"/>
    <mergeCell ref="B77:I77"/>
    <mergeCell ref="I4:I5"/>
    <mergeCell ref="K4:K5"/>
    <mergeCell ref="B74:H74"/>
    <mergeCell ref="G4:H4"/>
    <mergeCell ref="J76:K76"/>
    <mergeCell ref="J77:K77"/>
    <mergeCell ref="J4:J5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</dc:creator>
  <cp:lastModifiedBy>Nino Dzidziguri</cp:lastModifiedBy>
  <dcterms:created xsi:type="dcterms:W3CDTF">2018-03-12T10:13:02Z</dcterms:created>
  <dcterms:modified xsi:type="dcterms:W3CDTF">2019-02-19T06:08:04Z</dcterms:modified>
</cp:coreProperties>
</file>